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defaultThemeVersion="124226"/>
  <xr:revisionPtr revIDLastSave="0" documentId="13_ncr:1_{FC6062C1-D118-4D7E-B2D8-D592C54964AA}" xr6:coauthVersionLast="45" xr6:coauthVersionMax="45" xr10:uidLastSave="{00000000-0000-0000-0000-000000000000}"/>
  <bookViews>
    <workbookView xWindow="-104" yWindow="-104" windowWidth="22326" windowHeight="12050" tabRatio="856" xr2:uid="{00000000-000D-0000-FFFF-FFFF00000000}"/>
  </bookViews>
  <sheets>
    <sheet name="G-7.6 page 1" sheetId="16" r:id="rId1"/>
    <sheet name="G-7.6 page 2" sheetId="23" r:id="rId2"/>
    <sheet name="G-7.6 page 3-NM" sheetId="24" r:id="rId3"/>
    <sheet name="G-7.6 page 4-AZ" sheetId="25" r:id="rId4"/>
    <sheet name="G-7.6 page 5-TX" sheetId="26" r:id="rId5"/>
  </sheets>
  <externalReferences>
    <externalReference r:id="rId6"/>
    <externalReference r:id="rId7"/>
    <externalReference r:id="rId8"/>
  </externalReferences>
  <definedNames>
    <definedName name="ACCTS_11" localSheetId="1">#REF!</definedName>
    <definedName name="ACCTS_11" localSheetId="2">#REF!</definedName>
    <definedName name="ACCTS_11" localSheetId="3">#REF!</definedName>
    <definedName name="ACCTS_11" localSheetId="4">#REF!</definedName>
    <definedName name="ACCTS_11">#REF!</definedName>
    <definedName name="ACCTS_95">#REF!</definedName>
    <definedName name="BOD_11_1" localSheetId="3">#REF!</definedName>
    <definedName name="BOD_11_1">#REF!</definedName>
    <definedName name="BOD_11_2" localSheetId="3">#REF!</definedName>
    <definedName name="BOD_11_2">#REF!</definedName>
    <definedName name="BOD_14" localSheetId="3">#REF!</definedName>
    <definedName name="BOD_14">#REF!</definedName>
    <definedName name="BOD_15" localSheetId="3">#REF!</definedName>
    <definedName name="BOD_15">#REF!</definedName>
    <definedName name="BOD_16" localSheetId="3">#REF!</definedName>
    <definedName name="BOD_16">#REF!</definedName>
    <definedName name="BOD_4a" localSheetId="3">#REF!</definedName>
    <definedName name="BOD_4a">#REF!</definedName>
    <definedName name="BOD_5" localSheetId="3">#REF!</definedName>
    <definedName name="BOD_5">#REF!</definedName>
    <definedName name="BOD_6a" localSheetId="3">#REF!</definedName>
    <definedName name="BOD_6a">#REF!</definedName>
    <definedName name="BODAS_11" localSheetId="3">#REF!</definedName>
    <definedName name="BODAS_11">#REF!</definedName>
    <definedName name="BODAS_14" localSheetId="3">#REF!</definedName>
    <definedName name="BODAS_14">#REF!</definedName>
    <definedName name="BODAS_16" localSheetId="3">#REF!</definedName>
    <definedName name="BODAS_16">#REF!</definedName>
    <definedName name="BSACCT_93" localSheetId="0">[1]ADFIT!#REF!</definedName>
    <definedName name="BSACCT_93" localSheetId="3">[1]ADFIT!#REF!</definedName>
    <definedName name="BSACCT_93">[1]ADFIT!#REF!</definedName>
    <definedName name="bsacctcr_93" localSheetId="0">[1]ADFIT!#REF!</definedName>
    <definedName name="bsacctcr_93" localSheetId="3">[1]ADFIT!#REF!</definedName>
    <definedName name="bsacctcr_93">[1]ADFIT!#REF!</definedName>
    <definedName name="CurrentColumnIndex">#REF!</definedName>
    <definedName name="CurrentColumnRowIndex">#REF!</definedName>
    <definedName name="CurrentRowLineItemIndex">#REF!</definedName>
    <definedName name="Date" localSheetId="0">'[2]TAXES OTHER THAN'!#REF!</definedName>
    <definedName name="Date" localSheetId="3">'[2]TAXES OTHER THAN'!#REF!</definedName>
    <definedName name="Date">'[2]TAXES OTHER THAN'!#REF!</definedName>
    <definedName name="fit_mo" localSheetId="0">'[2]FITANALYSIS - YTD'!#REF!</definedName>
    <definedName name="fit_mo" localSheetId="3">'[2]FITANALYSIS - YTD'!#REF!</definedName>
    <definedName name="fit_mo">'[2]FITANALYSIS - YTD'!#REF!</definedName>
    <definedName name="FSOD" localSheetId="1">#REF!</definedName>
    <definedName name="FSOD" localSheetId="2">#REF!</definedName>
    <definedName name="FSOD" localSheetId="3">#REF!</definedName>
    <definedName name="FSOD" localSheetId="4">#REF!</definedName>
    <definedName name="FSOD">#REF!</definedName>
    <definedName name="Index" localSheetId="1">#REF!</definedName>
    <definedName name="Index" localSheetId="2">#REF!</definedName>
    <definedName name="Index" localSheetId="3">#REF!</definedName>
    <definedName name="Index" localSheetId="4">#REF!</definedName>
    <definedName name="Index">#REF!</definedName>
    <definedName name="InputDate">[3]INPUT!$A$3</definedName>
    <definedName name="MenuInsertColumnValues">#REF!</definedName>
    <definedName name="MenuInsertRowValues">#REF!</definedName>
    <definedName name="NumberOfColumnHeadingLines">#REF!</definedName>
    <definedName name="_xlnm.Print_Area" localSheetId="0">'G-7.6 page 1'!$A$1:$G$80</definedName>
    <definedName name="_xlnm.Print_Area" localSheetId="1">'G-7.6 page 2'!$A$1:$J$33</definedName>
    <definedName name="_xlnm.Print_Area" localSheetId="2">'G-7.6 page 3-NM'!$A$1:$G$76</definedName>
    <definedName name="_xlnm.Print_Area" localSheetId="3">'G-7.6 page 4-AZ'!$A$1:$G$78</definedName>
    <definedName name="_xlnm.Print_Area" localSheetId="4">'G-7.6 page 5-TX'!$A$1:$H$76</definedName>
    <definedName name="_xlnm.Print_Titles" localSheetId="0">'G-7.6 page 1'!$1:$11</definedName>
    <definedName name="SIT_CUM" localSheetId="1">#REF!</definedName>
    <definedName name="SIT_CUM" localSheetId="2">#REF!</definedName>
    <definedName name="SIT_CUM" localSheetId="3">#REF!</definedName>
    <definedName name="SIT_CUM" localSheetId="4">#REF!</definedName>
    <definedName name="SIT_CUM">#REF!</definedName>
    <definedName name="SIT_QUERY" localSheetId="1">#REF!</definedName>
    <definedName name="SIT_QUERY" localSheetId="2">#REF!</definedName>
    <definedName name="SIT_QUERY" localSheetId="3">#REF!</definedName>
    <definedName name="SIT_QUERY" localSheetId="4">#REF!</definedName>
    <definedName name="SIT_QUERY">#REF!</definedName>
    <definedName name="SIT_RAP" localSheetId="1">#REF!</definedName>
    <definedName name="SIT_RAP" localSheetId="2">#REF!</definedName>
    <definedName name="SIT_RAP" localSheetId="3">#REF!</definedName>
    <definedName name="SIT_RAP" localSheetId="4">#REF!</definedName>
    <definedName name="SIT_RAP">#REF!</definedName>
    <definedName name="StartColumnIndex">#REF!</definedName>
    <definedName name="StartColumnRowIndex">#REF!</definedName>
    <definedName name="StartRowLineItemIndex">#REF!</definedName>
    <definedName name="wha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26" l="1"/>
  <c r="F68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40" i="26"/>
  <c r="D29" i="26"/>
  <c r="D30" i="26"/>
  <c r="D31" i="26"/>
  <c r="D32" i="26"/>
  <c r="D33" i="26"/>
  <c r="D34" i="26"/>
  <c r="D28" i="26"/>
  <c r="D54" i="25"/>
  <c r="D51" i="25"/>
  <c r="D52" i="25"/>
  <c r="D53" i="25"/>
  <c r="D50" i="25"/>
  <c r="D41" i="25"/>
  <c r="D42" i="25"/>
  <c r="D43" i="25"/>
  <c r="D44" i="25"/>
  <c r="D45" i="25"/>
  <c r="D46" i="25"/>
  <c r="D47" i="25"/>
  <c r="D48" i="25"/>
  <c r="D40" i="25"/>
  <c r="D29" i="25"/>
  <c r="D30" i="25"/>
  <c r="D31" i="25"/>
  <c r="D32" i="25"/>
  <c r="D33" i="25"/>
  <c r="D34" i="25"/>
  <c r="D28" i="25"/>
  <c r="G33" i="24"/>
  <c r="A70" i="26" l="1"/>
  <c r="A34" i="26"/>
  <c r="A35" i="26" s="1"/>
  <c r="A36" i="26" s="1"/>
  <c r="A33" i="26"/>
  <c r="A72" i="25"/>
  <c r="A66" i="25"/>
  <c r="A34" i="25"/>
  <c r="A35" i="25" s="1"/>
  <c r="A36" i="25" s="1"/>
  <c r="A33" i="25"/>
  <c r="E62" i="25"/>
  <c r="E63" i="24"/>
  <c r="E33" i="24"/>
  <c r="E49" i="25"/>
  <c r="G49" i="25" s="1"/>
  <c r="A70" i="24"/>
  <c r="A36" i="24"/>
  <c r="A37" i="24" s="1"/>
  <c r="A35" i="24"/>
  <c r="A34" i="24"/>
  <c r="D57" i="24"/>
  <c r="A74" i="16"/>
  <c r="A64" i="16"/>
  <c r="A34" i="16"/>
  <c r="A35" i="16" s="1"/>
  <c r="A36" i="16" s="1"/>
  <c r="A33" i="16"/>
  <c r="A67" i="25" l="1"/>
  <c r="F27" i="25" l="1"/>
  <c r="F27" i="24" l="1"/>
  <c r="F14" i="24"/>
  <c r="E70" i="25" l="1"/>
  <c r="E67" i="24"/>
  <c r="E62" i="16"/>
  <c r="E63" i="16"/>
  <c r="G63" i="16" s="1"/>
  <c r="E28" i="16"/>
  <c r="E29" i="16"/>
  <c r="E30" i="16"/>
  <c r="E31" i="16"/>
  <c r="E32" i="16"/>
  <c r="E33" i="16"/>
  <c r="E34" i="16"/>
  <c r="E35" i="16"/>
  <c r="E27" i="16"/>
  <c r="E24" i="16"/>
  <c r="C74" i="16"/>
  <c r="G27" i="16" l="1"/>
  <c r="F27" i="26"/>
  <c r="E23" i="16"/>
  <c r="E57" i="24" l="1"/>
  <c r="F57" i="24" s="1"/>
  <c r="G57" i="24" s="1"/>
  <c r="D39" i="26" l="1"/>
  <c r="D39" i="25"/>
  <c r="G18" i="26" l="1"/>
  <c r="G19" i="26"/>
  <c r="G20" i="26"/>
  <c r="G21" i="26"/>
  <c r="G22" i="26"/>
  <c r="G23" i="26"/>
  <c r="G24" i="26"/>
  <c r="G35" i="26" s="1"/>
  <c r="G17" i="26"/>
  <c r="G14" i="26"/>
  <c r="E66" i="25"/>
  <c r="F18" i="25" l="1"/>
  <c r="F19" i="25"/>
  <c r="F20" i="25"/>
  <c r="F21" i="25"/>
  <c r="F22" i="25"/>
  <c r="F23" i="25"/>
  <c r="F24" i="25"/>
  <c r="F35" i="25" s="1"/>
  <c r="F17" i="25"/>
  <c r="F18" i="24"/>
  <c r="F19" i="24"/>
  <c r="F20" i="24"/>
  <c r="F21" i="24"/>
  <c r="F22" i="24"/>
  <c r="F23" i="24"/>
  <c r="F24" i="24"/>
  <c r="F17" i="24"/>
  <c r="F14" i="25"/>
  <c r="D23" i="26" l="1"/>
  <c r="D22" i="26"/>
  <c r="D21" i="26"/>
  <c r="D20" i="26"/>
  <c r="D19" i="26"/>
  <c r="D18" i="26"/>
  <c r="D17" i="26"/>
  <c r="D14" i="26"/>
  <c r="D18" i="25" l="1"/>
  <c r="D19" i="25"/>
  <c r="D20" i="25"/>
  <c r="D21" i="25"/>
  <c r="D22" i="25"/>
  <c r="D23" i="25"/>
  <c r="D17" i="25"/>
  <c r="D14" i="25"/>
  <c r="D49" i="24" l="1"/>
  <c r="D51" i="24"/>
  <c r="D53" i="24"/>
  <c r="D54" i="24"/>
  <c r="D43" i="24"/>
  <c r="D40" i="24"/>
  <c r="D32" i="24"/>
  <c r="D29" i="24"/>
  <c r="D18" i="24"/>
  <c r="D19" i="24"/>
  <c r="D20" i="24"/>
  <c r="D21" i="24"/>
  <c r="D22" i="24"/>
  <c r="D23" i="24"/>
  <c r="D17" i="24"/>
  <c r="D14" i="24"/>
  <c r="F35" i="16" l="1"/>
  <c r="F36" i="24" s="1"/>
  <c r="E69" i="16"/>
  <c r="G69" i="16" s="1"/>
  <c r="F69" i="26" l="1"/>
  <c r="H69" i="26" s="1"/>
  <c r="E71" i="25"/>
  <c r="G71" i="25" s="1"/>
  <c r="E69" i="24" l="1"/>
  <c r="A6" i="26" l="1"/>
  <c r="A5" i="26"/>
  <c r="A4" i="26"/>
  <c r="A3" i="26"/>
  <c r="A2" i="26"/>
  <c r="A1" i="26"/>
  <c r="A6" i="25" l="1"/>
  <c r="A5" i="25"/>
  <c r="A4" i="25"/>
  <c r="A3" i="25"/>
  <c r="A2" i="25"/>
  <c r="A1" i="25"/>
  <c r="A6" i="24"/>
  <c r="A5" i="24"/>
  <c r="A4" i="24"/>
  <c r="A3" i="24"/>
  <c r="A2" i="24"/>
  <c r="A1" i="24"/>
  <c r="F65" i="24"/>
  <c r="C71" i="16" l="1"/>
  <c r="C24" i="24" l="1"/>
  <c r="C24" i="26" s="1"/>
  <c r="C24" i="25" l="1"/>
  <c r="D24" i="26"/>
  <c r="D35" i="26" s="1"/>
  <c r="D24" i="24"/>
  <c r="E24" i="24" s="1"/>
  <c r="G24" i="24" s="1"/>
  <c r="D24" i="25"/>
  <c r="E24" i="25" l="1"/>
  <c r="G24" i="25" s="1"/>
  <c r="D35" i="25"/>
  <c r="D36" i="24"/>
  <c r="F24" i="26"/>
  <c r="H24" i="26" s="1"/>
  <c r="D27" i="25" l="1"/>
  <c r="D27" i="24"/>
  <c r="D28" i="24" l="1"/>
  <c r="D52" i="24" l="1"/>
  <c r="E42" i="16"/>
  <c r="D46" i="24" l="1"/>
  <c r="D50" i="24"/>
  <c r="D47" i="24"/>
  <c r="D42" i="24"/>
  <c r="D45" i="24"/>
  <c r="D48" i="24"/>
  <c r="D35" i="24"/>
  <c r="D31" i="24"/>
  <c r="D34" i="24"/>
  <c r="E67" i="16"/>
  <c r="C30" i="24"/>
  <c r="C40" i="24"/>
  <c r="D30" i="24" l="1"/>
  <c r="E30" i="24" s="1"/>
  <c r="G30" i="24" s="1"/>
  <c r="C30" i="26"/>
  <c r="F30" i="26" s="1"/>
  <c r="H30" i="26" s="1"/>
  <c r="C30" i="25"/>
  <c r="E30" i="25" s="1"/>
  <c r="G30" i="25" s="1"/>
  <c r="G30" i="16"/>
  <c r="D36" i="16" l="1"/>
  <c r="D54" i="16" s="1"/>
  <c r="D58" i="16" s="1"/>
  <c r="E40" i="24" l="1"/>
  <c r="G40" i="24" s="1"/>
  <c r="F56" i="26" l="1"/>
  <c r="H56" i="26" s="1"/>
  <c r="C70" i="26"/>
  <c r="G60" i="26"/>
  <c r="H60" i="26" s="1"/>
  <c r="A17" i="26"/>
  <c r="A18" i="26" s="1"/>
  <c r="A19" i="26" s="1"/>
  <c r="A20" i="26" l="1"/>
  <c r="A21" i="26" s="1"/>
  <c r="A22" i="26" s="1"/>
  <c r="A23" i="26" s="1"/>
  <c r="A24" i="26" s="1"/>
  <c r="A27" i="26" s="1"/>
  <c r="A28" i="26" s="1"/>
  <c r="A29" i="26" s="1"/>
  <c r="A30" i="26" s="1"/>
  <c r="A31" i="26" s="1"/>
  <c r="A32" i="26" s="1"/>
  <c r="F59" i="26"/>
  <c r="A39" i="26" l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6" i="26" s="1"/>
  <c r="A57" i="26" s="1"/>
  <c r="A59" i="26" s="1"/>
  <c r="A60" i="26" s="1"/>
  <c r="A61" i="26" s="1"/>
  <c r="A63" i="26" s="1"/>
  <c r="A64" i="26" s="1"/>
  <c r="A65" i="26" s="1"/>
  <c r="A67" i="26" s="1"/>
  <c r="A68" i="26" s="1"/>
  <c r="G68" i="26"/>
  <c r="G70" i="26" s="1"/>
  <c r="F64" i="26"/>
  <c r="H64" i="26" s="1"/>
  <c r="A69" i="26" l="1"/>
  <c r="A72" i="26" s="1"/>
  <c r="C36" i="24"/>
  <c r="C18" i="24"/>
  <c r="C35" i="26" l="1"/>
  <c r="F35" i="26" s="1"/>
  <c r="H35" i="26" s="1"/>
  <c r="E36" i="24"/>
  <c r="G36" i="24" s="1"/>
  <c r="C35" i="25"/>
  <c r="C18" i="26"/>
  <c r="F18" i="26" s="1"/>
  <c r="H18" i="26" s="1"/>
  <c r="C18" i="25"/>
  <c r="E18" i="25" s="1"/>
  <c r="G18" i="25" s="1"/>
  <c r="C72" i="25"/>
  <c r="G66" i="25"/>
  <c r="F62" i="25"/>
  <c r="E61" i="25"/>
  <c r="E58" i="25"/>
  <c r="A17" i="25"/>
  <c r="A18" i="25" s="1"/>
  <c r="A19" i="25" s="1"/>
  <c r="G63" i="24"/>
  <c r="E58" i="24"/>
  <c r="F58" i="24" s="1"/>
  <c r="G58" i="24" s="1"/>
  <c r="E18" i="24"/>
  <c r="G18" i="24" s="1"/>
  <c r="A17" i="24"/>
  <c r="A18" i="24" s="1"/>
  <c r="A19" i="24" s="1"/>
  <c r="A20" i="24" s="1"/>
  <c r="A21" i="24" s="1"/>
  <c r="A22" i="24" s="1"/>
  <c r="A23" i="24" s="1"/>
  <c r="A24" i="24" s="1"/>
  <c r="A7" i="23"/>
  <c r="A2" i="23"/>
  <c r="A20" i="25" l="1"/>
  <c r="A21" i="25" s="1"/>
  <c r="A22" i="25" s="1"/>
  <c r="A23" i="25" s="1"/>
  <c r="A24" i="25" s="1"/>
  <c r="A27" i="25" s="1"/>
  <c r="A28" i="25" s="1"/>
  <c r="A29" i="25" s="1"/>
  <c r="G62" i="25"/>
  <c r="F70" i="25"/>
  <c r="F72" i="25" s="1"/>
  <c r="G58" i="25"/>
  <c r="A27" i="24"/>
  <c r="A28" i="24" s="1"/>
  <c r="A29" i="24" s="1"/>
  <c r="E35" i="25"/>
  <c r="G35" i="25" s="1"/>
  <c r="C70" i="24"/>
  <c r="A30" i="25" l="1"/>
  <c r="A31" i="25" s="1"/>
  <c r="A32" i="25" s="1"/>
  <c r="A30" i="24"/>
  <c r="A31" i="24" s="1"/>
  <c r="A32" i="24" s="1"/>
  <c r="A40" i="24" l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7" i="24" s="1"/>
  <c r="A58" i="24" s="1"/>
  <c r="A59" i="24" s="1"/>
  <c r="A61" i="24" s="1"/>
  <c r="A62" i="24" s="1"/>
  <c r="A63" i="24" s="1"/>
  <c r="A64" i="24" s="1"/>
  <c r="A66" i="24" s="1"/>
  <c r="A67" i="24" s="1"/>
  <c r="A68" i="24" s="1"/>
  <c r="A69" i="24" s="1"/>
  <c r="A39" i="25"/>
  <c r="A40" i="25" s="1"/>
  <c r="A41" i="25" s="1"/>
  <c r="A42" i="25" s="1"/>
  <c r="A43" i="25" s="1"/>
  <c r="A44" i="25" s="1"/>
  <c r="A45" i="25" s="1"/>
  <c r="A46" i="25" s="1"/>
  <c r="A47" i="25" s="1"/>
  <c r="A48" i="25" s="1"/>
  <c r="A50" i="25" s="1"/>
  <c r="A51" i="25" s="1"/>
  <c r="A52" i="25" s="1"/>
  <c r="A53" i="25" s="1"/>
  <c r="A54" i="25" s="1"/>
  <c r="A55" i="25" s="1"/>
  <c r="A57" i="25" s="1"/>
  <c r="A58" i="25" s="1"/>
  <c r="A59" i="25" s="1"/>
  <c r="A61" i="25" s="1"/>
  <c r="A62" i="25" s="1"/>
  <c r="A63" i="25" s="1"/>
  <c r="A65" i="25" s="1"/>
  <c r="A69" i="25" l="1"/>
  <c r="A70" i="25" s="1"/>
  <c r="A72" i="24"/>
  <c r="C36" i="16"/>
  <c r="C54" i="16" s="1"/>
  <c r="C20" i="24"/>
  <c r="C23" i="24"/>
  <c r="C22" i="24"/>
  <c r="C21" i="24"/>
  <c r="C14" i="24"/>
  <c r="A71" i="25" l="1"/>
  <c r="A74" i="25" s="1"/>
  <c r="C27" i="24"/>
  <c r="C27" i="25" s="1"/>
  <c r="E27" i="25" s="1"/>
  <c r="C14" i="26"/>
  <c r="F14" i="26" s="1"/>
  <c r="H14" i="26" s="1"/>
  <c r="C14" i="25"/>
  <c r="E14" i="25" s="1"/>
  <c r="G14" i="25" s="1"/>
  <c r="E14" i="24"/>
  <c r="G14" i="24" s="1"/>
  <c r="C21" i="26"/>
  <c r="F21" i="26" s="1"/>
  <c r="H21" i="26" s="1"/>
  <c r="C21" i="25"/>
  <c r="E21" i="25" s="1"/>
  <c r="G21" i="25" s="1"/>
  <c r="E21" i="24"/>
  <c r="G21" i="24" s="1"/>
  <c r="C23" i="26"/>
  <c r="F23" i="26" s="1"/>
  <c r="H23" i="26" s="1"/>
  <c r="C23" i="25"/>
  <c r="E23" i="25" s="1"/>
  <c r="G23" i="25" s="1"/>
  <c r="E23" i="24"/>
  <c r="G23" i="24" s="1"/>
  <c r="C19" i="24"/>
  <c r="C17" i="24"/>
  <c r="C22" i="26"/>
  <c r="F22" i="26" s="1"/>
  <c r="H22" i="26" s="1"/>
  <c r="C22" i="25"/>
  <c r="E22" i="25" s="1"/>
  <c r="G22" i="25" s="1"/>
  <c r="E22" i="24"/>
  <c r="G22" i="24" s="1"/>
  <c r="C20" i="26"/>
  <c r="F20" i="26" s="1"/>
  <c r="H20" i="26" s="1"/>
  <c r="C20" i="25"/>
  <c r="E20" i="25" s="1"/>
  <c r="G20" i="25" s="1"/>
  <c r="E20" i="24"/>
  <c r="G20" i="24" s="1"/>
  <c r="C34" i="24"/>
  <c r="C28" i="24"/>
  <c r="F36" i="25" l="1"/>
  <c r="F55" i="25" s="1"/>
  <c r="F59" i="25" s="1"/>
  <c r="F63" i="25" s="1"/>
  <c r="G27" i="25"/>
  <c r="C31" i="24"/>
  <c r="C31" i="25" s="1"/>
  <c r="C27" i="26"/>
  <c r="E27" i="24"/>
  <c r="G27" i="24" s="1"/>
  <c r="E47" i="16"/>
  <c r="G47" i="16" s="1"/>
  <c r="C47" i="25"/>
  <c r="C48" i="24"/>
  <c r="C47" i="26"/>
  <c r="C49" i="24"/>
  <c r="C48" i="26"/>
  <c r="F48" i="26" s="1"/>
  <c r="H48" i="26" s="1"/>
  <c r="C48" i="25"/>
  <c r="E53" i="16"/>
  <c r="G53" i="16" s="1"/>
  <c r="C53" i="26"/>
  <c r="F53" i="26" s="1"/>
  <c r="H53" i="26" s="1"/>
  <c r="C54" i="24"/>
  <c r="E54" i="24" s="1"/>
  <c r="G54" i="24" s="1"/>
  <c r="C54" i="25"/>
  <c r="E54" i="25" s="1"/>
  <c r="G54" i="25" s="1"/>
  <c r="C32" i="24"/>
  <c r="C32" i="25" s="1"/>
  <c r="C42" i="25"/>
  <c r="C46" i="24"/>
  <c r="D36" i="25"/>
  <c r="C29" i="24"/>
  <c r="C43" i="26"/>
  <c r="F43" i="26" s="1"/>
  <c r="H43" i="26" s="1"/>
  <c r="C44" i="25"/>
  <c r="E52" i="16"/>
  <c r="C33" i="25"/>
  <c r="E34" i="24"/>
  <c r="G34" i="24" s="1"/>
  <c r="C33" i="26"/>
  <c r="F33" i="26" s="1"/>
  <c r="H33" i="26" s="1"/>
  <c r="C52" i="25"/>
  <c r="C39" i="25"/>
  <c r="E39" i="25" s="1"/>
  <c r="G39" i="25" s="1"/>
  <c r="C39" i="26"/>
  <c r="F39" i="26" s="1"/>
  <c r="H39" i="26" s="1"/>
  <c r="E39" i="16"/>
  <c r="C28" i="25"/>
  <c r="C28" i="26"/>
  <c r="F28" i="26" s="1"/>
  <c r="E28" i="24"/>
  <c r="C46" i="26"/>
  <c r="F46" i="26" s="1"/>
  <c r="H46" i="26" s="1"/>
  <c r="C35" i="24"/>
  <c r="C17" i="26"/>
  <c r="C17" i="25"/>
  <c r="E17" i="24"/>
  <c r="C19" i="26"/>
  <c r="F19" i="26" s="1"/>
  <c r="H19" i="26" s="1"/>
  <c r="C19" i="25"/>
  <c r="E19" i="25" s="1"/>
  <c r="G19" i="25" s="1"/>
  <c r="E19" i="24"/>
  <c r="G19" i="24" s="1"/>
  <c r="C42" i="26"/>
  <c r="F42" i="26" s="1"/>
  <c r="H42" i="26" s="1"/>
  <c r="C50" i="26"/>
  <c r="F50" i="26" s="1"/>
  <c r="H50" i="26" s="1"/>
  <c r="C51" i="25"/>
  <c r="C51" i="24"/>
  <c r="C45" i="26"/>
  <c r="F45" i="26" s="1"/>
  <c r="H45" i="26" s="1"/>
  <c r="C45" i="25"/>
  <c r="G31" i="16"/>
  <c r="G32" i="16"/>
  <c r="G33" i="16"/>
  <c r="C29" i="25" l="1"/>
  <c r="C37" i="24"/>
  <c r="D27" i="26"/>
  <c r="D55" i="25"/>
  <c r="D59" i="25" s="1"/>
  <c r="F47" i="26"/>
  <c r="H47" i="26" s="1"/>
  <c r="G39" i="16"/>
  <c r="E31" i="24"/>
  <c r="G31" i="24" s="1"/>
  <c r="C31" i="26"/>
  <c r="F31" i="26" s="1"/>
  <c r="H31" i="26" s="1"/>
  <c r="H28" i="26"/>
  <c r="G28" i="24"/>
  <c r="G34" i="16"/>
  <c r="C44" i="26"/>
  <c r="F44" i="26" s="1"/>
  <c r="H44" i="26" s="1"/>
  <c r="C44" i="24"/>
  <c r="C43" i="25"/>
  <c r="E43" i="25" s="1"/>
  <c r="G43" i="25" s="1"/>
  <c r="C47" i="24"/>
  <c r="C45" i="24"/>
  <c r="E45" i="24" s="1"/>
  <c r="G45" i="24" s="1"/>
  <c r="C46" i="25"/>
  <c r="C43" i="24"/>
  <c r="C51" i="26"/>
  <c r="F51" i="26" s="1"/>
  <c r="H51" i="26" s="1"/>
  <c r="E29" i="24"/>
  <c r="G29" i="24" s="1"/>
  <c r="C29" i="26"/>
  <c r="F29" i="26" s="1"/>
  <c r="H29" i="26" s="1"/>
  <c r="C52" i="24"/>
  <c r="C53" i="25"/>
  <c r="C52" i="26"/>
  <c r="F52" i="26" s="1"/>
  <c r="H52" i="26" s="1"/>
  <c r="C53" i="24"/>
  <c r="E48" i="25"/>
  <c r="G48" i="25" s="1"/>
  <c r="E48" i="24"/>
  <c r="G48" i="24" s="1"/>
  <c r="E33" i="25"/>
  <c r="G33" i="25" s="1"/>
  <c r="E35" i="24"/>
  <c r="G35" i="24" s="1"/>
  <c r="C34" i="26"/>
  <c r="F34" i="26" s="1"/>
  <c r="H34" i="26" s="1"/>
  <c r="C34" i="25"/>
  <c r="E28" i="25"/>
  <c r="E31" i="25"/>
  <c r="G31" i="25" s="1"/>
  <c r="E47" i="25"/>
  <c r="G47" i="25" s="1"/>
  <c r="C32" i="26"/>
  <c r="F32" i="26" s="1"/>
  <c r="H32" i="26" s="1"/>
  <c r="E32" i="24"/>
  <c r="G32" i="24" s="1"/>
  <c r="E49" i="24"/>
  <c r="G49" i="24" s="1"/>
  <c r="G17" i="24"/>
  <c r="E17" i="25"/>
  <c r="F17" i="26"/>
  <c r="C49" i="26"/>
  <c r="F49" i="26" s="1"/>
  <c r="H49" i="26" s="1"/>
  <c r="C50" i="25"/>
  <c r="C50" i="24"/>
  <c r="E51" i="24"/>
  <c r="G51" i="24" s="1"/>
  <c r="C41" i="26"/>
  <c r="F41" i="26" s="1"/>
  <c r="H41" i="26" s="1"/>
  <c r="C41" i="25"/>
  <c r="C42" i="24"/>
  <c r="E44" i="25"/>
  <c r="G44" i="25" s="1"/>
  <c r="E51" i="25"/>
  <c r="G51" i="25" s="1"/>
  <c r="C40" i="26"/>
  <c r="C40" i="25"/>
  <c r="C41" i="24"/>
  <c r="E46" i="24"/>
  <c r="G46" i="24" s="1"/>
  <c r="E42" i="25"/>
  <c r="G42" i="25" s="1"/>
  <c r="E45" i="25"/>
  <c r="G45" i="25" s="1"/>
  <c r="E52" i="25"/>
  <c r="G52" i="25" s="1"/>
  <c r="E61" i="16"/>
  <c r="G61" i="16" s="1"/>
  <c r="D36" i="26" l="1"/>
  <c r="D54" i="26" s="1"/>
  <c r="D57" i="26" s="1"/>
  <c r="G28" i="25"/>
  <c r="E43" i="24"/>
  <c r="G43" i="24" s="1"/>
  <c r="C36" i="25"/>
  <c r="C55" i="25" s="1"/>
  <c r="C59" i="25" s="1"/>
  <c r="C63" i="25" s="1"/>
  <c r="E44" i="24"/>
  <c r="G44" i="24" s="1"/>
  <c r="E46" i="25"/>
  <c r="G46" i="25" s="1"/>
  <c r="E52" i="24"/>
  <c r="G52" i="24" s="1"/>
  <c r="E47" i="24"/>
  <c r="G47" i="24" s="1"/>
  <c r="C36" i="26"/>
  <c r="C54" i="26" s="1"/>
  <c r="C57" i="26" s="1"/>
  <c r="C61" i="26" s="1"/>
  <c r="C65" i="26" s="1"/>
  <c r="E53" i="24"/>
  <c r="G53" i="24" s="1"/>
  <c r="E34" i="25"/>
  <c r="G34" i="25" s="1"/>
  <c r="E29" i="25"/>
  <c r="G29" i="25" s="1"/>
  <c r="E32" i="25"/>
  <c r="G32" i="25" s="1"/>
  <c r="E53" i="25"/>
  <c r="G53" i="25" s="1"/>
  <c r="C55" i="24"/>
  <c r="C59" i="24" s="1"/>
  <c r="G17" i="25"/>
  <c r="H17" i="26"/>
  <c r="F36" i="26"/>
  <c r="F40" i="26"/>
  <c r="E41" i="24"/>
  <c r="E42" i="24"/>
  <c r="G42" i="24" s="1"/>
  <c r="E50" i="24"/>
  <c r="G50" i="24" s="1"/>
  <c r="E40" i="25"/>
  <c r="E41" i="25"/>
  <c r="G41" i="25" s="1"/>
  <c r="E50" i="25"/>
  <c r="G50" i="25" s="1"/>
  <c r="E73" i="16"/>
  <c r="G73" i="16" s="1"/>
  <c r="G67" i="16"/>
  <c r="F74" i="16"/>
  <c r="D74" i="16"/>
  <c r="E70" i="16"/>
  <c r="G70" i="16" s="1"/>
  <c r="E51" i="16"/>
  <c r="G51" i="16" s="1"/>
  <c r="E43" i="16"/>
  <c r="G43" i="16" s="1"/>
  <c r="E41" i="16"/>
  <c r="G41" i="16" s="1"/>
  <c r="E46" i="16"/>
  <c r="G46" i="16" s="1"/>
  <c r="E45" i="16"/>
  <c r="G45" i="16" s="1"/>
  <c r="E50" i="16"/>
  <c r="G50" i="16" s="1"/>
  <c r="E49" i="16"/>
  <c r="G49" i="16" s="1"/>
  <c r="G29" i="16"/>
  <c r="E48" i="16"/>
  <c r="G48" i="16" s="1"/>
  <c r="E44" i="16"/>
  <c r="G44" i="16" s="1"/>
  <c r="G42" i="16"/>
  <c r="E40" i="16"/>
  <c r="G40" i="16" s="1"/>
  <c r="E22" i="16"/>
  <c r="G22" i="16" s="1"/>
  <c r="E21" i="16"/>
  <c r="G21" i="16" s="1"/>
  <c r="E20" i="16"/>
  <c r="G20" i="16" s="1"/>
  <c r="E19" i="16"/>
  <c r="G19" i="16" s="1"/>
  <c r="E17" i="16"/>
  <c r="G17" i="16" s="1"/>
  <c r="E16" i="16"/>
  <c r="A16" i="16"/>
  <c r="A17" i="16" s="1"/>
  <c r="A18" i="16" s="1"/>
  <c r="A19" i="16" s="1"/>
  <c r="A20" i="16" s="1"/>
  <c r="A21" i="16" s="1"/>
  <c r="A22" i="16" s="1"/>
  <c r="A23" i="16" s="1"/>
  <c r="A24" i="16" s="1"/>
  <c r="G16" i="16" l="1"/>
  <c r="G28" i="16"/>
  <c r="D70" i="26"/>
  <c r="F70" i="26"/>
  <c r="H68" i="26"/>
  <c r="H70" i="26" s="1"/>
  <c r="A27" i="16"/>
  <c r="A28" i="16" s="1"/>
  <c r="A29" i="16" s="1"/>
  <c r="A30" i="16" s="1"/>
  <c r="A31" i="16" s="1"/>
  <c r="A32" i="16" s="1"/>
  <c r="G36" i="25"/>
  <c r="E36" i="25"/>
  <c r="E55" i="25" s="1"/>
  <c r="E59" i="25" s="1"/>
  <c r="E63" i="25" s="1"/>
  <c r="D63" i="25" s="1"/>
  <c r="D67" i="25" s="1"/>
  <c r="C67" i="25"/>
  <c r="C74" i="25" s="1"/>
  <c r="C64" i="24"/>
  <c r="C72" i="24" s="1"/>
  <c r="G40" i="25"/>
  <c r="C72" i="26"/>
  <c r="H40" i="26"/>
  <c r="F54" i="26"/>
  <c r="F57" i="26" s="1"/>
  <c r="F61" i="26" s="1"/>
  <c r="D61" i="26" s="1"/>
  <c r="G41" i="24"/>
  <c r="G74" i="16"/>
  <c r="E13" i="16"/>
  <c r="E74" i="16"/>
  <c r="D65" i="26" l="1"/>
  <c r="D72" i="26" s="1"/>
  <c r="F65" i="26"/>
  <c r="F72" i="26" s="1"/>
  <c r="D72" i="25"/>
  <c r="D74" i="25" s="1"/>
  <c r="G70" i="25"/>
  <c r="G72" i="25" s="1"/>
  <c r="E72" i="25"/>
  <c r="G55" i="25"/>
  <c r="G59" i="25" s="1"/>
  <c r="G63" i="25" s="1"/>
  <c r="G67" i="25" s="1"/>
  <c r="A39" i="16"/>
  <c r="A40" i="16" s="1"/>
  <c r="E67" i="25"/>
  <c r="G52" i="16"/>
  <c r="G13" i="16"/>
  <c r="G74" i="25" l="1"/>
  <c r="E74" i="25"/>
  <c r="F67" i="25"/>
  <c r="C58" i="16"/>
  <c r="F74" i="25" l="1"/>
  <c r="F37" i="24"/>
  <c r="F55" i="24" s="1"/>
  <c r="F59" i="24" s="1"/>
  <c r="D37" i="24"/>
  <c r="D55" i="24" s="1"/>
  <c r="C64" i="16"/>
  <c r="C76" i="16" s="1"/>
  <c r="A41" i="16"/>
  <c r="A42" i="16" s="1"/>
  <c r="A43" i="16" s="1"/>
  <c r="A44" i="16" s="1"/>
  <c r="A45" i="16" s="1"/>
  <c r="A46" i="16" s="1"/>
  <c r="G37" i="24" l="1"/>
  <c r="G55" i="24" s="1"/>
  <c r="G59" i="24" s="1"/>
  <c r="E37" i="24"/>
  <c r="E55" i="24" s="1"/>
  <c r="E59" i="24" s="1"/>
  <c r="D59" i="24" s="1"/>
  <c r="A47" i="16"/>
  <c r="A48" i="16" s="1"/>
  <c r="A49" i="16" s="1"/>
  <c r="A50" i="16" s="1"/>
  <c r="A51" i="16" s="1"/>
  <c r="A52" i="16" s="1"/>
  <c r="A53" i="16" s="1"/>
  <c r="A54" i="16" s="1"/>
  <c r="A56" i="16" s="1"/>
  <c r="A58" i="16" s="1"/>
  <c r="A61" i="16" s="1"/>
  <c r="A62" i="16" s="1"/>
  <c r="A63" i="16" s="1"/>
  <c r="A67" i="16" l="1"/>
  <c r="A68" i="16" s="1"/>
  <c r="A69" i="16" s="1"/>
  <c r="A70" i="16" s="1"/>
  <c r="A71" i="16" s="1"/>
  <c r="A73" i="16" s="1"/>
  <c r="A76" i="16" s="1"/>
  <c r="E68" i="24"/>
  <c r="F68" i="24" l="1"/>
  <c r="G68" i="24" s="1"/>
  <c r="D64" i="24"/>
  <c r="G23" i="16"/>
  <c r="G24" i="16"/>
  <c r="G35" i="16"/>
  <c r="E18" i="16"/>
  <c r="F64" i="24" l="1"/>
  <c r="G18" i="16"/>
  <c r="G62" i="24"/>
  <c r="G64" i="24" s="1"/>
  <c r="E64" i="24"/>
  <c r="E36" i="16"/>
  <c r="E54" i="16" s="1"/>
  <c r="G69" i="24" l="1"/>
  <c r="F70" i="24"/>
  <c r="F72" i="24" s="1"/>
  <c r="E70" i="24"/>
  <c r="E72" i="24" s="1"/>
  <c r="G67" i="24"/>
  <c r="E58" i="16"/>
  <c r="E68" i="16" s="1"/>
  <c r="G68" i="16" s="1"/>
  <c r="G70" i="24" l="1"/>
  <c r="G72" i="24" s="1"/>
  <c r="D70" i="24"/>
  <c r="D72" i="24" s="1"/>
  <c r="D64" i="16"/>
  <c r="D71" i="16" l="1"/>
  <c r="D76" i="16" s="1"/>
  <c r="E64" i="16"/>
  <c r="E71" i="16" l="1"/>
  <c r="E76" i="16" s="1"/>
  <c r="F36" i="16" l="1"/>
  <c r="F54" i="16" s="1"/>
  <c r="F58" i="16" s="1"/>
  <c r="G36" i="16"/>
  <c r="G54" i="16" s="1"/>
  <c r="G58" i="16" s="1"/>
  <c r="G27" i="26"/>
  <c r="H27" i="26" s="1"/>
  <c r="H36" i="26" s="1"/>
  <c r="H54" i="26" s="1"/>
  <c r="H57" i="26" s="1"/>
  <c r="H61" i="26" s="1"/>
  <c r="H65" i="26" s="1"/>
  <c r="H72" i="26" l="1"/>
  <c r="G36" i="26"/>
  <c r="G54" i="26" s="1"/>
  <c r="G57" i="26" s="1"/>
  <c r="G61" i="26" s="1"/>
  <c r="G65" i="26" s="1"/>
  <c r="F64" i="16"/>
  <c r="G72" i="26" l="1"/>
  <c r="G62" i="16"/>
  <c r="G64" i="16" s="1"/>
  <c r="F71" i="16" l="1"/>
  <c r="F76" i="16" s="1"/>
  <c r="G71" i="16"/>
  <c r="G76" i="16" s="1"/>
</calcChain>
</file>

<file path=xl/sharedStrings.xml><?xml version="1.0" encoding="utf-8"?>
<sst xmlns="http://schemas.openxmlformats.org/spreadsheetml/2006/main" count="341" uniqueCount="149">
  <si>
    <t>Adjustments</t>
  </si>
  <si>
    <t>EL PASO ELECTRIC COMPANY</t>
  </si>
  <si>
    <t>PREPARER:  TAMMY HENDERSON</t>
  </si>
  <si>
    <t>(a)</t>
  </si>
  <si>
    <t>(b)</t>
  </si>
  <si>
    <t>(c)</t>
  </si>
  <si>
    <t>(d)</t>
  </si>
  <si>
    <t>(e)</t>
  </si>
  <si>
    <t>(f)</t>
  </si>
  <si>
    <t>Adjusted</t>
  </si>
  <si>
    <t xml:space="preserve">Line </t>
  </si>
  <si>
    <t xml:space="preserve">Ratemaking </t>
  </si>
  <si>
    <t xml:space="preserve">Under Current </t>
  </si>
  <si>
    <t xml:space="preserve">Revenue </t>
  </si>
  <si>
    <t>As</t>
  </si>
  <si>
    <t>No.</t>
  </si>
  <si>
    <t>Description</t>
  </si>
  <si>
    <t>Test Year (A)</t>
  </si>
  <si>
    <t>Adjustments (B)</t>
  </si>
  <si>
    <t>Rates</t>
  </si>
  <si>
    <t>Requested</t>
  </si>
  <si>
    <t>Total Revenue Requirement</t>
  </si>
  <si>
    <t>Less Cost of Service Items:</t>
  </si>
  <si>
    <t xml:space="preserve">          Fuel and Purchased Power - Reconcilable</t>
  </si>
  <si>
    <t xml:space="preserve">          Fuel and Purchased Power - Non-Reconcilable</t>
  </si>
  <si>
    <t xml:space="preserve">          Other Operations and Maintenance Expense</t>
  </si>
  <si>
    <t xml:space="preserve">          Depreciation and Amortization</t>
  </si>
  <si>
    <t xml:space="preserve">          Regulatory Debits</t>
  </si>
  <si>
    <t xml:space="preserve">          Decommissioning and Accretion Expense</t>
  </si>
  <si>
    <t xml:space="preserve">          State Income Taxes - Current</t>
  </si>
  <si>
    <t xml:space="preserve">          State Income Taxes - Deferred</t>
  </si>
  <si>
    <t>Less Deductions Not Included in Cost of Service:</t>
  </si>
  <si>
    <t xml:space="preserve">          Interest Expense on Debt</t>
  </si>
  <si>
    <t xml:space="preserve">  Subtotal</t>
  </si>
  <si>
    <t>Add:  Taxable Income Not Included in Cost of Service:</t>
  </si>
  <si>
    <t>Tax Rate</t>
  </si>
  <si>
    <t>Current Federal Income Taxes Before Credits</t>
  </si>
  <si>
    <t>Less:</t>
  </si>
  <si>
    <t>Current Federal Income Taxes</t>
  </si>
  <si>
    <t>Deferred Federal Income Taxes</t>
  </si>
  <si>
    <t xml:space="preserve">    Credits</t>
  </si>
  <si>
    <t xml:space="preserve">    Debits</t>
  </si>
  <si>
    <t>Total Deferred Federal Income Taxes           (C)</t>
  </si>
  <si>
    <t>(A)</t>
  </si>
  <si>
    <t>(B)</t>
  </si>
  <si>
    <t xml:space="preserve">          Coal Reclamation Costs</t>
  </si>
  <si>
    <t xml:space="preserve">          Employee Benefits - Permanent</t>
  </si>
  <si>
    <t xml:space="preserve">          Employee Benefits - Temporary</t>
  </si>
  <si>
    <t xml:space="preserve">          SFAS 143 - Asset Retirement Obligation</t>
  </si>
  <si>
    <t xml:space="preserve">          Taxes Other than Income Taxes</t>
  </si>
  <si>
    <t xml:space="preserve">          Decommissioning Costs  </t>
  </si>
  <si>
    <t xml:space="preserve">          Section 174 R&amp;D</t>
  </si>
  <si>
    <t xml:space="preserve">          Repair Allowance </t>
  </si>
  <si>
    <t xml:space="preserve">          Depreciation and Basis Differences </t>
  </si>
  <si>
    <t xml:space="preserve">          Unbilled Revenue</t>
  </si>
  <si>
    <t xml:space="preserve">          Other - Temporary</t>
  </si>
  <si>
    <t xml:space="preserve">          State Tax Expense - Deferred</t>
  </si>
  <si>
    <t>TAX METHOD 2</t>
  </si>
  <si>
    <t>FOOTNOTES FOR TAX METHOD 2 FIT AND SIT</t>
  </si>
  <si>
    <t>Represents rate making adjustments.</t>
  </si>
  <si>
    <t>(C)</t>
  </si>
  <si>
    <t>(D)</t>
  </si>
  <si>
    <t>(E)</t>
  </si>
  <si>
    <t>(F)</t>
  </si>
  <si>
    <t>(G)</t>
  </si>
  <si>
    <t>(H)</t>
  </si>
  <si>
    <t>(I)</t>
  </si>
  <si>
    <t>CALCULATION OF NEW MEXICO STATE INCOME TAXES</t>
  </si>
  <si>
    <t>Deferred New Mexico Income Taxes</t>
  </si>
  <si>
    <t xml:space="preserve">    Debits/Credits</t>
  </si>
  <si>
    <t>CALCULATION OF ARIZONA STATE INCOME TAXES</t>
  </si>
  <si>
    <t>Taxable Income (Loss) - Arizona Before Adjustments</t>
  </si>
  <si>
    <t>Deferred Arizona Income Taxes</t>
  </si>
  <si>
    <t>CALCULATION OF TEXAS STATE INCOME TAXES</t>
  </si>
  <si>
    <t>Deferred Texas Income Taxes</t>
  </si>
  <si>
    <t>Taxable Income (Loss) - Texas Before Adjustments</t>
  </si>
  <si>
    <t xml:space="preserve">Total Investment Tax Credits                          </t>
  </si>
  <si>
    <t>Amortization of Investment Tax Credits           (D)</t>
  </si>
  <si>
    <t xml:space="preserve">          Allowance for Equity Funds Used During Construction</t>
  </si>
  <si>
    <t xml:space="preserve">          Amortization of Debt Costs</t>
  </si>
  <si>
    <t xml:space="preserve">          Meals and Entertainment </t>
  </si>
  <si>
    <t>Federal Taxable Income (Loss)</t>
  </si>
  <si>
    <t xml:space="preserve">          Taxes Other Than Income Taxes</t>
  </si>
  <si>
    <t xml:space="preserve">          Deferred Fuel Costs - FERC</t>
  </si>
  <si>
    <t xml:space="preserve">          Other - Permanent</t>
  </si>
  <si>
    <t xml:space="preserve">Less: </t>
  </si>
  <si>
    <t xml:space="preserve">Arizona - Taxable Income (Loss) </t>
  </si>
  <si>
    <t xml:space="preserve">         Depreciation Differences</t>
  </si>
  <si>
    <t>Adjustments to Arizona Taxable Income:</t>
  </si>
  <si>
    <t xml:space="preserve">Texas - Taxable Income (Loss) </t>
  </si>
  <si>
    <t>Total Federal Income Tax Expense             (E)</t>
  </si>
  <si>
    <t xml:space="preserve">          Capitalized Construction Interest</t>
  </si>
  <si>
    <t xml:space="preserve">          Deferred Fuel Costs - NM</t>
  </si>
  <si>
    <t xml:space="preserve">          Deferred Fuel Costs - TX</t>
  </si>
  <si>
    <t xml:space="preserve">          Deferred Fuel Costs -TX</t>
  </si>
  <si>
    <t xml:space="preserve">        Allow. for Borrowed Funds Used During Construction - CWIP</t>
  </si>
  <si>
    <t xml:space="preserve">          Contributions in Aid of Construction</t>
  </si>
  <si>
    <t xml:space="preserve">    Alternative Minimum Tax Carryforward</t>
  </si>
  <si>
    <t xml:space="preserve">    Net Operating Loss Carryforward</t>
  </si>
  <si>
    <t>NOTE:  See footnote explanations at Schedule G-7.6, page 2.</t>
  </si>
  <si>
    <t xml:space="preserve">   </t>
  </si>
  <si>
    <t xml:space="preserve">        Allow. For Borrowed Funds Used During Construction</t>
  </si>
  <si>
    <t xml:space="preserve">New Mexico Taxable Income (Loss) </t>
  </si>
  <si>
    <t>Current New Mexico Income Taxes Before Adjustments</t>
  </si>
  <si>
    <t xml:space="preserve">    Net Operating Loss Carryfoward - New Mexico</t>
  </si>
  <si>
    <t>Current New Mexico Income Taxes</t>
  </si>
  <si>
    <t xml:space="preserve">Deferred New Mexico Income Taxes   </t>
  </si>
  <si>
    <t>Total New Mexico State Income Tax Expense         (G)</t>
  </si>
  <si>
    <t xml:space="preserve">          Meals and Entertainment</t>
  </si>
  <si>
    <t>Current Arizona Income Tax Before Adjustments</t>
  </si>
  <si>
    <t>Current Arizona Income Taxes</t>
  </si>
  <si>
    <t xml:space="preserve">Deferred Arizona Income Taxes   </t>
  </si>
  <si>
    <t xml:space="preserve">Deferred Texas Income Taxes   </t>
  </si>
  <si>
    <t>Current Texas Income Taxes</t>
  </si>
  <si>
    <t>Current Texas Income Tax Before Adjustments</t>
  </si>
  <si>
    <t>Cost of Goods Sold not Deductible in Texas</t>
  </si>
  <si>
    <t xml:space="preserve">          Allow. for Equity Funds Used During Construction</t>
  </si>
  <si>
    <t xml:space="preserve">          Retirement Plans - Temporary</t>
  </si>
  <si>
    <t xml:space="preserve">    Other Adjustments</t>
  </si>
  <si>
    <t xml:space="preserve">    Other  </t>
  </si>
  <si>
    <t>The amounts in columns (b) and (f) agree to Schedule G-7.6(a), page 1, columns (c) and (e), line 24.</t>
  </si>
  <si>
    <t>SCHEDULE G-7.6:  ANALYSIS OF TEST YEAR FIT &amp; REQUESTED FIT - TAX METHOD 2</t>
  </si>
  <si>
    <t>SCHEDULE G-7.6</t>
  </si>
  <si>
    <t xml:space="preserve">    Amortization of Excess Deferred Taxes        (F)</t>
  </si>
  <si>
    <t>The amounts in columns (b) and (f) agree to Schedule G-7.8, page 5, columns (b) and (c), line 23.</t>
  </si>
  <si>
    <t>This amount agrees to Schedule G-7.9, column (d), line 4.</t>
  </si>
  <si>
    <t>The amounts in columns (b) and (f) agree to Schedule G-7.8, page 1, columns (b) and (c), lines 3 and 16.</t>
  </si>
  <si>
    <t>The amounts in columns (b) and (f) agree to Schedule G-7.8, page 4, columns (b) and (c), line 22.</t>
  </si>
  <si>
    <t xml:space="preserve">SCHEDULE G-7.6:  ANALYSIS OF TEST YEAR FIT &amp; REQUESTED FIT - </t>
  </si>
  <si>
    <t>PAGE 1 OF 5</t>
  </si>
  <si>
    <t>PAGE 3 OF 5</t>
  </si>
  <si>
    <t>PAGE 4 OF 5</t>
  </si>
  <si>
    <t>PAGE 5 OF 5</t>
  </si>
  <si>
    <t>2021 TEXAS RATE CASE FILING</t>
  </si>
  <si>
    <t>FOR THE TEST YEAR ENDED DECEMBER 31, 2020</t>
  </si>
  <si>
    <t>Total Test Year 12 months ended December 31, 2020 per books.</t>
  </si>
  <si>
    <t xml:space="preserve">          Permanent Differences - NM</t>
  </si>
  <si>
    <t xml:space="preserve">          Permanent Differences - AZ</t>
  </si>
  <si>
    <t>SPONSOR: SEAN M. IHORN</t>
  </si>
  <si>
    <t xml:space="preserve">The amounts in columns (b) and (f) agree to Schedule G-7.8, page 1, columns (b) and (c), line 21. </t>
  </si>
  <si>
    <t>The amount in column (b), line 50, represent operating income taxes and will not tie back to Schedule G-7.1.</t>
  </si>
  <si>
    <t>Total Arizona State Income Tax Expense                (H)</t>
  </si>
  <si>
    <t>Total Texas State Income Tax Expense                (I)</t>
  </si>
  <si>
    <t>The amounts in columns (b) and (f) agree to Schedule G-7.8, page 3, columns (b) and (c), line 20.</t>
  </si>
  <si>
    <t>Apportionment Factor (J)</t>
  </si>
  <si>
    <t>(J)</t>
  </si>
  <si>
    <t>The apportionment factor in columns (c ) through (f) represent the apportionment factors on the most</t>
  </si>
  <si>
    <t>recently filed state tax returns.</t>
  </si>
  <si>
    <t>Amounts on this schedule may not tie to others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</si>
</sst>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General_)"/>
    <numFmt numFmtId="166" formatCode="#,##0;\(#,##0.00\)"/>
    <numFmt numFmtId="167" formatCode="_(&quot;$&quot;* #,##0_);_(&quot;$&quot;* \(#,##0\);_(&quot;$&quot;* &quot;-&quot;??_);_(@_)"/>
    <numFmt numFmtId="168" formatCode="0.0000%"/>
    <numFmt numFmtId="169" formatCode="0.0000000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 MT"/>
    </font>
    <font>
      <sz val="10"/>
      <name val="Times New Roman"/>
      <family val="1"/>
    </font>
    <font>
      <sz val="8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"/>
      <color indexed="8"/>
      <name val="Calibri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sz val="11"/>
      <name val="Arial MT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5" fontId="4" fillId="0" borderId="0"/>
    <xf numFmtId="0" fontId="5" fillId="0" borderId="0"/>
    <xf numFmtId="0" fontId="2" fillId="0" borderId="0"/>
    <xf numFmtId="0" fontId="5" fillId="0" borderId="0"/>
    <xf numFmtId="0" fontId="2" fillId="0" borderId="0"/>
    <xf numFmtId="37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0" fontId="7" fillId="2" borderId="0">
      <alignment horizontal="right"/>
    </xf>
    <xf numFmtId="0" fontId="8" fillId="2" borderId="0">
      <alignment horizontal="right"/>
    </xf>
    <xf numFmtId="0" fontId="9" fillId="2" borderId="1"/>
    <xf numFmtId="0" fontId="9" fillId="0" borderId="0" applyBorder="0">
      <alignment horizontal="centerContinuous"/>
    </xf>
    <xf numFmtId="0" fontId="10" fillId="0" borderId="0" applyBorder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165" fontId="3" fillId="0" borderId="0" xfId="3" applyNumberFormat="1" applyFont="1" applyAlignment="1">
      <alignment horizontal="center"/>
    </xf>
    <xf numFmtId="165" fontId="3" fillId="0" borderId="0" xfId="3" applyNumberFormat="1" applyFont="1"/>
    <xf numFmtId="165" fontId="3" fillId="0" borderId="0" xfId="61" applyFont="1"/>
    <xf numFmtId="165" fontId="3" fillId="0" borderId="0" xfId="61" applyFont="1" applyFill="1"/>
    <xf numFmtId="165" fontId="3" fillId="0" borderId="0" xfId="3" applyNumberFormat="1" applyFont="1" applyFill="1" applyAlignment="1">
      <alignment horizontal="center"/>
    </xf>
    <xf numFmtId="165" fontId="3" fillId="0" borderId="0" xfId="61" applyFont="1" applyAlignment="1">
      <alignment horizontal="center"/>
    </xf>
    <xf numFmtId="0" fontId="2" fillId="0" borderId="0" xfId="3"/>
    <xf numFmtId="41" fontId="11" fillId="0" borderId="0" xfId="4" applyFont="1" applyAlignment="1">
      <alignment horizontal="center"/>
    </xf>
    <xf numFmtId="165" fontId="3" fillId="0" borderId="3" xfId="3" applyNumberFormat="1" applyFont="1" applyBorder="1" applyAlignment="1">
      <alignment horizontal="center"/>
    </xf>
    <xf numFmtId="165" fontId="3" fillId="0" borderId="3" xfId="3" applyNumberFormat="1" applyFont="1" applyFill="1" applyBorder="1" applyAlignment="1">
      <alignment horizontal="center"/>
    </xf>
    <xf numFmtId="41" fontId="11" fillId="0" borderId="3" xfId="4" applyFont="1" applyBorder="1" applyAlignment="1">
      <alignment horizontal="center"/>
    </xf>
    <xf numFmtId="164" fontId="3" fillId="0" borderId="0" xfId="31" applyNumberFormat="1" applyFont="1"/>
    <xf numFmtId="41" fontId="2" fillId="0" borderId="0" xfId="3" applyNumberFormat="1"/>
    <xf numFmtId="41" fontId="3" fillId="0" borderId="0" xfId="8" applyFont="1" applyBorder="1"/>
    <xf numFmtId="41" fontId="3" fillId="0" borderId="0" xfId="8" applyFont="1" applyFill="1" applyBorder="1"/>
    <xf numFmtId="41" fontId="3" fillId="0" borderId="2" xfId="8" applyFont="1" applyFill="1" applyBorder="1"/>
    <xf numFmtId="41" fontId="3" fillId="0" borderId="2" xfId="8" applyFont="1" applyBorder="1"/>
    <xf numFmtId="9" fontId="3" fillId="0" borderId="0" xfId="96" applyFont="1"/>
    <xf numFmtId="167" fontId="12" fillId="0" borderId="0" xfId="3" applyNumberFormat="1" applyFont="1" applyFill="1"/>
    <xf numFmtId="41" fontId="3" fillId="0" borderId="0" xfId="61" applyNumberFormat="1" applyFont="1" applyFill="1"/>
    <xf numFmtId="165" fontId="14" fillId="0" borderId="0" xfId="61" applyFont="1" applyFill="1" applyAlignment="1">
      <alignment horizontal="center"/>
    </xf>
    <xf numFmtId="165" fontId="14" fillId="0" borderId="0" xfId="3" applyNumberFormat="1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41" fontId="14" fillId="0" borderId="0" xfId="8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/>
    </xf>
    <xf numFmtId="165" fontId="14" fillId="0" borderId="0" xfId="6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0" fontId="14" fillId="0" borderId="0" xfId="3" applyFont="1" applyFill="1" applyBorder="1" applyAlignment="1">
      <alignment horizontal="center"/>
    </xf>
    <xf numFmtId="9" fontId="14" fillId="0" borderId="0" xfId="96" applyFont="1" applyFill="1" applyBorder="1" applyAlignment="1">
      <alignment horizontal="center"/>
    </xf>
    <xf numFmtId="41" fontId="14" fillId="0" borderId="0" xfId="3" applyNumberFormat="1" applyFont="1" applyFill="1" applyBorder="1" applyAlignment="1">
      <alignment horizontal="center"/>
    </xf>
    <xf numFmtId="167" fontId="14" fillId="0" borderId="0" xfId="36" applyNumberFormat="1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41" fontId="14" fillId="0" borderId="0" xfId="61" applyNumberFormat="1" applyFont="1" applyFill="1" applyBorder="1" applyAlignment="1">
      <alignment horizontal="center"/>
    </xf>
    <xf numFmtId="0" fontId="2" fillId="0" borderId="0" xfId="3" applyFont="1" applyFill="1"/>
    <xf numFmtId="41" fontId="2" fillId="0" borderId="0" xfId="3" applyNumberFormat="1" applyFont="1" applyFill="1"/>
    <xf numFmtId="0" fontId="2" fillId="0" borderId="0" xfId="3" applyFont="1" applyFill="1" applyBorder="1"/>
    <xf numFmtId="40" fontId="3" fillId="0" borderId="0" xfId="162" applyNumberFormat="1" applyFont="1" applyAlignment="1" applyProtection="1">
      <alignment horizontal="left"/>
      <protection locked="0"/>
    </xf>
    <xf numFmtId="40" fontId="3" fillId="0" borderId="0" xfId="162" applyNumberFormat="1" applyFont="1" applyAlignment="1" applyProtection="1">
      <alignment horizontal="left"/>
    </xf>
    <xf numFmtId="37" fontId="3" fillId="0" borderId="0" xfId="162" applyFont="1"/>
    <xf numFmtId="40" fontId="3" fillId="0" borderId="0" xfId="162" applyNumberFormat="1" applyFont="1" applyFill="1"/>
    <xf numFmtId="40" fontId="3" fillId="0" borderId="0" xfId="162" applyNumberFormat="1" applyFont="1" applyFill="1" applyAlignment="1" applyProtection="1">
      <alignment horizontal="left"/>
      <protection locked="0"/>
    </xf>
    <xf numFmtId="40" fontId="3" fillId="0" borderId="0" xfId="162" applyNumberFormat="1" applyFont="1" applyAlignment="1">
      <alignment horizontal="left" indent="1"/>
    </xf>
    <xf numFmtId="40" fontId="3" fillId="0" borderId="0" xfId="162" applyNumberFormat="1" applyFont="1"/>
    <xf numFmtId="40" fontId="3" fillId="0" borderId="0" xfId="162" applyNumberFormat="1" applyFont="1" applyAlignment="1" applyProtection="1">
      <alignment horizontal="left"/>
      <protection locked="0"/>
    </xf>
    <xf numFmtId="40" fontId="3" fillId="0" borderId="0" xfId="162" applyNumberFormat="1" applyFont="1" applyAlignment="1" applyProtection="1">
      <alignment horizontal="left"/>
    </xf>
    <xf numFmtId="164" fontId="3" fillId="0" borderId="0" xfId="1" applyNumberFormat="1" applyFont="1" applyFill="1"/>
    <xf numFmtId="40" fontId="3" fillId="0" borderId="0" xfId="162" applyNumberFormat="1" applyFont="1" applyFill="1"/>
    <xf numFmtId="40" fontId="3" fillId="0" borderId="0" xfId="162" applyNumberFormat="1" applyFont="1" applyFill="1" applyAlignment="1" applyProtection="1">
      <alignment horizontal="left"/>
      <protection locked="0"/>
    </xf>
    <xf numFmtId="165" fontId="17" fillId="0" borderId="0" xfId="61" applyFont="1" applyAlignment="1">
      <alignment horizontal="center"/>
    </xf>
    <xf numFmtId="41" fontId="2" fillId="0" borderId="0" xfId="61" applyNumberFormat="1" applyFont="1" applyFill="1" applyBorder="1"/>
    <xf numFmtId="41" fontId="2" fillId="0" borderId="0" xfId="3" applyNumberFormat="1" applyFont="1" applyFill="1" applyBorder="1"/>
    <xf numFmtId="164" fontId="2" fillId="0" borderId="0" xfId="1" applyNumberFormat="1" applyFont="1"/>
    <xf numFmtId="165" fontId="2" fillId="0" borderId="0" xfId="61" applyFont="1"/>
    <xf numFmtId="41" fontId="2" fillId="0" borderId="0" xfId="8" applyFont="1" applyFill="1"/>
    <xf numFmtId="165" fontId="2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5" fontId="2" fillId="0" borderId="0" xfId="61" applyFont="1" applyFill="1"/>
    <xf numFmtId="41" fontId="2" fillId="0" borderId="0" xfId="8" applyFont="1" applyFill="1" applyBorder="1"/>
    <xf numFmtId="41" fontId="17" fillId="0" borderId="0" xfId="8" applyFont="1" applyFill="1" applyBorder="1" applyAlignment="1">
      <alignment horizontal="center"/>
    </xf>
    <xf numFmtId="165" fontId="2" fillId="0" borderId="0" xfId="61" applyFont="1" applyFill="1" applyBorder="1"/>
    <xf numFmtId="167" fontId="2" fillId="0" borderId="0" xfId="36" applyNumberFormat="1" applyFont="1" applyFill="1" applyBorder="1"/>
    <xf numFmtId="164" fontId="16" fillId="0" borderId="0" xfId="1" applyNumberFormat="1" applyFont="1" applyFill="1"/>
    <xf numFmtId="165" fontId="3" fillId="0" borderId="0" xfId="3" applyNumberFormat="1" applyFont="1" applyAlignment="1">
      <alignment horizontal="center"/>
    </xf>
    <xf numFmtId="165" fontId="3" fillId="0" borderId="0" xfId="3" applyNumberFormat="1" applyFont="1"/>
    <xf numFmtId="165" fontId="3" fillId="0" borderId="0" xfId="61" applyFont="1"/>
    <xf numFmtId="165" fontId="3" fillId="0" borderId="0" xfId="61" applyFont="1" applyFill="1"/>
    <xf numFmtId="165" fontId="3" fillId="0" borderId="0" xfId="3" applyNumberFormat="1" applyFont="1" applyFill="1" applyAlignment="1">
      <alignment horizontal="center"/>
    </xf>
    <xf numFmtId="41" fontId="3" fillId="0" borderId="0" xfId="8" applyFont="1"/>
    <xf numFmtId="164" fontId="3" fillId="0" borderId="0" xfId="31" applyNumberFormat="1" applyFont="1"/>
    <xf numFmtId="41" fontId="3" fillId="0" borderId="0" xfId="8" applyFont="1" applyFill="1"/>
    <xf numFmtId="41" fontId="12" fillId="0" borderId="0" xfId="3" applyNumberFormat="1" applyFont="1" applyFill="1"/>
    <xf numFmtId="41" fontId="14" fillId="0" borderId="0" xfId="8" applyFont="1" applyFill="1" applyBorder="1" applyAlignment="1">
      <alignment horizontal="center"/>
    </xf>
    <xf numFmtId="41" fontId="12" fillId="0" borderId="0" xfId="3" applyNumberFormat="1" applyFont="1" applyFill="1" applyBorder="1"/>
    <xf numFmtId="167" fontId="12" fillId="0" borderId="0" xfId="3" applyNumberFormat="1" applyFont="1" applyFill="1" applyBorder="1"/>
    <xf numFmtId="164" fontId="2" fillId="0" borderId="0" xfId="1" applyNumberFormat="1" applyFont="1" applyFill="1"/>
    <xf numFmtId="0" fontId="2" fillId="0" borderId="0" xfId="3" applyFont="1" applyFill="1"/>
    <xf numFmtId="37" fontId="11" fillId="0" borderId="0" xfId="0" applyNumberFormat="1" applyFont="1" applyFill="1"/>
    <xf numFmtId="165" fontId="18" fillId="0" borderId="0" xfId="61" applyFont="1"/>
    <xf numFmtId="41" fontId="11" fillId="0" borderId="0" xfId="4" applyFont="1" applyAlignment="1">
      <alignment horizontal="right"/>
    </xf>
    <xf numFmtId="165" fontId="4" fillId="0" borderId="0" xfId="61"/>
    <xf numFmtId="165" fontId="3" fillId="0" borderId="0" xfId="3" quotePrefix="1" applyNumberFormat="1" applyFont="1"/>
    <xf numFmtId="165" fontId="3" fillId="0" borderId="0" xfId="3" applyNumberFormat="1" applyFont="1" applyFill="1"/>
    <xf numFmtId="0" fontId="2" fillId="0" borderId="0" xfId="101" applyFill="1"/>
    <xf numFmtId="164" fontId="3" fillId="0" borderId="0" xfId="29" applyNumberFormat="1" applyFont="1"/>
    <xf numFmtId="165" fontId="3" fillId="0" borderId="0" xfId="101" applyNumberFormat="1" applyFont="1"/>
    <xf numFmtId="165" fontId="3" fillId="0" borderId="0" xfId="101" applyNumberFormat="1" applyFont="1" applyAlignment="1">
      <alignment horizontal="center"/>
    </xf>
    <xf numFmtId="10" fontId="3" fillId="0" borderId="0" xfId="96" applyNumberFormat="1" applyFont="1"/>
    <xf numFmtId="0" fontId="2" fillId="0" borderId="0" xfId="3" applyFill="1"/>
    <xf numFmtId="165" fontId="4" fillId="0" borderId="0" xfId="61" applyFill="1"/>
    <xf numFmtId="41" fontId="3" fillId="0" borderId="0" xfId="3" applyNumberFormat="1" applyFont="1"/>
    <xf numFmtId="0" fontId="2" fillId="0" borderId="0" xfId="3" applyBorder="1"/>
    <xf numFmtId="168" fontId="3" fillId="0" borderId="0" xfId="96" applyNumberFormat="1" applyFont="1"/>
    <xf numFmtId="168" fontId="3" fillId="0" borderId="3" xfId="96" applyNumberFormat="1" applyFont="1" applyBorder="1"/>
    <xf numFmtId="41" fontId="19" fillId="0" borderId="0" xfId="8" applyFont="1" applyBorder="1"/>
    <xf numFmtId="167" fontId="2" fillId="0" borderId="0" xfId="3" applyNumberFormat="1"/>
    <xf numFmtId="0" fontId="3" fillId="0" borderId="0" xfId="3" applyFont="1"/>
    <xf numFmtId="165" fontId="20" fillId="0" borderId="0" xfId="61" applyFont="1"/>
    <xf numFmtId="0" fontId="11" fillId="0" borderId="0" xfId="54" applyFont="1" applyAlignment="1">
      <alignment horizontal="center"/>
    </xf>
    <xf numFmtId="165" fontId="3" fillId="0" borderId="0" xfId="61" applyFont="1" applyBorder="1"/>
    <xf numFmtId="41" fontId="2" fillId="0" borderId="0" xfId="8" applyFont="1" applyFill="1" applyBorder="1" applyAlignment="1">
      <alignment horizontal="center"/>
    </xf>
    <xf numFmtId="164" fontId="16" fillId="0" borderId="0" xfId="1" applyNumberFormat="1" applyFont="1" applyFill="1" applyBorder="1"/>
    <xf numFmtId="165" fontId="2" fillId="0" borderId="0" xfId="61" applyFont="1" applyBorder="1"/>
    <xf numFmtId="164" fontId="3" fillId="0" borderId="0" xfId="1" applyNumberFormat="1" applyFont="1"/>
    <xf numFmtId="164" fontId="2" fillId="0" borderId="0" xfId="1" applyNumberFormat="1" applyFont="1" applyFill="1" applyBorder="1"/>
    <xf numFmtId="164" fontId="2" fillId="0" borderId="0" xfId="1" applyNumberFormat="1" applyFont="1" applyBorder="1"/>
    <xf numFmtId="41" fontId="2" fillId="0" borderId="0" xfId="8" applyNumberFormat="1" applyFont="1" applyFill="1" applyBorder="1"/>
    <xf numFmtId="41" fontId="2" fillId="0" borderId="0" xfId="96" applyNumberFormat="1" applyFont="1" applyFill="1" applyBorder="1"/>
    <xf numFmtId="10" fontId="3" fillId="0" borderId="3" xfId="2" applyNumberFormat="1" applyFont="1" applyBorder="1"/>
    <xf numFmtId="41" fontId="3" fillId="0" borderId="0" xfId="8" applyFont="1" applyFill="1" applyBorder="1" applyAlignment="1">
      <alignment horizontal="center"/>
    </xf>
    <xf numFmtId="165" fontId="3" fillId="0" borderId="0" xfId="3" applyNumberFormat="1" applyFont="1" applyBorder="1" applyAlignment="1">
      <alignment horizontal="center"/>
    </xf>
    <xf numFmtId="167" fontId="3" fillId="0" borderId="0" xfId="36" applyNumberFormat="1" applyFont="1" applyBorder="1"/>
    <xf numFmtId="168" fontId="2" fillId="0" borderId="0" xfId="3" applyNumberFormat="1"/>
    <xf numFmtId="164" fontId="3" fillId="0" borderId="0" xfId="31" applyNumberFormat="1" applyFont="1" applyFill="1"/>
    <xf numFmtId="0" fontId="2" fillId="0" borderId="0" xfId="3" applyAlignment="1">
      <alignment horizontal="right"/>
    </xf>
    <xf numFmtId="9" fontId="3" fillId="0" borderId="3" xfId="96" applyFont="1" applyFill="1" applyBorder="1"/>
    <xf numFmtId="168" fontId="3" fillId="0" borderId="3" xfId="96" applyNumberFormat="1" applyFont="1" applyFill="1" applyBorder="1"/>
    <xf numFmtId="9" fontId="3" fillId="0" borderId="0" xfId="96" applyFont="1" applyBorder="1"/>
    <xf numFmtId="167" fontId="2" fillId="0" borderId="0" xfId="3" applyNumberFormat="1" applyFill="1"/>
    <xf numFmtId="41" fontId="3" fillId="0" borderId="0" xfId="61" applyNumberFormat="1" applyFont="1"/>
    <xf numFmtId="164" fontId="2" fillId="0" borderId="0" xfId="3" applyNumberFormat="1"/>
    <xf numFmtId="41" fontId="3" fillId="0" borderId="0" xfId="3" applyNumberFormat="1" applyFont="1" applyFill="1"/>
    <xf numFmtId="41" fontId="2" fillId="0" borderId="0" xfId="3" applyNumberFormat="1" applyFill="1" applyBorder="1"/>
    <xf numFmtId="37" fontId="11" fillId="0" borderId="0" xfId="0" applyNumberFormat="1" applyFont="1" applyFill="1" applyBorder="1"/>
    <xf numFmtId="41" fontId="3" fillId="0" borderId="0" xfId="8" applyNumberFormat="1" applyFont="1" applyFill="1"/>
    <xf numFmtId="41" fontId="2" fillId="0" borderId="0" xfId="3" applyNumberFormat="1" applyFill="1"/>
    <xf numFmtId="165" fontId="3" fillId="0" borderId="0" xfId="61" applyFont="1" applyFill="1" applyBorder="1"/>
    <xf numFmtId="41" fontId="11" fillId="0" borderId="0" xfId="4" applyFont="1" applyFill="1" applyAlignment="1">
      <alignment horizontal="center"/>
    </xf>
    <xf numFmtId="41" fontId="11" fillId="0" borderId="3" xfId="4" applyFont="1" applyFill="1" applyBorder="1" applyAlignment="1">
      <alignment horizontal="center"/>
    </xf>
    <xf numFmtId="10" fontId="3" fillId="0" borderId="0" xfId="96" applyNumberFormat="1" applyFont="1" applyFill="1"/>
    <xf numFmtId="169" fontId="3" fillId="0" borderId="0" xfId="2" applyNumberFormat="1" applyFont="1" applyFill="1"/>
    <xf numFmtId="41" fontId="4" fillId="0" borderId="0" xfId="61" applyNumberFormat="1"/>
    <xf numFmtId="41" fontId="4" fillId="0" borderId="0" xfId="61" applyNumberFormat="1" applyFill="1"/>
    <xf numFmtId="41" fontId="11" fillId="0" borderId="0" xfId="4" applyNumberFormat="1" applyFont="1" applyAlignment="1">
      <alignment horizontal="right"/>
    </xf>
    <xf numFmtId="41" fontId="3" fillId="0" borderId="0" xfId="3" applyNumberFormat="1" applyFont="1" applyAlignment="1">
      <alignment horizontal="center"/>
    </xf>
    <xf numFmtId="41" fontId="11" fillId="0" borderId="0" xfId="4" applyNumberFormat="1" applyFont="1" applyAlignment="1">
      <alignment horizontal="center"/>
    </xf>
    <xf numFmtId="41" fontId="11" fillId="0" borderId="3" xfId="4" applyNumberFormat="1" applyFont="1" applyBorder="1" applyAlignment="1">
      <alignment horizontal="center"/>
    </xf>
    <xf numFmtId="41" fontId="3" fillId="0" borderId="0" xfId="8" applyNumberFormat="1" applyFont="1"/>
    <xf numFmtId="41" fontId="3" fillId="0" borderId="2" xfId="8" applyNumberFormat="1" applyFont="1" applyBorder="1"/>
    <xf numFmtId="41" fontId="3" fillId="0" borderId="0" xfId="8" applyNumberFormat="1" applyFont="1" applyBorder="1"/>
    <xf numFmtId="41" fontId="3" fillId="0" borderId="2" xfId="8" applyNumberFormat="1" applyFont="1" applyFill="1" applyBorder="1"/>
    <xf numFmtId="41" fontId="20" fillId="0" borderId="0" xfId="61" applyNumberFormat="1" applyFont="1"/>
    <xf numFmtId="41" fontId="3" fillId="0" borderId="0" xfId="3" applyNumberFormat="1" applyFont="1" applyBorder="1"/>
    <xf numFmtId="41" fontId="21" fillId="0" borderId="0" xfId="8" applyFont="1"/>
    <xf numFmtId="41" fontId="3" fillId="0" borderId="0" xfId="8" applyNumberFormat="1" applyFont="1" applyFill="1" applyBorder="1"/>
    <xf numFmtId="168" fontId="3" fillId="0" borderId="0" xfId="96" applyNumberFormat="1" applyFont="1" applyFill="1"/>
    <xf numFmtId="0" fontId="11" fillId="0" borderId="0" xfId="0" applyFont="1" applyFill="1"/>
    <xf numFmtId="164" fontId="3" fillId="0" borderId="0" xfId="1" applyNumberFormat="1" applyFont="1" applyFill="1" applyBorder="1"/>
    <xf numFmtId="41" fontId="2" fillId="0" borderId="0" xfId="61" applyNumberFormat="1" applyFont="1" applyBorder="1"/>
    <xf numFmtId="164" fontId="3" fillId="0" borderId="0" xfId="31" applyNumberFormat="1" applyFont="1" applyBorder="1"/>
    <xf numFmtId="165" fontId="17" fillId="0" borderId="0" xfId="61" applyFont="1" applyBorder="1" applyAlignment="1">
      <alignment horizontal="center"/>
    </xf>
    <xf numFmtId="165" fontId="3" fillId="0" borderId="0" xfId="61" applyFont="1" applyBorder="1" applyAlignment="1">
      <alignment horizontal="center"/>
    </xf>
    <xf numFmtId="164" fontId="3" fillId="0" borderId="0" xfId="31" applyNumberFormat="1" applyFont="1" applyFill="1" applyBorder="1"/>
    <xf numFmtId="41" fontId="14" fillId="0" borderId="0" xfId="8" quotePrefix="1" applyFont="1" applyFill="1" applyBorder="1" applyAlignment="1">
      <alignment horizontal="center"/>
    </xf>
    <xf numFmtId="9" fontId="3" fillId="0" borderId="3" xfId="96" applyNumberFormat="1" applyFont="1" applyFill="1" applyBorder="1"/>
    <xf numFmtId="41" fontId="3" fillId="0" borderId="0" xfId="31" applyNumberFormat="1" applyFont="1" applyFill="1"/>
    <xf numFmtId="41" fontId="3" fillId="0" borderId="0" xfId="31" applyNumberFormat="1" applyFont="1"/>
    <xf numFmtId="41" fontId="3" fillId="0" borderId="0" xfId="1" applyNumberFormat="1" applyFont="1" applyFill="1"/>
    <xf numFmtId="41" fontId="2" fillId="0" borderId="0" xfId="1" applyNumberFormat="1" applyFont="1" applyFill="1"/>
    <xf numFmtId="41" fontId="3" fillId="0" borderId="0" xfId="31" applyNumberFormat="1" applyFont="1" applyFill="1" applyAlignment="1">
      <alignment horizontal="center"/>
    </xf>
    <xf numFmtId="42" fontId="3" fillId="0" borderId="4" xfId="36" applyNumberFormat="1" applyFont="1" applyFill="1" applyBorder="1"/>
    <xf numFmtId="42" fontId="3" fillId="0" borderId="4" xfId="36" applyNumberFormat="1" applyFont="1" applyBorder="1"/>
    <xf numFmtId="42" fontId="3" fillId="0" borderId="0" xfId="8" applyNumberFormat="1" applyFont="1" applyFill="1"/>
    <xf numFmtId="42" fontId="3" fillId="0" borderId="0" xfId="31" applyNumberFormat="1" applyFont="1" applyFill="1"/>
    <xf numFmtId="10" fontId="3" fillId="0" borderId="3" xfId="96" applyNumberFormat="1" applyFont="1" applyFill="1" applyBorder="1"/>
    <xf numFmtId="10" fontId="3" fillId="0" borderId="3" xfId="96" applyNumberFormat="1" applyFont="1" applyBorder="1"/>
    <xf numFmtId="42" fontId="3" fillId="0" borderId="0" xfId="36" applyNumberFormat="1" applyFont="1" applyFill="1"/>
    <xf numFmtId="42" fontId="3" fillId="0" borderId="0" xfId="36" applyNumberFormat="1" applyFont="1"/>
    <xf numFmtId="41" fontId="3" fillId="0" borderId="0" xfId="29" applyNumberFormat="1" applyFont="1"/>
    <xf numFmtId="41" fontId="11" fillId="0" borderId="0" xfId="0" applyNumberFormat="1" applyFont="1" applyFill="1"/>
    <xf numFmtId="41" fontId="2" fillId="0" borderId="0" xfId="1" applyNumberFormat="1" applyFont="1"/>
    <xf numFmtId="42" fontId="3" fillId="0" borderId="0" xfId="1" applyNumberFormat="1" applyFont="1" applyFill="1"/>
    <xf numFmtId="41" fontId="2" fillId="0" borderId="0" xfId="3" applyNumberFormat="1" applyBorder="1"/>
    <xf numFmtId="41" fontId="3" fillId="0" borderId="0" xfId="29" applyNumberFormat="1" applyFont="1" applyBorder="1"/>
    <xf numFmtId="42" fontId="3" fillId="0" borderId="0" xfId="1" applyNumberFormat="1" applyFont="1"/>
    <xf numFmtId="41" fontId="3" fillId="0" borderId="0" xfId="1" applyNumberFormat="1" applyFont="1"/>
    <xf numFmtId="42" fontId="3" fillId="0" borderId="0" xfId="3" applyNumberFormat="1" applyFont="1"/>
  </cellXfs>
  <cellStyles count="407">
    <cellStyle name="Comma" xfId="1" builtinId="3"/>
    <cellStyle name="Comma [0] 2" xfId="4" xr:uid="{00000000-0005-0000-0000-000001000000}"/>
    <cellStyle name="Comma [0] 2 2" xfId="5" xr:uid="{00000000-0005-0000-0000-000002000000}"/>
    <cellStyle name="Comma [0] 2 2 2" xfId="6" xr:uid="{00000000-0005-0000-0000-000003000000}"/>
    <cellStyle name="Comma [0] 2 2 2 2" xfId="102" xr:uid="{00000000-0005-0000-0000-000004000000}"/>
    <cellStyle name="Comma [0] 2 2 2 2 2" xfId="163" xr:uid="{00000000-0005-0000-0000-000005000000}"/>
    <cellStyle name="Comma [0] 2 2 2 2 3" xfId="164" xr:uid="{00000000-0005-0000-0000-000006000000}"/>
    <cellStyle name="Comma [0] 2 2 2 3" xfId="165" xr:uid="{00000000-0005-0000-0000-000007000000}"/>
    <cellStyle name="Comma [0] 2 2 2 4" xfId="166" xr:uid="{00000000-0005-0000-0000-000008000000}"/>
    <cellStyle name="Comma [0] 2 2 3" xfId="103" xr:uid="{00000000-0005-0000-0000-000009000000}"/>
    <cellStyle name="Comma [0] 2 2 3 2" xfId="167" xr:uid="{00000000-0005-0000-0000-00000A000000}"/>
    <cellStyle name="Comma [0] 2 2 3 3" xfId="168" xr:uid="{00000000-0005-0000-0000-00000B000000}"/>
    <cellStyle name="Comma [0] 2 2 4" xfId="169" xr:uid="{00000000-0005-0000-0000-00000C000000}"/>
    <cellStyle name="Comma [0] 2 2 5" xfId="170" xr:uid="{00000000-0005-0000-0000-00000D000000}"/>
    <cellStyle name="Comma [0] 2 3" xfId="7" xr:uid="{00000000-0005-0000-0000-00000E000000}"/>
    <cellStyle name="Comma [0] 2 3 2" xfId="104" xr:uid="{00000000-0005-0000-0000-00000F000000}"/>
    <cellStyle name="Comma [0] 2 3 2 2" xfId="171" xr:uid="{00000000-0005-0000-0000-000010000000}"/>
    <cellStyle name="Comma [0] 2 3 2 3" xfId="172" xr:uid="{00000000-0005-0000-0000-000011000000}"/>
    <cellStyle name="Comma [0] 2 3 3" xfId="173" xr:uid="{00000000-0005-0000-0000-000012000000}"/>
    <cellStyle name="Comma [0] 2 3 4" xfId="174" xr:uid="{00000000-0005-0000-0000-000013000000}"/>
    <cellStyle name="Comma [0] 2 4" xfId="105" xr:uid="{00000000-0005-0000-0000-000014000000}"/>
    <cellStyle name="Comma [0] 2 4 2" xfId="175" xr:uid="{00000000-0005-0000-0000-000015000000}"/>
    <cellStyle name="Comma [0] 2 4 3" xfId="176" xr:uid="{00000000-0005-0000-0000-000016000000}"/>
    <cellStyle name="Comma [0] 2 5" xfId="177" xr:uid="{00000000-0005-0000-0000-000017000000}"/>
    <cellStyle name="Comma [0] 2 6" xfId="178" xr:uid="{00000000-0005-0000-0000-000018000000}"/>
    <cellStyle name="Comma [0] 3" xfId="8" xr:uid="{00000000-0005-0000-0000-000019000000}"/>
    <cellStyle name="Comma [0] 4" xfId="9" xr:uid="{00000000-0005-0000-0000-00001A000000}"/>
    <cellStyle name="Comma [0] 5" xfId="106" xr:uid="{00000000-0005-0000-0000-00001B000000}"/>
    <cellStyle name="Comma [0] 5 2" xfId="179" xr:uid="{00000000-0005-0000-0000-00001C000000}"/>
    <cellStyle name="Comma [0] 5 3" xfId="180" xr:uid="{00000000-0005-0000-0000-00001D000000}"/>
    <cellStyle name="Comma [0] 6" xfId="181" xr:uid="{00000000-0005-0000-0000-00001E000000}"/>
    <cellStyle name="Comma [0] 7" xfId="182" xr:uid="{00000000-0005-0000-0000-00001F000000}"/>
    <cellStyle name="Comma 10" xfId="10" xr:uid="{00000000-0005-0000-0000-000020000000}"/>
    <cellStyle name="Comma 11" xfId="11" xr:uid="{00000000-0005-0000-0000-000021000000}"/>
    <cellStyle name="Comma 12" xfId="12" xr:uid="{00000000-0005-0000-0000-000022000000}"/>
    <cellStyle name="Comma 13" xfId="107" xr:uid="{00000000-0005-0000-0000-000023000000}"/>
    <cellStyle name="Comma 13 2" xfId="183" xr:uid="{00000000-0005-0000-0000-000024000000}"/>
    <cellStyle name="Comma 13 3" xfId="184" xr:uid="{00000000-0005-0000-0000-000025000000}"/>
    <cellStyle name="Comma 14" xfId="108" xr:uid="{00000000-0005-0000-0000-000026000000}"/>
    <cellStyle name="Comma 14 2" xfId="185" xr:uid="{00000000-0005-0000-0000-000027000000}"/>
    <cellStyle name="Comma 14 3" xfId="186" xr:uid="{00000000-0005-0000-0000-000028000000}"/>
    <cellStyle name="Comma 15" xfId="109" xr:uid="{00000000-0005-0000-0000-000029000000}"/>
    <cellStyle name="Comma 15 2" xfId="187" xr:uid="{00000000-0005-0000-0000-00002A000000}"/>
    <cellStyle name="Comma 15 3" xfId="188" xr:uid="{00000000-0005-0000-0000-00002B000000}"/>
    <cellStyle name="Comma 16" xfId="189" xr:uid="{00000000-0005-0000-0000-00002C000000}"/>
    <cellStyle name="Comma 17" xfId="190" xr:uid="{00000000-0005-0000-0000-00002D000000}"/>
    <cellStyle name="Comma 18" xfId="191" xr:uid="{00000000-0005-0000-0000-00002E000000}"/>
    <cellStyle name="Comma 19" xfId="192" xr:uid="{00000000-0005-0000-0000-00002F000000}"/>
    <cellStyle name="Comma 2" xfId="13" xr:uid="{00000000-0005-0000-0000-000030000000}"/>
    <cellStyle name="Comma 2 2" xfId="14" xr:uid="{00000000-0005-0000-0000-000031000000}"/>
    <cellStyle name="Comma 20" xfId="193" xr:uid="{00000000-0005-0000-0000-000032000000}"/>
    <cellStyle name="Comma 21" xfId="194" xr:uid="{00000000-0005-0000-0000-000033000000}"/>
    <cellStyle name="Comma 22" xfId="195" xr:uid="{00000000-0005-0000-0000-000034000000}"/>
    <cellStyle name="Comma 23" xfId="196" xr:uid="{00000000-0005-0000-0000-000035000000}"/>
    <cellStyle name="Comma 24" xfId="197" xr:uid="{00000000-0005-0000-0000-000036000000}"/>
    <cellStyle name="Comma 25" xfId="198" xr:uid="{00000000-0005-0000-0000-000037000000}"/>
    <cellStyle name="Comma 3" xfId="15" xr:uid="{00000000-0005-0000-0000-000038000000}"/>
    <cellStyle name="Comma 3 2" xfId="16" xr:uid="{00000000-0005-0000-0000-000039000000}"/>
    <cellStyle name="Comma 4" xfId="17" xr:uid="{00000000-0005-0000-0000-00003A000000}"/>
    <cellStyle name="Comma 4 2" xfId="18" xr:uid="{00000000-0005-0000-0000-00003B000000}"/>
    <cellStyle name="Comma 4 2 2" xfId="19" xr:uid="{00000000-0005-0000-0000-00003C000000}"/>
    <cellStyle name="Comma 4 2 2 2" xfId="110" xr:uid="{00000000-0005-0000-0000-00003D000000}"/>
    <cellStyle name="Comma 4 2 2 2 2" xfId="199" xr:uid="{00000000-0005-0000-0000-00003E000000}"/>
    <cellStyle name="Comma 4 2 2 2 3" xfId="200" xr:uid="{00000000-0005-0000-0000-00003F000000}"/>
    <cellStyle name="Comma 4 2 2 3" xfId="201" xr:uid="{00000000-0005-0000-0000-000040000000}"/>
    <cellStyle name="Comma 4 2 2 4" xfId="202" xr:uid="{00000000-0005-0000-0000-000041000000}"/>
    <cellStyle name="Comma 4 2 3" xfId="111" xr:uid="{00000000-0005-0000-0000-000042000000}"/>
    <cellStyle name="Comma 4 2 3 2" xfId="203" xr:uid="{00000000-0005-0000-0000-000043000000}"/>
    <cellStyle name="Comma 4 2 3 3" xfId="204" xr:uid="{00000000-0005-0000-0000-000044000000}"/>
    <cellStyle name="Comma 4 2 4" xfId="205" xr:uid="{00000000-0005-0000-0000-000045000000}"/>
    <cellStyle name="Comma 4 2 5" xfId="206" xr:uid="{00000000-0005-0000-0000-000046000000}"/>
    <cellStyle name="Comma 4 3" xfId="20" xr:uid="{00000000-0005-0000-0000-000047000000}"/>
    <cellStyle name="Comma 4 3 2" xfId="112" xr:uid="{00000000-0005-0000-0000-000048000000}"/>
    <cellStyle name="Comma 4 3 2 2" xfId="207" xr:uid="{00000000-0005-0000-0000-000049000000}"/>
    <cellStyle name="Comma 4 3 2 3" xfId="208" xr:uid="{00000000-0005-0000-0000-00004A000000}"/>
    <cellStyle name="Comma 4 3 3" xfId="209" xr:uid="{00000000-0005-0000-0000-00004B000000}"/>
    <cellStyle name="Comma 4 3 4" xfId="210" xr:uid="{00000000-0005-0000-0000-00004C000000}"/>
    <cellStyle name="Comma 4 4" xfId="113" xr:uid="{00000000-0005-0000-0000-00004D000000}"/>
    <cellStyle name="Comma 4 4 2" xfId="211" xr:uid="{00000000-0005-0000-0000-00004E000000}"/>
    <cellStyle name="Comma 4 4 3" xfId="212" xr:uid="{00000000-0005-0000-0000-00004F000000}"/>
    <cellStyle name="Comma 4 5" xfId="213" xr:uid="{00000000-0005-0000-0000-000050000000}"/>
    <cellStyle name="Comma 4 6" xfId="214" xr:uid="{00000000-0005-0000-0000-000051000000}"/>
    <cellStyle name="Comma 5" xfId="21" xr:uid="{00000000-0005-0000-0000-000052000000}"/>
    <cellStyle name="Comma 5 2" xfId="22" xr:uid="{00000000-0005-0000-0000-000053000000}"/>
    <cellStyle name="Comma 5 2 2" xfId="23" xr:uid="{00000000-0005-0000-0000-000054000000}"/>
    <cellStyle name="Comma 5 2 2 2" xfId="114" xr:uid="{00000000-0005-0000-0000-000055000000}"/>
    <cellStyle name="Comma 5 2 2 2 2" xfId="215" xr:uid="{00000000-0005-0000-0000-000056000000}"/>
    <cellStyle name="Comma 5 2 2 2 3" xfId="216" xr:uid="{00000000-0005-0000-0000-000057000000}"/>
    <cellStyle name="Comma 5 2 2 3" xfId="217" xr:uid="{00000000-0005-0000-0000-000058000000}"/>
    <cellStyle name="Comma 5 2 2 4" xfId="218" xr:uid="{00000000-0005-0000-0000-000059000000}"/>
    <cellStyle name="Comma 5 2 3" xfId="115" xr:uid="{00000000-0005-0000-0000-00005A000000}"/>
    <cellStyle name="Comma 5 2 3 2" xfId="219" xr:uid="{00000000-0005-0000-0000-00005B000000}"/>
    <cellStyle name="Comma 5 2 3 3" xfId="220" xr:uid="{00000000-0005-0000-0000-00005C000000}"/>
    <cellStyle name="Comma 5 2 4" xfId="221" xr:uid="{00000000-0005-0000-0000-00005D000000}"/>
    <cellStyle name="Comma 5 2 5" xfId="222" xr:uid="{00000000-0005-0000-0000-00005E000000}"/>
    <cellStyle name="Comma 5 3" xfId="24" xr:uid="{00000000-0005-0000-0000-00005F000000}"/>
    <cellStyle name="Comma 5 3 2" xfId="116" xr:uid="{00000000-0005-0000-0000-000060000000}"/>
    <cellStyle name="Comma 5 3 2 2" xfId="223" xr:uid="{00000000-0005-0000-0000-000061000000}"/>
    <cellStyle name="Comma 5 3 2 3" xfId="224" xr:uid="{00000000-0005-0000-0000-000062000000}"/>
    <cellStyle name="Comma 5 3 3" xfId="225" xr:uid="{00000000-0005-0000-0000-000063000000}"/>
    <cellStyle name="Comma 5 3 4" xfId="226" xr:uid="{00000000-0005-0000-0000-000064000000}"/>
    <cellStyle name="Comma 5 4" xfId="117" xr:uid="{00000000-0005-0000-0000-000065000000}"/>
    <cellStyle name="Comma 5 4 2" xfId="227" xr:uid="{00000000-0005-0000-0000-000066000000}"/>
    <cellStyle name="Comma 5 4 3" xfId="228" xr:uid="{00000000-0005-0000-0000-000067000000}"/>
    <cellStyle name="Comma 5 5" xfId="229" xr:uid="{00000000-0005-0000-0000-000068000000}"/>
    <cellStyle name="Comma 5 6" xfId="230" xr:uid="{00000000-0005-0000-0000-000069000000}"/>
    <cellStyle name="Comma 6" xfId="25" xr:uid="{00000000-0005-0000-0000-00006A000000}"/>
    <cellStyle name="Comma 6 2" xfId="26" xr:uid="{00000000-0005-0000-0000-00006B000000}"/>
    <cellStyle name="Comma 6 2 2" xfId="27" xr:uid="{00000000-0005-0000-0000-00006C000000}"/>
    <cellStyle name="Comma 6 2 2 2" xfId="118" xr:uid="{00000000-0005-0000-0000-00006D000000}"/>
    <cellStyle name="Comma 6 2 2 2 2" xfId="231" xr:uid="{00000000-0005-0000-0000-00006E000000}"/>
    <cellStyle name="Comma 6 2 2 2 3" xfId="232" xr:uid="{00000000-0005-0000-0000-00006F000000}"/>
    <cellStyle name="Comma 6 2 2 3" xfId="233" xr:uid="{00000000-0005-0000-0000-000070000000}"/>
    <cellStyle name="Comma 6 2 2 4" xfId="234" xr:uid="{00000000-0005-0000-0000-000071000000}"/>
    <cellStyle name="Comma 6 2 3" xfId="119" xr:uid="{00000000-0005-0000-0000-000072000000}"/>
    <cellStyle name="Comma 6 2 3 2" xfId="235" xr:uid="{00000000-0005-0000-0000-000073000000}"/>
    <cellStyle name="Comma 6 2 3 3" xfId="236" xr:uid="{00000000-0005-0000-0000-000074000000}"/>
    <cellStyle name="Comma 6 2 4" xfId="237" xr:uid="{00000000-0005-0000-0000-000075000000}"/>
    <cellStyle name="Comma 6 2 5" xfId="238" xr:uid="{00000000-0005-0000-0000-000076000000}"/>
    <cellStyle name="Comma 6 3" xfId="28" xr:uid="{00000000-0005-0000-0000-000077000000}"/>
    <cellStyle name="Comma 6 3 2" xfId="120" xr:uid="{00000000-0005-0000-0000-000078000000}"/>
    <cellStyle name="Comma 6 3 2 2" xfId="239" xr:uid="{00000000-0005-0000-0000-000079000000}"/>
    <cellStyle name="Comma 6 3 2 3" xfId="240" xr:uid="{00000000-0005-0000-0000-00007A000000}"/>
    <cellStyle name="Comma 6 3 3" xfId="241" xr:uid="{00000000-0005-0000-0000-00007B000000}"/>
    <cellStyle name="Comma 6 3 4" xfId="242" xr:uid="{00000000-0005-0000-0000-00007C000000}"/>
    <cellStyle name="Comma 6 4" xfId="121" xr:uid="{00000000-0005-0000-0000-00007D000000}"/>
    <cellStyle name="Comma 6 4 2" xfId="243" xr:uid="{00000000-0005-0000-0000-00007E000000}"/>
    <cellStyle name="Comma 6 4 3" xfId="244" xr:uid="{00000000-0005-0000-0000-00007F000000}"/>
    <cellStyle name="Comma 6 5" xfId="245" xr:uid="{00000000-0005-0000-0000-000080000000}"/>
    <cellStyle name="Comma 6 6" xfId="246" xr:uid="{00000000-0005-0000-0000-000081000000}"/>
    <cellStyle name="Comma 7" xfId="29" xr:uid="{00000000-0005-0000-0000-000082000000}"/>
    <cellStyle name="Comma 8" xfId="30" xr:uid="{00000000-0005-0000-0000-000083000000}"/>
    <cellStyle name="Comma 9" xfId="31" xr:uid="{00000000-0005-0000-0000-000084000000}"/>
    <cellStyle name="Currency [0] 2" xfId="32" xr:uid="{00000000-0005-0000-0000-000085000000}"/>
    <cellStyle name="Currency [0] 2 2" xfId="33" xr:uid="{00000000-0005-0000-0000-000086000000}"/>
    <cellStyle name="Currency [0] 2 2 2" xfId="34" xr:uid="{00000000-0005-0000-0000-000087000000}"/>
    <cellStyle name="Currency [0] 2 2 2 2" xfId="122" xr:uid="{00000000-0005-0000-0000-000088000000}"/>
    <cellStyle name="Currency [0] 2 2 2 2 2" xfId="247" xr:uid="{00000000-0005-0000-0000-000089000000}"/>
    <cellStyle name="Currency [0] 2 2 2 2 3" xfId="248" xr:uid="{00000000-0005-0000-0000-00008A000000}"/>
    <cellStyle name="Currency [0] 2 2 2 3" xfId="249" xr:uid="{00000000-0005-0000-0000-00008B000000}"/>
    <cellStyle name="Currency [0] 2 2 2 4" xfId="250" xr:uid="{00000000-0005-0000-0000-00008C000000}"/>
    <cellStyle name="Currency [0] 2 2 3" xfId="123" xr:uid="{00000000-0005-0000-0000-00008D000000}"/>
    <cellStyle name="Currency [0] 2 2 3 2" xfId="251" xr:uid="{00000000-0005-0000-0000-00008E000000}"/>
    <cellStyle name="Currency [0] 2 2 3 3" xfId="252" xr:uid="{00000000-0005-0000-0000-00008F000000}"/>
    <cellStyle name="Currency [0] 2 2 4" xfId="253" xr:uid="{00000000-0005-0000-0000-000090000000}"/>
    <cellStyle name="Currency [0] 2 2 5" xfId="254" xr:uid="{00000000-0005-0000-0000-000091000000}"/>
    <cellStyle name="Currency [0] 2 3" xfId="35" xr:uid="{00000000-0005-0000-0000-000092000000}"/>
    <cellStyle name="Currency [0] 2 3 2" xfId="124" xr:uid="{00000000-0005-0000-0000-000093000000}"/>
    <cellStyle name="Currency [0] 2 3 2 2" xfId="255" xr:uid="{00000000-0005-0000-0000-000094000000}"/>
    <cellStyle name="Currency [0] 2 3 2 3" xfId="256" xr:uid="{00000000-0005-0000-0000-000095000000}"/>
    <cellStyle name="Currency [0] 2 3 3" xfId="257" xr:uid="{00000000-0005-0000-0000-000096000000}"/>
    <cellStyle name="Currency [0] 2 3 4" xfId="258" xr:uid="{00000000-0005-0000-0000-000097000000}"/>
    <cellStyle name="Currency [0] 2 4" xfId="125" xr:uid="{00000000-0005-0000-0000-000098000000}"/>
    <cellStyle name="Currency [0] 2 4 2" xfId="259" xr:uid="{00000000-0005-0000-0000-000099000000}"/>
    <cellStyle name="Currency [0] 2 4 3" xfId="260" xr:uid="{00000000-0005-0000-0000-00009A000000}"/>
    <cellStyle name="Currency [0] 2 5" xfId="261" xr:uid="{00000000-0005-0000-0000-00009B000000}"/>
    <cellStyle name="Currency [0] 2 6" xfId="262" xr:uid="{00000000-0005-0000-0000-00009C000000}"/>
    <cellStyle name="Currency 10" xfId="36" xr:uid="{00000000-0005-0000-0000-00009D000000}"/>
    <cellStyle name="Currency 11" xfId="37" xr:uid="{00000000-0005-0000-0000-00009E000000}"/>
    <cellStyle name="Currency 2" xfId="38" xr:uid="{00000000-0005-0000-0000-00009F000000}"/>
    <cellStyle name="Currency 2 2" xfId="39" xr:uid="{00000000-0005-0000-0000-0000A0000000}"/>
    <cellStyle name="Currency 3" xfId="40" xr:uid="{00000000-0005-0000-0000-0000A1000000}"/>
    <cellStyle name="Currency 4" xfId="41" xr:uid="{00000000-0005-0000-0000-0000A2000000}"/>
    <cellStyle name="Currency 4 2" xfId="42" xr:uid="{00000000-0005-0000-0000-0000A3000000}"/>
    <cellStyle name="Currency 4 2 2" xfId="43" xr:uid="{00000000-0005-0000-0000-0000A4000000}"/>
    <cellStyle name="Currency 4 2 2 2" xfId="44" xr:uid="{00000000-0005-0000-0000-0000A5000000}"/>
    <cellStyle name="Currency 4 2 2 2 2" xfId="126" xr:uid="{00000000-0005-0000-0000-0000A6000000}"/>
    <cellStyle name="Currency 4 2 2 2 2 2" xfId="263" xr:uid="{00000000-0005-0000-0000-0000A7000000}"/>
    <cellStyle name="Currency 4 2 2 2 2 3" xfId="264" xr:uid="{00000000-0005-0000-0000-0000A8000000}"/>
    <cellStyle name="Currency 4 2 2 2 3" xfId="265" xr:uid="{00000000-0005-0000-0000-0000A9000000}"/>
    <cellStyle name="Currency 4 2 2 2 4" xfId="266" xr:uid="{00000000-0005-0000-0000-0000AA000000}"/>
    <cellStyle name="Currency 4 2 2 3" xfId="127" xr:uid="{00000000-0005-0000-0000-0000AB000000}"/>
    <cellStyle name="Currency 4 2 2 3 2" xfId="267" xr:uid="{00000000-0005-0000-0000-0000AC000000}"/>
    <cellStyle name="Currency 4 2 2 3 3" xfId="268" xr:uid="{00000000-0005-0000-0000-0000AD000000}"/>
    <cellStyle name="Currency 4 2 2 4" xfId="269" xr:uid="{00000000-0005-0000-0000-0000AE000000}"/>
    <cellStyle name="Currency 4 2 2 5" xfId="270" xr:uid="{00000000-0005-0000-0000-0000AF000000}"/>
    <cellStyle name="Currency 4 2 3" xfId="45" xr:uid="{00000000-0005-0000-0000-0000B0000000}"/>
    <cellStyle name="Currency 4 2 3 2" xfId="128" xr:uid="{00000000-0005-0000-0000-0000B1000000}"/>
    <cellStyle name="Currency 4 2 3 2 2" xfId="271" xr:uid="{00000000-0005-0000-0000-0000B2000000}"/>
    <cellStyle name="Currency 4 2 3 2 3" xfId="272" xr:uid="{00000000-0005-0000-0000-0000B3000000}"/>
    <cellStyle name="Currency 4 2 3 3" xfId="273" xr:uid="{00000000-0005-0000-0000-0000B4000000}"/>
    <cellStyle name="Currency 4 2 3 4" xfId="274" xr:uid="{00000000-0005-0000-0000-0000B5000000}"/>
    <cellStyle name="Currency 4 2 4" xfId="129" xr:uid="{00000000-0005-0000-0000-0000B6000000}"/>
    <cellStyle name="Currency 4 2 4 2" xfId="275" xr:uid="{00000000-0005-0000-0000-0000B7000000}"/>
    <cellStyle name="Currency 4 2 4 3" xfId="276" xr:uid="{00000000-0005-0000-0000-0000B8000000}"/>
    <cellStyle name="Currency 4 2 5" xfId="277" xr:uid="{00000000-0005-0000-0000-0000B9000000}"/>
    <cellStyle name="Currency 4 2 6" xfId="278" xr:uid="{00000000-0005-0000-0000-0000BA000000}"/>
    <cellStyle name="Currency 5" xfId="46" xr:uid="{00000000-0005-0000-0000-0000BB000000}"/>
    <cellStyle name="Currency 5 2" xfId="47" xr:uid="{00000000-0005-0000-0000-0000BC000000}"/>
    <cellStyle name="Currency 5 2 2" xfId="48" xr:uid="{00000000-0005-0000-0000-0000BD000000}"/>
    <cellStyle name="Currency 5 2 2 2" xfId="130" xr:uid="{00000000-0005-0000-0000-0000BE000000}"/>
    <cellStyle name="Currency 5 2 2 2 2" xfId="279" xr:uid="{00000000-0005-0000-0000-0000BF000000}"/>
    <cellStyle name="Currency 5 2 2 2 3" xfId="280" xr:uid="{00000000-0005-0000-0000-0000C0000000}"/>
    <cellStyle name="Currency 5 2 2 3" xfId="281" xr:uid="{00000000-0005-0000-0000-0000C1000000}"/>
    <cellStyle name="Currency 5 2 2 4" xfId="282" xr:uid="{00000000-0005-0000-0000-0000C2000000}"/>
    <cellStyle name="Currency 5 2 3" xfId="131" xr:uid="{00000000-0005-0000-0000-0000C3000000}"/>
    <cellStyle name="Currency 5 2 3 2" xfId="283" xr:uid="{00000000-0005-0000-0000-0000C4000000}"/>
    <cellStyle name="Currency 5 2 3 3" xfId="284" xr:uid="{00000000-0005-0000-0000-0000C5000000}"/>
    <cellStyle name="Currency 5 2 4" xfId="285" xr:uid="{00000000-0005-0000-0000-0000C6000000}"/>
    <cellStyle name="Currency 5 2 5" xfId="286" xr:uid="{00000000-0005-0000-0000-0000C7000000}"/>
    <cellStyle name="Currency 5 3" xfId="49" xr:uid="{00000000-0005-0000-0000-0000C8000000}"/>
    <cellStyle name="Currency 5 3 2" xfId="132" xr:uid="{00000000-0005-0000-0000-0000C9000000}"/>
    <cellStyle name="Currency 5 3 2 2" xfId="287" xr:uid="{00000000-0005-0000-0000-0000CA000000}"/>
    <cellStyle name="Currency 5 3 2 3" xfId="288" xr:uid="{00000000-0005-0000-0000-0000CB000000}"/>
    <cellStyle name="Currency 5 3 3" xfId="289" xr:uid="{00000000-0005-0000-0000-0000CC000000}"/>
    <cellStyle name="Currency 5 3 4" xfId="290" xr:uid="{00000000-0005-0000-0000-0000CD000000}"/>
    <cellStyle name="Currency 5 4" xfId="133" xr:uid="{00000000-0005-0000-0000-0000CE000000}"/>
    <cellStyle name="Currency 5 4 2" xfId="291" xr:uid="{00000000-0005-0000-0000-0000CF000000}"/>
    <cellStyle name="Currency 5 4 3" xfId="292" xr:uid="{00000000-0005-0000-0000-0000D0000000}"/>
    <cellStyle name="Currency 5 5" xfId="293" xr:uid="{00000000-0005-0000-0000-0000D1000000}"/>
    <cellStyle name="Currency 5 6" xfId="294" xr:uid="{00000000-0005-0000-0000-0000D2000000}"/>
    <cellStyle name="Currency 6" xfId="50" xr:uid="{00000000-0005-0000-0000-0000D3000000}"/>
    <cellStyle name="Currency 7" xfId="51" xr:uid="{00000000-0005-0000-0000-0000D4000000}"/>
    <cellStyle name="Currency 8" xfId="52" xr:uid="{00000000-0005-0000-0000-0000D5000000}"/>
    <cellStyle name="Currency 9" xfId="53" xr:uid="{00000000-0005-0000-0000-0000D6000000}"/>
    <cellStyle name="Normal" xfId="0" builtinId="0"/>
    <cellStyle name="Normal 10" xfId="54" xr:uid="{00000000-0005-0000-0000-0000D8000000}"/>
    <cellStyle name="Normal 10 2" xfId="55" xr:uid="{00000000-0005-0000-0000-0000D9000000}"/>
    <cellStyle name="Normal 10 2 2" xfId="56" xr:uid="{00000000-0005-0000-0000-0000DA000000}"/>
    <cellStyle name="Normal 10 2 2 2" xfId="134" xr:uid="{00000000-0005-0000-0000-0000DB000000}"/>
    <cellStyle name="Normal 10 2 2 2 2" xfId="295" xr:uid="{00000000-0005-0000-0000-0000DC000000}"/>
    <cellStyle name="Normal 10 2 2 2 3" xfId="296" xr:uid="{00000000-0005-0000-0000-0000DD000000}"/>
    <cellStyle name="Normal 10 2 2 3" xfId="297" xr:uid="{00000000-0005-0000-0000-0000DE000000}"/>
    <cellStyle name="Normal 10 2 2 4" xfId="298" xr:uid="{00000000-0005-0000-0000-0000DF000000}"/>
    <cellStyle name="Normal 10 2 3" xfId="135" xr:uid="{00000000-0005-0000-0000-0000E0000000}"/>
    <cellStyle name="Normal 10 2 3 2" xfId="299" xr:uid="{00000000-0005-0000-0000-0000E1000000}"/>
    <cellStyle name="Normal 10 2 3 3" xfId="300" xr:uid="{00000000-0005-0000-0000-0000E2000000}"/>
    <cellStyle name="Normal 10 2 4" xfId="301" xr:uid="{00000000-0005-0000-0000-0000E3000000}"/>
    <cellStyle name="Normal 10 2 5" xfId="302" xr:uid="{00000000-0005-0000-0000-0000E4000000}"/>
    <cellStyle name="Normal 10 3" xfId="57" xr:uid="{00000000-0005-0000-0000-0000E5000000}"/>
    <cellStyle name="Normal 10 3 2" xfId="136" xr:uid="{00000000-0005-0000-0000-0000E6000000}"/>
    <cellStyle name="Normal 10 3 2 2" xfId="303" xr:uid="{00000000-0005-0000-0000-0000E7000000}"/>
    <cellStyle name="Normal 10 3 2 3" xfId="304" xr:uid="{00000000-0005-0000-0000-0000E8000000}"/>
    <cellStyle name="Normal 10 3 3" xfId="305" xr:uid="{00000000-0005-0000-0000-0000E9000000}"/>
    <cellStyle name="Normal 10 3 4" xfId="306" xr:uid="{00000000-0005-0000-0000-0000EA000000}"/>
    <cellStyle name="Normal 10 4" xfId="137" xr:uid="{00000000-0005-0000-0000-0000EB000000}"/>
    <cellStyle name="Normal 10 4 2" xfId="307" xr:uid="{00000000-0005-0000-0000-0000EC000000}"/>
    <cellStyle name="Normal 10 4 3" xfId="308" xr:uid="{00000000-0005-0000-0000-0000ED000000}"/>
    <cellStyle name="Normal 10 5" xfId="309" xr:uid="{00000000-0005-0000-0000-0000EE000000}"/>
    <cellStyle name="Normal 10 6" xfId="310" xr:uid="{00000000-0005-0000-0000-0000EF000000}"/>
    <cellStyle name="Normal 11" xfId="58" xr:uid="{00000000-0005-0000-0000-0000F0000000}"/>
    <cellStyle name="Normal 11 2" xfId="59" xr:uid="{00000000-0005-0000-0000-0000F1000000}"/>
    <cellStyle name="Normal 11 2 2" xfId="138" xr:uid="{00000000-0005-0000-0000-0000F2000000}"/>
    <cellStyle name="Normal 11 2 2 2" xfId="311" xr:uid="{00000000-0005-0000-0000-0000F3000000}"/>
    <cellStyle name="Normal 11 2 2 3" xfId="312" xr:uid="{00000000-0005-0000-0000-0000F4000000}"/>
    <cellStyle name="Normal 11 2 3" xfId="313" xr:uid="{00000000-0005-0000-0000-0000F5000000}"/>
    <cellStyle name="Normal 11 2 4" xfId="314" xr:uid="{00000000-0005-0000-0000-0000F6000000}"/>
    <cellStyle name="Normal 11 3" xfId="139" xr:uid="{00000000-0005-0000-0000-0000F7000000}"/>
    <cellStyle name="Normal 11 3 2" xfId="315" xr:uid="{00000000-0005-0000-0000-0000F8000000}"/>
    <cellStyle name="Normal 11 3 3" xfId="316" xr:uid="{00000000-0005-0000-0000-0000F9000000}"/>
    <cellStyle name="Normal 11 4" xfId="317" xr:uid="{00000000-0005-0000-0000-0000FA000000}"/>
    <cellStyle name="Normal 11 5" xfId="318" xr:uid="{00000000-0005-0000-0000-0000FB000000}"/>
    <cellStyle name="Normal 12" xfId="60" xr:uid="{00000000-0005-0000-0000-0000FC000000}"/>
    <cellStyle name="Normal 13" xfId="3" xr:uid="{00000000-0005-0000-0000-0000FD000000}"/>
    <cellStyle name="Normal 13 2" xfId="101" xr:uid="{00000000-0005-0000-0000-0000FE000000}"/>
    <cellStyle name="Normal 14" xfId="61" xr:uid="{00000000-0005-0000-0000-0000FF000000}"/>
    <cellStyle name="Normal 15" xfId="140" xr:uid="{00000000-0005-0000-0000-000000010000}"/>
    <cellStyle name="Normal 15 2" xfId="319" xr:uid="{00000000-0005-0000-0000-000001010000}"/>
    <cellStyle name="Normal 15 3" xfId="320" xr:uid="{00000000-0005-0000-0000-000002010000}"/>
    <cellStyle name="Normal 16" xfId="321" xr:uid="{00000000-0005-0000-0000-000003010000}"/>
    <cellStyle name="Normal 17" xfId="322" xr:uid="{00000000-0005-0000-0000-000004010000}"/>
    <cellStyle name="Normal 2" xfId="62" xr:uid="{00000000-0005-0000-0000-000005010000}"/>
    <cellStyle name="Normal 2 11" xfId="63" xr:uid="{00000000-0005-0000-0000-000006010000}"/>
    <cellStyle name="Normal 2 2" xfId="64" xr:uid="{00000000-0005-0000-0000-000007010000}"/>
    <cellStyle name="Normal 2 2 2" xfId="65" xr:uid="{00000000-0005-0000-0000-000008010000}"/>
    <cellStyle name="Normal 2 3" xfId="66" xr:uid="{00000000-0005-0000-0000-000009010000}"/>
    <cellStyle name="Normal 3" xfId="67" xr:uid="{00000000-0005-0000-0000-00000A010000}"/>
    <cellStyle name="Normal 4" xfId="68" xr:uid="{00000000-0005-0000-0000-00000B010000}"/>
    <cellStyle name="Normal 4 2" xfId="69" xr:uid="{00000000-0005-0000-0000-00000C010000}"/>
    <cellStyle name="Normal 4 2 2" xfId="70" xr:uid="{00000000-0005-0000-0000-00000D010000}"/>
    <cellStyle name="Normal 4 2 2 2" xfId="141" xr:uid="{00000000-0005-0000-0000-00000E010000}"/>
    <cellStyle name="Normal 4 2 2 2 2" xfId="323" xr:uid="{00000000-0005-0000-0000-00000F010000}"/>
    <cellStyle name="Normal 4 2 2 2 3" xfId="324" xr:uid="{00000000-0005-0000-0000-000010010000}"/>
    <cellStyle name="Normal 4 2 2 3" xfId="325" xr:uid="{00000000-0005-0000-0000-000011010000}"/>
    <cellStyle name="Normal 4 2 2 4" xfId="326" xr:uid="{00000000-0005-0000-0000-000012010000}"/>
    <cellStyle name="Normal 4 2 3" xfId="142" xr:uid="{00000000-0005-0000-0000-000013010000}"/>
    <cellStyle name="Normal 4 2 3 2" xfId="327" xr:uid="{00000000-0005-0000-0000-000014010000}"/>
    <cellStyle name="Normal 4 2 3 3" xfId="328" xr:uid="{00000000-0005-0000-0000-000015010000}"/>
    <cellStyle name="Normal 4 2 4" xfId="329" xr:uid="{00000000-0005-0000-0000-000016010000}"/>
    <cellStyle name="Normal 4 2 5" xfId="330" xr:uid="{00000000-0005-0000-0000-000017010000}"/>
    <cellStyle name="Normal 4 3" xfId="71" xr:uid="{00000000-0005-0000-0000-000018010000}"/>
    <cellStyle name="Normal 4 3 2" xfId="143" xr:uid="{00000000-0005-0000-0000-000019010000}"/>
    <cellStyle name="Normal 4 3 2 2" xfId="331" xr:uid="{00000000-0005-0000-0000-00001A010000}"/>
    <cellStyle name="Normal 4 3 2 3" xfId="332" xr:uid="{00000000-0005-0000-0000-00001B010000}"/>
    <cellStyle name="Normal 4 3 3" xfId="333" xr:uid="{00000000-0005-0000-0000-00001C010000}"/>
    <cellStyle name="Normal 4 3 4" xfId="334" xr:uid="{00000000-0005-0000-0000-00001D010000}"/>
    <cellStyle name="Normal 4 4" xfId="144" xr:uid="{00000000-0005-0000-0000-00001E010000}"/>
    <cellStyle name="Normal 4 4 2" xfId="335" xr:uid="{00000000-0005-0000-0000-00001F010000}"/>
    <cellStyle name="Normal 4 4 3" xfId="336" xr:uid="{00000000-0005-0000-0000-000020010000}"/>
    <cellStyle name="Normal 4 5" xfId="337" xr:uid="{00000000-0005-0000-0000-000021010000}"/>
    <cellStyle name="Normal 4 6" xfId="338" xr:uid="{00000000-0005-0000-0000-000022010000}"/>
    <cellStyle name="Normal 5" xfId="72" xr:uid="{00000000-0005-0000-0000-000023010000}"/>
    <cellStyle name="Normal 5 2" xfId="73" xr:uid="{00000000-0005-0000-0000-000024010000}"/>
    <cellStyle name="Normal 5 2 2" xfId="74" xr:uid="{00000000-0005-0000-0000-000025010000}"/>
    <cellStyle name="Normal 5 2 2 2" xfId="145" xr:uid="{00000000-0005-0000-0000-000026010000}"/>
    <cellStyle name="Normal 5 2 2 2 2" xfId="339" xr:uid="{00000000-0005-0000-0000-000027010000}"/>
    <cellStyle name="Normal 5 2 2 2 3" xfId="340" xr:uid="{00000000-0005-0000-0000-000028010000}"/>
    <cellStyle name="Normal 5 2 2 3" xfId="341" xr:uid="{00000000-0005-0000-0000-000029010000}"/>
    <cellStyle name="Normal 5 2 2 4" xfId="342" xr:uid="{00000000-0005-0000-0000-00002A010000}"/>
    <cellStyle name="Normal 5 2 3" xfId="146" xr:uid="{00000000-0005-0000-0000-00002B010000}"/>
    <cellStyle name="Normal 5 2 3 2" xfId="343" xr:uid="{00000000-0005-0000-0000-00002C010000}"/>
    <cellStyle name="Normal 5 2 3 3" xfId="344" xr:uid="{00000000-0005-0000-0000-00002D010000}"/>
    <cellStyle name="Normal 5 2 4" xfId="345" xr:uid="{00000000-0005-0000-0000-00002E010000}"/>
    <cellStyle name="Normal 5 2 5" xfId="346" xr:uid="{00000000-0005-0000-0000-00002F010000}"/>
    <cellStyle name="Normal 5 3" xfId="75" xr:uid="{00000000-0005-0000-0000-000030010000}"/>
    <cellStyle name="Normal 5 3 2" xfId="147" xr:uid="{00000000-0005-0000-0000-000031010000}"/>
    <cellStyle name="Normal 5 3 2 2" xfId="347" xr:uid="{00000000-0005-0000-0000-000032010000}"/>
    <cellStyle name="Normal 5 3 2 3" xfId="348" xr:uid="{00000000-0005-0000-0000-000033010000}"/>
    <cellStyle name="Normal 5 3 3" xfId="349" xr:uid="{00000000-0005-0000-0000-000034010000}"/>
    <cellStyle name="Normal 5 3 4" xfId="350" xr:uid="{00000000-0005-0000-0000-000035010000}"/>
    <cellStyle name="Normal 5 4" xfId="148" xr:uid="{00000000-0005-0000-0000-000036010000}"/>
    <cellStyle name="Normal 5 4 2" xfId="351" xr:uid="{00000000-0005-0000-0000-000037010000}"/>
    <cellStyle name="Normal 5 4 3" xfId="352" xr:uid="{00000000-0005-0000-0000-000038010000}"/>
    <cellStyle name="Normal 5 5" xfId="353" xr:uid="{00000000-0005-0000-0000-000039010000}"/>
    <cellStyle name="Normal 5 6" xfId="354" xr:uid="{00000000-0005-0000-0000-00003A010000}"/>
    <cellStyle name="Normal 6" xfId="76" xr:uid="{00000000-0005-0000-0000-00003B010000}"/>
    <cellStyle name="Normal 6 2" xfId="77" xr:uid="{00000000-0005-0000-0000-00003C010000}"/>
    <cellStyle name="Normal 6 2 2" xfId="78" xr:uid="{00000000-0005-0000-0000-00003D010000}"/>
    <cellStyle name="Normal 6 2 2 2" xfId="149" xr:uid="{00000000-0005-0000-0000-00003E010000}"/>
    <cellStyle name="Normal 6 2 2 2 2" xfId="355" xr:uid="{00000000-0005-0000-0000-00003F010000}"/>
    <cellStyle name="Normal 6 2 2 2 3" xfId="356" xr:uid="{00000000-0005-0000-0000-000040010000}"/>
    <cellStyle name="Normal 6 2 2 3" xfId="357" xr:uid="{00000000-0005-0000-0000-000041010000}"/>
    <cellStyle name="Normal 6 2 2 4" xfId="358" xr:uid="{00000000-0005-0000-0000-000042010000}"/>
    <cellStyle name="Normal 6 2 3" xfId="150" xr:uid="{00000000-0005-0000-0000-000043010000}"/>
    <cellStyle name="Normal 6 2 3 2" xfId="359" xr:uid="{00000000-0005-0000-0000-000044010000}"/>
    <cellStyle name="Normal 6 2 3 3" xfId="360" xr:uid="{00000000-0005-0000-0000-000045010000}"/>
    <cellStyle name="Normal 6 2 4" xfId="361" xr:uid="{00000000-0005-0000-0000-000046010000}"/>
    <cellStyle name="Normal 6 2 5" xfId="362" xr:uid="{00000000-0005-0000-0000-000047010000}"/>
    <cellStyle name="Normal 6 3" xfId="79" xr:uid="{00000000-0005-0000-0000-000048010000}"/>
    <cellStyle name="Normal 6 3 2" xfId="151" xr:uid="{00000000-0005-0000-0000-000049010000}"/>
    <cellStyle name="Normal 6 3 2 2" xfId="363" xr:uid="{00000000-0005-0000-0000-00004A010000}"/>
    <cellStyle name="Normal 6 3 2 3" xfId="364" xr:uid="{00000000-0005-0000-0000-00004B010000}"/>
    <cellStyle name="Normal 6 3 3" xfId="365" xr:uid="{00000000-0005-0000-0000-00004C010000}"/>
    <cellStyle name="Normal 6 3 4" xfId="366" xr:uid="{00000000-0005-0000-0000-00004D010000}"/>
    <cellStyle name="Normal 6 4" xfId="152" xr:uid="{00000000-0005-0000-0000-00004E010000}"/>
    <cellStyle name="Normal 6 4 2" xfId="367" xr:uid="{00000000-0005-0000-0000-00004F010000}"/>
    <cellStyle name="Normal 6 4 3" xfId="368" xr:uid="{00000000-0005-0000-0000-000050010000}"/>
    <cellStyle name="Normal 6 5" xfId="369" xr:uid="{00000000-0005-0000-0000-000051010000}"/>
    <cellStyle name="Normal 6 6" xfId="370" xr:uid="{00000000-0005-0000-0000-000052010000}"/>
    <cellStyle name="Normal 7" xfId="80" xr:uid="{00000000-0005-0000-0000-000053010000}"/>
    <cellStyle name="Normal 8" xfId="81" xr:uid="{00000000-0005-0000-0000-000054010000}"/>
    <cellStyle name="Normal 9" xfId="82" xr:uid="{00000000-0005-0000-0000-000055010000}"/>
    <cellStyle name="Normal_Facepage" xfId="162" xr:uid="{00000000-0005-0000-0000-000056010000}"/>
    <cellStyle name="Output Amounts" xfId="83" xr:uid="{00000000-0005-0000-0000-000057010000}"/>
    <cellStyle name="Output Column Headings" xfId="84" xr:uid="{00000000-0005-0000-0000-000058010000}"/>
    <cellStyle name="Output Line Items" xfId="85" xr:uid="{00000000-0005-0000-0000-000059010000}"/>
    <cellStyle name="Output Report Heading" xfId="86" xr:uid="{00000000-0005-0000-0000-00005A010000}"/>
    <cellStyle name="Output Report Title" xfId="87" xr:uid="{00000000-0005-0000-0000-00005B010000}"/>
    <cellStyle name="Percent" xfId="2" builtinId="5"/>
    <cellStyle name="Percent 2" xfId="88" xr:uid="{00000000-0005-0000-0000-00005D010000}"/>
    <cellStyle name="Percent 2 2" xfId="89" xr:uid="{00000000-0005-0000-0000-00005E010000}"/>
    <cellStyle name="Percent 2 2 2" xfId="90" xr:uid="{00000000-0005-0000-0000-00005F010000}"/>
    <cellStyle name="Percent 2 2 2 2" xfId="153" xr:uid="{00000000-0005-0000-0000-000060010000}"/>
    <cellStyle name="Percent 2 2 2 2 2" xfId="371" xr:uid="{00000000-0005-0000-0000-000061010000}"/>
    <cellStyle name="Percent 2 2 2 2 3" xfId="372" xr:uid="{00000000-0005-0000-0000-000062010000}"/>
    <cellStyle name="Percent 2 2 2 3" xfId="373" xr:uid="{00000000-0005-0000-0000-000063010000}"/>
    <cellStyle name="Percent 2 2 2 4" xfId="374" xr:uid="{00000000-0005-0000-0000-000064010000}"/>
    <cellStyle name="Percent 2 2 3" xfId="154" xr:uid="{00000000-0005-0000-0000-000065010000}"/>
    <cellStyle name="Percent 2 2 3 2" xfId="375" xr:uid="{00000000-0005-0000-0000-000066010000}"/>
    <cellStyle name="Percent 2 2 3 3" xfId="376" xr:uid="{00000000-0005-0000-0000-000067010000}"/>
    <cellStyle name="Percent 2 2 4" xfId="377" xr:uid="{00000000-0005-0000-0000-000068010000}"/>
    <cellStyle name="Percent 2 2 5" xfId="378" xr:uid="{00000000-0005-0000-0000-000069010000}"/>
    <cellStyle name="Percent 2 3" xfId="91" xr:uid="{00000000-0005-0000-0000-00006A010000}"/>
    <cellStyle name="Percent 2 3 2" xfId="155" xr:uid="{00000000-0005-0000-0000-00006B010000}"/>
    <cellStyle name="Percent 2 3 2 2" xfId="379" xr:uid="{00000000-0005-0000-0000-00006C010000}"/>
    <cellStyle name="Percent 2 3 2 3" xfId="380" xr:uid="{00000000-0005-0000-0000-00006D010000}"/>
    <cellStyle name="Percent 2 3 3" xfId="381" xr:uid="{00000000-0005-0000-0000-00006E010000}"/>
    <cellStyle name="Percent 2 3 4" xfId="382" xr:uid="{00000000-0005-0000-0000-00006F010000}"/>
    <cellStyle name="Percent 2 4" xfId="156" xr:uid="{00000000-0005-0000-0000-000070010000}"/>
    <cellStyle name="Percent 2 4 2" xfId="383" xr:uid="{00000000-0005-0000-0000-000071010000}"/>
    <cellStyle name="Percent 2 4 3" xfId="384" xr:uid="{00000000-0005-0000-0000-000072010000}"/>
    <cellStyle name="Percent 2 5" xfId="385" xr:uid="{00000000-0005-0000-0000-000073010000}"/>
    <cellStyle name="Percent 2 6" xfId="386" xr:uid="{00000000-0005-0000-0000-000074010000}"/>
    <cellStyle name="Percent 3" xfId="92" xr:uid="{00000000-0005-0000-0000-000075010000}"/>
    <cellStyle name="Percent 3 2" xfId="93" xr:uid="{00000000-0005-0000-0000-000076010000}"/>
    <cellStyle name="Percent 3 2 2" xfId="94" xr:uid="{00000000-0005-0000-0000-000077010000}"/>
    <cellStyle name="Percent 3 2 2 2" xfId="157" xr:uid="{00000000-0005-0000-0000-000078010000}"/>
    <cellStyle name="Percent 3 2 2 2 2" xfId="387" xr:uid="{00000000-0005-0000-0000-000079010000}"/>
    <cellStyle name="Percent 3 2 2 2 3" xfId="388" xr:uid="{00000000-0005-0000-0000-00007A010000}"/>
    <cellStyle name="Percent 3 2 2 3" xfId="389" xr:uid="{00000000-0005-0000-0000-00007B010000}"/>
    <cellStyle name="Percent 3 2 2 4" xfId="390" xr:uid="{00000000-0005-0000-0000-00007C010000}"/>
    <cellStyle name="Percent 3 2 3" xfId="158" xr:uid="{00000000-0005-0000-0000-00007D010000}"/>
    <cellStyle name="Percent 3 2 3 2" xfId="391" xr:uid="{00000000-0005-0000-0000-00007E010000}"/>
    <cellStyle name="Percent 3 2 3 3" xfId="392" xr:uid="{00000000-0005-0000-0000-00007F010000}"/>
    <cellStyle name="Percent 3 2 4" xfId="393" xr:uid="{00000000-0005-0000-0000-000080010000}"/>
    <cellStyle name="Percent 3 2 5" xfId="394" xr:uid="{00000000-0005-0000-0000-000081010000}"/>
    <cellStyle name="Percent 3 3" xfId="95" xr:uid="{00000000-0005-0000-0000-000082010000}"/>
    <cellStyle name="Percent 3 3 2" xfId="159" xr:uid="{00000000-0005-0000-0000-000083010000}"/>
    <cellStyle name="Percent 3 3 2 2" xfId="395" xr:uid="{00000000-0005-0000-0000-000084010000}"/>
    <cellStyle name="Percent 3 3 2 3" xfId="396" xr:uid="{00000000-0005-0000-0000-000085010000}"/>
    <cellStyle name="Percent 3 3 3" xfId="397" xr:uid="{00000000-0005-0000-0000-000086010000}"/>
    <cellStyle name="Percent 3 3 4" xfId="398" xr:uid="{00000000-0005-0000-0000-000087010000}"/>
    <cellStyle name="Percent 3 4" xfId="160" xr:uid="{00000000-0005-0000-0000-000088010000}"/>
    <cellStyle name="Percent 3 4 2" xfId="399" xr:uid="{00000000-0005-0000-0000-000089010000}"/>
    <cellStyle name="Percent 3 4 3" xfId="400" xr:uid="{00000000-0005-0000-0000-00008A010000}"/>
    <cellStyle name="Percent 3 5" xfId="401" xr:uid="{00000000-0005-0000-0000-00008B010000}"/>
    <cellStyle name="Percent 3 6" xfId="402" xr:uid="{00000000-0005-0000-0000-00008C010000}"/>
    <cellStyle name="Percent 4" xfId="96" xr:uid="{00000000-0005-0000-0000-00008D010000}"/>
    <cellStyle name="Percent 5" xfId="161" xr:uid="{00000000-0005-0000-0000-00008E010000}"/>
    <cellStyle name="Percent 5 2" xfId="403" xr:uid="{00000000-0005-0000-0000-00008F010000}"/>
    <cellStyle name="Percent 5 3" xfId="404" xr:uid="{00000000-0005-0000-0000-000090010000}"/>
    <cellStyle name="Percent 6" xfId="405" xr:uid="{00000000-0005-0000-0000-000091010000}"/>
    <cellStyle name="Percent 7" xfId="406" xr:uid="{00000000-0005-0000-0000-000092010000}"/>
    <cellStyle name="STYLE1 - Style1" xfId="97" xr:uid="{00000000-0005-0000-0000-000093010000}"/>
    <cellStyle name="STYLE2 - Style2" xfId="98" xr:uid="{00000000-0005-0000-0000-000094010000}"/>
    <cellStyle name="STYLE3 - Style3" xfId="99" xr:uid="{00000000-0005-0000-0000-000095010000}"/>
    <cellStyle name="STYLE4 - Style4" xfId="100" xr:uid="{00000000-0005-0000-0000-00009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QJUNE95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OCT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Inp1201_10%20Incremental%202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8"/>
  <sheetViews>
    <sheetView tabSelected="1" zoomScaleNormal="100" zoomScaleSheetLayoutView="100" workbookViewId="0">
      <selection activeCell="I32" sqref="I32"/>
    </sheetView>
  </sheetViews>
  <sheetFormatPr defaultColWidth="10.69921875" defaultRowHeight="13.85"/>
  <cols>
    <col min="1" max="1" width="10.69921875" style="3"/>
    <col min="2" max="2" width="69.3984375" style="3" customWidth="1"/>
    <col min="3" max="3" width="18.296875" style="4" bestFit="1" customWidth="1"/>
    <col min="4" max="4" width="18.59765625" style="3" customWidth="1"/>
    <col min="5" max="5" width="16.296875" style="3" bestFit="1" customWidth="1"/>
    <col min="6" max="6" width="15.69921875" style="3" bestFit="1" customWidth="1"/>
    <col min="7" max="7" width="17.296875" style="3" bestFit="1" customWidth="1"/>
    <col min="8" max="11" width="17.296875" style="66" customWidth="1"/>
    <col min="12" max="12" width="4.296875" style="66" customWidth="1"/>
    <col min="13" max="13" width="4.296875" style="21" customWidth="1"/>
    <col min="14" max="14" width="14.59765625" style="58" customWidth="1"/>
    <col min="15" max="15" width="15.69921875" style="3" bestFit="1" customWidth="1"/>
    <col min="16" max="16" width="13.69921875" style="3" bestFit="1" customWidth="1"/>
    <col min="17" max="17" width="23" style="3" customWidth="1"/>
    <col min="18" max="21" width="10.69921875" style="3" customWidth="1"/>
    <col min="22" max="16384" width="10.69921875" style="3"/>
  </cols>
  <sheetData>
    <row r="1" spans="1:15">
      <c r="A1" s="3" t="s">
        <v>1</v>
      </c>
      <c r="G1" s="80" t="s">
        <v>122</v>
      </c>
      <c r="H1" s="80"/>
    </row>
    <row r="2" spans="1:15">
      <c r="A2" s="3" t="s">
        <v>133</v>
      </c>
      <c r="G2" s="80" t="s">
        <v>129</v>
      </c>
      <c r="H2" s="80"/>
    </row>
    <row r="3" spans="1:15">
      <c r="A3" s="3" t="s">
        <v>121</v>
      </c>
    </row>
    <row r="4" spans="1:15">
      <c r="A4" s="3" t="s">
        <v>138</v>
      </c>
    </row>
    <row r="5" spans="1:15">
      <c r="A5" s="3" t="s">
        <v>2</v>
      </c>
    </row>
    <row r="6" spans="1:15">
      <c r="A6" s="3" t="s">
        <v>134</v>
      </c>
    </row>
    <row r="8" spans="1:15" s="6" customFormat="1">
      <c r="A8" s="1"/>
      <c r="B8" s="1" t="s">
        <v>3</v>
      </c>
      <c r="C8" s="5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64"/>
      <c r="I8" s="64"/>
      <c r="J8" s="64"/>
      <c r="K8" s="64"/>
      <c r="L8" s="64"/>
      <c r="M8" s="22"/>
      <c r="N8" s="57"/>
    </row>
    <row r="9" spans="1:15">
      <c r="A9" s="7"/>
      <c r="B9" s="7"/>
      <c r="C9" s="35"/>
      <c r="D9" s="1"/>
      <c r="E9" s="8" t="s">
        <v>9</v>
      </c>
      <c r="F9" s="7"/>
      <c r="G9" s="1"/>
      <c r="H9" s="64"/>
      <c r="I9" s="64"/>
      <c r="J9" s="64"/>
      <c r="K9" s="64"/>
      <c r="L9" s="64"/>
      <c r="M9" s="23"/>
      <c r="N9" s="77"/>
    </row>
    <row r="10" spans="1:15" s="6" customFormat="1">
      <c r="A10" s="1" t="s">
        <v>10</v>
      </c>
      <c r="B10" s="1"/>
      <c r="C10" s="5"/>
      <c r="D10" s="8" t="s">
        <v>11</v>
      </c>
      <c r="E10" s="8" t="s">
        <v>12</v>
      </c>
      <c r="F10" s="8" t="s">
        <v>13</v>
      </c>
      <c r="G10" s="1" t="s">
        <v>14</v>
      </c>
      <c r="H10" s="64"/>
      <c r="I10" s="64"/>
      <c r="J10" s="64"/>
      <c r="K10" s="111"/>
      <c r="L10" s="111"/>
      <c r="M10" s="26"/>
      <c r="N10" s="56"/>
      <c r="O10" s="152"/>
    </row>
    <row r="11" spans="1:15" s="6" customFormat="1">
      <c r="A11" s="9" t="s">
        <v>15</v>
      </c>
      <c r="B11" s="9" t="s">
        <v>16</v>
      </c>
      <c r="C11" s="10" t="s">
        <v>17</v>
      </c>
      <c r="D11" s="11" t="s">
        <v>18</v>
      </c>
      <c r="E11" s="11" t="s">
        <v>19</v>
      </c>
      <c r="F11" s="11" t="s">
        <v>0</v>
      </c>
      <c r="G11" s="9" t="s">
        <v>20</v>
      </c>
      <c r="H11" s="111"/>
      <c r="I11" s="111"/>
      <c r="J11" s="111"/>
      <c r="K11" s="111"/>
      <c r="L11" s="111"/>
      <c r="M11" s="26"/>
      <c r="N11" s="56"/>
      <c r="O11" s="152"/>
    </row>
    <row r="12" spans="1:15">
      <c r="K12" s="100"/>
      <c r="L12" s="100"/>
      <c r="M12" s="27"/>
      <c r="N12" s="151"/>
      <c r="O12" s="100"/>
    </row>
    <row r="13" spans="1:15">
      <c r="A13" s="1">
        <v>1</v>
      </c>
      <c r="B13" s="2" t="s">
        <v>21</v>
      </c>
      <c r="C13" s="163">
        <v>917510145</v>
      </c>
      <c r="D13" s="163">
        <v>-3432414</v>
      </c>
      <c r="E13" s="163">
        <f>D13+C13</f>
        <v>914077731</v>
      </c>
      <c r="F13" s="164">
        <v>53861666</v>
      </c>
      <c r="G13" s="163">
        <f>F13+E13</f>
        <v>967939397</v>
      </c>
      <c r="H13" s="69"/>
      <c r="I13" s="69"/>
      <c r="J13" s="69"/>
      <c r="K13" s="14"/>
      <c r="L13" s="14"/>
      <c r="M13" s="73"/>
      <c r="N13" s="59"/>
      <c r="O13" s="100"/>
    </row>
    <row r="14" spans="1:15">
      <c r="A14" s="1"/>
      <c r="B14" s="7"/>
      <c r="C14" s="77"/>
      <c r="D14" s="126"/>
      <c r="E14" s="126"/>
      <c r="F14" s="157"/>
      <c r="G14" s="157"/>
      <c r="H14" s="70"/>
      <c r="I14" s="70"/>
      <c r="J14" s="70"/>
      <c r="K14" s="150"/>
      <c r="L14" s="150"/>
      <c r="M14" s="29"/>
      <c r="N14" s="37"/>
      <c r="O14" s="100"/>
    </row>
    <row r="15" spans="1:15">
      <c r="A15" s="1"/>
      <c r="B15" s="2" t="s">
        <v>22</v>
      </c>
      <c r="C15" s="77"/>
      <c r="D15" s="126"/>
      <c r="E15" s="126"/>
      <c r="F15" s="157"/>
      <c r="G15" s="157"/>
      <c r="H15" s="70"/>
      <c r="I15" s="70"/>
      <c r="J15" s="70"/>
      <c r="K15" s="150"/>
      <c r="L15" s="150"/>
      <c r="M15" s="29"/>
      <c r="N15" s="37"/>
      <c r="O15" s="100"/>
    </row>
    <row r="16" spans="1:15">
      <c r="A16" s="1">
        <f>A13+1</f>
        <v>2</v>
      </c>
      <c r="B16" s="2" t="s">
        <v>23</v>
      </c>
      <c r="C16" s="71">
        <v>200521598</v>
      </c>
      <c r="D16" s="125">
        <v>-2377716</v>
      </c>
      <c r="E16" s="125">
        <f t="shared" ref="E16:E22" si="0">D16+C16</f>
        <v>198143882</v>
      </c>
      <c r="F16" s="157">
        <v>0</v>
      </c>
      <c r="G16" s="138">
        <f t="shared" ref="G16:G24" si="1">F16+E16</f>
        <v>198143882</v>
      </c>
      <c r="H16" s="69"/>
      <c r="I16" s="69"/>
      <c r="J16" s="69"/>
      <c r="K16" s="14"/>
      <c r="L16" s="14"/>
      <c r="M16" s="73"/>
      <c r="N16" s="59"/>
      <c r="O16" s="100"/>
    </row>
    <row r="17" spans="1:15">
      <c r="A17" s="1">
        <f>A16+1</f>
        <v>3</v>
      </c>
      <c r="B17" s="2" t="s">
        <v>24</v>
      </c>
      <c r="C17" s="71">
        <v>1763709</v>
      </c>
      <c r="D17" s="125">
        <v>0</v>
      </c>
      <c r="E17" s="125">
        <f t="shared" si="0"/>
        <v>1763709</v>
      </c>
      <c r="F17" s="157">
        <v>0</v>
      </c>
      <c r="G17" s="138">
        <f t="shared" si="1"/>
        <v>1763709</v>
      </c>
      <c r="H17" s="69"/>
      <c r="I17" s="69"/>
      <c r="J17" s="69"/>
      <c r="K17" s="14"/>
      <c r="L17" s="14"/>
      <c r="M17" s="73"/>
      <c r="N17" s="59"/>
      <c r="O17" s="100"/>
    </row>
    <row r="18" spans="1:15">
      <c r="A18" s="1">
        <f t="shared" ref="A18:A24" si="2">A17+1</f>
        <v>4</v>
      </c>
      <c r="B18" s="2" t="s">
        <v>25</v>
      </c>
      <c r="C18" s="71">
        <v>326345754</v>
      </c>
      <c r="D18" s="125">
        <v>-10770004</v>
      </c>
      <c r="E18" s="125">
        <f t="shared" si="0"/>
        <v>315575750</v>
      </c>
      <c r="F18" s="138">
        <v>194390</v>
      </c>
      <c r="G18" s="138">
        <f t="shared" si="1"/>
        <v>315770140</v>
      </c>
      <c r="H18" s="69"/>
      <c r="I18" s="69"/>
      <c r="J18" s="69"/>
      <c r="K18" s="14"/>
      <c r="L18" s="14"/>
      <c r="M18" s="73"/>
      <c r="N18" s="59"/>
      <c r="O18" s="100"/>
    </row>
    <row r="19" spans="1:15">
      <c r="A19" s="64">
        <f t="shared" si="2"/>
        <v>5</v>
      </c>
      <c r="B19" s="2" t="s">
        <v>26</v>
      </c>
      <c r="C19" s="71">
        <v>106473349</v>
      </c>
      <c r="D19" s="125">
        <v>20170460</v>
      </c>
      <c r="E19" s="125">
        <f t="shared" si="0"/>
        <v>126643809</v>
      </c>
      <c r="F19" s="157">
        <v>0</v>
      </c>
      <c r="G19" s="138">
        <f t="shared" si="1"/>
        <v>126643809</v>
      </c>
      <c r="H19" s="69"/>
      <c r="I19" s="69"/>
      <c r="J19" s="69"/>
      <c r="K19" s="14"/>
      <c r="L19" s="14"/>
      <c r="M19" s="73"/>
      <c r="N19" s="59"/>
      <c r="O19" s="100"/>
    </row>
    <row r="20" spans="1:15">
      <c r="A20" s="64">
        <f t="shared" si="2"/>
        <v>6</v>
      </c>
      <c r="B20" s="2" t="s">
        <v>27</v>
      </c>
      <c r="C20" s="71">
        <v>2238525</v>
      </c>
      <c r="D20" s="125">
        <v>2781774</v>
      </c>
      <c r="E20" s="125">
        <f t="shared" si="0"/>
        <v>5020299</v>
      </c>
      <c r="F20" s="157">
        <v>0</v>
      </c>
      <c r="G20" s="138">
        <f t="shared" si="1"/>
        <v>5020299</v>
      </c>
      <c r="H20" s="69"/>
      <c r="I20" s="69"/>
      <c r="J20" s="69"/>
      <c r="K20" s="14"/>
      <c r="L20" s="14"/>
      <c r="M20" s="73"/>
      <c r="N20" s="59"/>
      <c r="O20" s="100"/>
    </row>
    <row r="21" spans="1:15">
      <c r="A21" s="64">
        <f t="shared" si="2"/>
        <v>7</v>
      </c>
      <c r="B21" s="2" t="s">
        <v>28</v>
      </c>
      <c r="C21" s="71">
        <v>9847576</v>
      </c>
      <c r="D21" s="145">
        <v>-9709472</v>
      </c>
      <c r="E21" s="125">
        <f t="shared" si="0"/>
        <v>138104</v>
      </c>
      <c r="F21" s="157">
        <v>0</v>
      </c>
      <c r="G21" s="138">
        <f t="shared" si="1"/>
        <v>138104</v>
      </c>
      <c r="H21" s="69"/>
      <c r="I21" s="69"/>
      <c r="J21" s="69"/>
      <c r="K21" s="14"/>
      <c r="L21" s="14"/>
      <c r="M21" s="73"/>
      <c r="N21" s="59"/>
      <c r="O21" s="100"/>
    </row>
    <row r="22" spans="1:15">
      <c r="A22" s="64">
        <f t="shared" si="2"/>
        <v>8</v>
      </c>
      <c r="B22" s="2" t="s">
        <v>82</v>
      </c>
      <c r="C22" s="71">
        <v>74646716</v>
      </c>
      <c r="D22" s="145">
        <v>-154014</v>
      </c>
      <c r="E22" s="125">
        <f t="shared" si="0"/>
        <v>74492702</v>
      </c>
      <c r="F22" s="157">
        <v>2392423</v>
      </c>
      <c r="G22" s="138">
        <f t="shared" si="1"/>
        <v>76885125</v>
      </c>
      <c r="H22" s="69"/>
      <c r="I22" s="69"/>
      <c r="J22" s="69"/>
      <c r="K22" s="14"/>
      <c r="L22" s="14"/>
      <c r="M22" s="73"/>
      <c r="N22" s="59"/>
      <c r="O22" s="100"/>
    </row>
    <row r="23" spans="1:15">
      <c r="A23" s="64">
        <f t="shared" si="2"/>
        <v>9</v>
      </c>
      <c r="B23" s="2" t="s">
        <v>29</v>
      </c>
      <c r="C23" s="47">
        <v>1969464</v>
      </c>
      <c r="D23" s="145">
        <v>169637</v>
      </c>
      <c r="E23" s="125">
        <f>C23+D23</f>
        <v>2139101</v>
      </c>
      <c r="F23" s="138">
        <v>1108982</v>
      </c>
      <c r="G23" s="138">
        <f t="shared" si="1"/>
        <v>3248083</v>
      </c>
      <c r="H23" s="69"/>
      <c r="I23" s="69"/>
      <c r="J23" s="69"/>
      <c r="K23" s="14"/>
      <c r="L23" s="14"/>
      <c r="M23" s="73"/>
      <c r="N23" s="59"/>
      <c r="O23" s="100"/>
    </row>
    <row r="24" spans="1:15">
      <c r="A24" s="64">
        <f t="shared" si="2"/>
        <v>10</v>
      </c>
      <c r="B24" s="2" t="s">
        <v>30</v>
      </c>
      <c r="C24" s="47">
        <v>767267</v>
      </c>
      <c r="D24" s="145">
        <v>490255</v>
      </c>
      <c r="E24" s="125">
        <f>C24+D24</f>
        <v>1257522</v>
      </c>
      <c r="F24" s="125">
        <v>0</v>
      </c>
      <c r="G24" s="125">
        <f t="shared" si="1"/>
        <v>1257522</v>
      </c>
      <c r="H24" s="69"/>
      <c r="I24" s="69"/>
      <c r="J24" s="69"/>
      <c r="K24" s="14"/>
      <c r="L24" s="14"/>
      <c r="M24" s="73"/>
      <c r="N24" s="59"/>
      <c r="O24" s="100"/>
    </row>
    <row r="25" spans="1:15">
      <c r="A25" s="1"/>
      <c r="B25" s="7"/>
      <c r="C25" s="77"/>
      <c r="D25" s="123"/>
      <c r="E25" s="156"/>
      <c r="F25" s="156"/>
      <c r="G25" s="156"/>
      <c r="H25" s="114"/>
      <c r="I25" s="114"/>
      <c r="J25" s="114"/>
      <c r="K25" s="153"/>
      <c r="L25" s="150"/>
      <c r="M25" s="29"/>
      <c r="N25" s="37"/>
      <c r="O25" s="100"/>
    </row>
    <row r="26" spans="1:15">
      <c r="A26" s="1"/>
      <c r="B26" s="2" t="s">
        <v>31</v>
      </c>
      <c r="C26" s="77"/>
      <c r="D26" s="74"/>
      <c r="E26" s="126"/>
      <c r="F26" s="156"/>
      <c r="G26" s="156"/>
      <c r="H26" s="114"/>
      <c r="I26" s="114"/>
      <c r="J26" s="114"/>
      <c r="K26" s="153"/>
      <c r="L26" s="150"/>
      <c r="M26" s="29"/>
      <c r="N26" s="37"/>
      <c r="O26" s="100"/>
    </row>
    <row r="27" spans="1:15">
      <c r="A27" s="1">
        <f>A24+1</f>
        <v>11</v>
      </c>
      <c r="B27" s="65" t="s">
        <v>32</v>
      </c>
      <c r="C27" s="71">
        <v>73404646</v>
      </c>
      <c r="D27" s="125">
        <v>-4258370</v>
      </c>
      <c r="E27" s="125">
        <f>C27+D27</f>
        <v>69146276</v>
      </c>
      <c r="F27" s="156">
        <v>2193188</v>
      </c>
      <c r="G27" s="125">
        <f t="shared" ref="G27:G35" si="3">F27+E27</f>
        <v>71339464</v>
      </c>
      <c r="H27" s="71"/>
      <c r="I27" s="71"/>
      <c r="J27" s="71"/>
      <c r="K27" s="15"/>
      <c r="L27" s="14"/>
      <c r="M27" s="73"/>
      <c r="N27" s="59"/>
      <c r="O27" s="100"/>
    </row>
    <row r="28" spans="1:15">
      <c r="A28" s="64">
        <f>+A27+1</f>
        <v>12</v>
      </c>
      <c r="B28" s="43" t="s">
        <v>95</v>
      </c>
      <c r="C28" s="78">
        <v>87529</v>
      </c>
      <c r="D28" s="125">
        <v>-87529</v>
      </c>
      <c r="E28" s="125">
        <f t="shared" ref="E28:E35" si="4">C28+D28</f>
        <v>0</v>
      </c>
      <c r="F28" s="156">
        <v>0</v>
      </c>
      <c r="G28" s="125">
        <f t="shared" si="3"/>
        <v>0</v>
      </c>
      <c r="H28" s="71"/>
      <c r="I28" s="71"/>
      <c r="J28" s="71"/>
      <c r="K28" s="15"/>
      <c r="L28" s="14"/>
      <c r="M28" s="73"/>
      <c r="N28" s="59"/>
      <c r="O28" s="100"/>
    </row>
    <row r="29" spans="1:15">
      <c r="A29" s="64">
        <f>+A28+1</f>
        <v>13</v>
      </c>
      <c r="B29" s="42" t="s">
        <v>47</v>
      </c>
      <c r="C29" s="78">
        <v>5109052</v>
      </c>
      <c r="D29" s="158">
        <v>1701306</v>
      </c>
      <c r="E29" s="125">
        <f t="shared" si="4"/>
        <v>6810358</v>
      </c>
      <c r="F29" s="156">
        <v>0</v>
      </c>
      <c r="G29" s="125">
        <f t="shared" si="3"/>
        <v>6810358</v>
      </c>
      <c r="H29" s="71"/>
      <c r="I29" s="71"/>
      <c r="J29" s="71"/>
      <c r="K29" s="15"/>
      <c r="L29" s="14"/>
      <c r="M29" s="24"/>
      <c r="N29" s="59"/>
      <c r="O29" s="100"/>
    </row>
    <row r="30" spans="1:15" s="66" customFormat="1">
      <c r="A30" s="64">
        <f t="shared" ref="A30:A32" si="5">+A29+1</f>
        <v>14</v>
      </c>
      <c r="B30" s="49" t="s">
        <v>117</v>
      </c>
      <c r="C30" s="78">
        <v>7140628</v>
      </c>
      <c r="D30" s="125">
        <v>-1335628</v>
      </c>
      <c r="E30" s="125">
        <f t="shared" si="4"/>
        <v>5805000</v>
      </c>
      <c r="F30" s="156">
        <v>0</v>
      </c>
      <c r="G30" s="125">
        <f t="shared" ref="G30" si="6">F30+E30</f>
        <v>5805000</v>
      </c>
      <c r="H30" s="71"/>
      <c r="I30" s="71"/>
      <c r="J30" s="71"/>
      <c r="K30" s="15"/>
      <c r="L30" s="14"/>
      <c r="M30" s="24"/>
      <c r="N30" s="59"/>
      <c r="O30" s="100"/>
    </row>
    <row r="31" spans="1:15">
      <c r="A31" s="64">
        <f t="shared" si="5"/>
        <v>15</v>
      </c>
      <c r="B31" s="44" t="s">
        <v>50</v>
      </c>
      <c r="C31" s="78">
        <v>2131161</v>
      </c>
      <c r="D31" s="125">
        <v>-2131161</v>
      </c>
      <c r="E31" s="125">
        <f t="shared" si="4"/>
        <v>0</v>
      </c>
      <c r="F31" s="156">
        <v>0</v>
      </c>
      <c r="G31" s="125">
        <f t="shared" si="3"/>
        <v>0</v>
      </c>
      <c r="H31" s="71"/>
      <c r="I31" s="71"/>
      <c r="J31" s="71"/>
      <c r="K31" s="15"/>
      <c r="L31" s="14"/>
      <c r="M31" s="73"/>
      <c r="N31" s="59"/>
      <c r="O31" s="100"/>
    </row>
    <row r="32" spans="1:15">
      <c r="A32" s="64">
        <f t="shared" si="5"/>
        <v>16</v>
      </c>
      <c r="B32" s="44" t="s">
        <v>53</v>
      </c>
      <c r="C32" s="78">
        <v>29021659</v>
      </c>
      <c r="D32" s="125">
        <v>6955281</v>
      </c>
      <c r="E32" s="125">
        <f t="shared" si="4"/>
        <v>35976940</v>
      </c>
      <c r="F32" s="156">
        <v>0</v>
      </c>
      <c r="G32" s="125">
        <f t="shared" si="3"/>
        <v>35976940</v>
      </c>
      <c r="H32" s="71"/>
      <c r="I32" s="71"/>
      <c r="J32" s="71"/>
      <c r="K32" s="15"/>
      <c r="L32" s="14"/>
      <c r="M32" s="154"/>
      <c r="N32" s="59"/>
      <c r="O32" s="100"/>
    </row>
    <row r="33" spans="1:16">
      <c r="A33" s="64">
        <f>A32+1</f>
        <v>17</v>
      </c>
      <c r="B33" s="44" t="s">
        <v>52</v>
      </c>
      <c r="C33" s="78">
        <v>9009288</v>
      </c>
      <c r="D33" s="125">
        <v>4794712</v>
      </c>
      <c r="E33" s="125">
        <f t="shared" si="4"/>
        <v>13804000</v>
      </c>
      <c r="F33" s="156">
        <v>0</v>
      </c>
      <c r="G33" s="125">
        <f t="shared" si="3"/>
        <v>13804000</v>
      </c>
      <c r="H33" s="71"/>
      <c r="I33" s="71"/>
      <c r="J33" s="71"/>
      <c r="K33" s="15"/>
      <c r="L33" s="14"/>
      <c r="M33" s="73"/>
      <c r="N33" s="101"/>
      <c r="O33" s="100"/>
    </row>
    <row r="34" spans="1:16">
      <c r="A34" s="64">
        <f t="shared" ref="A34:A36" si="7">A33+1</f>
        <v>18</v>
      </c>
      <c r="B34" s="48" t="s">
        <v>51</v>
      </c>
      <c r="C34" s="78">
        <v>4492675</v>
      </c>
      <c r="D34" s="125">
        <v>1325</v>
      </c>
      <c r="E34" s="125">
        <f t="shared" si="4"/>
        <v>4494000</v>
      </c>
      <c r="F34" s="156">
        <v>0</v>
      </c>
      <c r="G34" s="125">
        <f t="shared" si="3"/>
        <v>4494000</v>
      </c>
      <c r="H34" s="71"/>
      <c r="I34" s="71"/>
      <c r="J34" s="71"/>
      <c r="K34" s="15"/>
      <c r="L34" s="14"/>
      <c r="M34" s="100"/>
      <c r="N34" s="103"/>
      <c r="O34" s="100"/>
    </row>
    <row r="35" spans="1:16" s="66" customFormat="1">
      <c r="A35" s="64">
        <f t="shared" si="7"/>
        <v>19</v>
      </c>
      <c r="B35" s="45" t="s">
        <v>56</v>
      </c>
      <c r="C35" s="78">
        <v>-767266.85000000126</v>
      </c>
      <c r="D35" s="125">
        <v>-490255</v>
      </c>
      <c r="E35" s="125">
        <f t="shared" si="4"/>
        <v>-1257521.8500000013</v>
      </c>
      <c r="F35" s="156">
        <f>-F24</f>
        <v>0</v>
      </c>
      <c r="G35" s="125">
        <f t="shared" si="3"/>
        <v>-1257521.8500000013</v>
      </c>
      <c r="H35" s="71"/>
      <c r="I35" s="71"/>
      <c r="J35" s="71"/>
      <c r="K35" s="15"/>
      <c r="L35" s="14"/>
      <c r="M35" s="100"/>
      <c r="N35" s="103"/>
      <c r="O35" s="100"/>
    </row>
    <row r="36" spans="1:16">
      <c r="A36" s="64">
        <f t="shared" si="7"/>
        <v>20</v>
      </c>
      <c r="B36" s="2" t="s">
        <v>33</v>
      </c>
      <c r="C36" s="16">
        <f>C13-SUM(C16:C35)</f>
        <v>63306815.850000024</v>
      </c>
      <c r="D36" s="16">
        <f>D13-SUM(D16:D35)</f>
        <v>-9183015</v>
      </c>
      <c r="E36" s="16">
        <f>E13-SUM(E16:E35)</f>
        <v>54123800.850000024</v>
      </c>
      <c r="F36" s="16">
        <f>F13-SUM(F16:F35)</f>
        <v>47972683</v>
      </c>
      <c r="G36" s="16">
        <f>G13-SUM(G16:G35)</f>
        <v>102096483.85000002</v>
      </c>
      <c r="H36" s="14"/>
      <c r="I36" s="14"/>
      <c r="J36" s="14"/>
      <c r="K36" s="14"/>
      <c r="L36" s="14"/>
      <c r="M36" s="25"/>
      <c r="N36" s="59"/>
    </row>
    <row r="37" spans="1:16">
      <c r="A37" s="1"/>
      <c r="B37" s="7"/>
      <c r="C37" s="72"/>
      <c r="D37" s="89"/>
      <c r="E37" s="89"/>
      <c r="F37" s="114"/>
      <c r="G37" s="114"/>
      <c r="H37" s="70"/>
      <c r="I37" s="70"/>
      <c r="J37" s="70"/>
      <c r="K37" s="70"/>
      <c r="L37" s="70"/>
      <c r="M37" s="28"/>
      <c r="N37" s="74"/>
    </row>
    <row r="38" spans="1:16">
      <c r="A38" s="1"/>
      <c r="B38" s="2" t="s">
        <v>34</v>
      </c>
      <c r="C38" s="77"/>
      <c r="D38" s="89"/>
      <c r="E38" s="89"/>
      <c r="F38" s="114"/>
      <c r="G38" s="114"/>
      <c r="H38" s="70"/>
      <c r="I38" s="70"/>
      <c r="J38" s="70"/>
      <c r="K38" s="70"/>
      <c r="L38" s="70"/>
      <c r="M38" s="29"/>
      <c r="N38" s="37"/>
    </row>
    <row r="39" spans="1:16" s="66" customFormat="1">
      <c r="A39" s="64">
        <f>+A36+1</f>
        <v>21</v>
      </c>
      <c r="B39" s="147" t="s">
        <v>78</v>
      </c>
      <c r="C39" s="47">
        <v>1308688</v>
      </c>
      <c r="D39" s="122">
        <v>4046466</v>
      </c>
      <c r="E39" s="125">
        <f t="shared" ref="E39:E47" si="8">D39+C39</f>
        <v>5355154</v>
      </c>
      <c r="F39" s="156">
        <v>0</v>
      </c>
      <c r="G39" s="125">
        <f t="shared" ref="G39:G47" si="9">F39+E39</f>
        <v>5355154</v>
      </c>
      <c r="H39" s="144"/>
      <c r="I39" s="69"/>
      <c r="J39" s="69"/>
      <c r="K39" s="69"/>
      <c r="L39" s="69"/>
      <c r="M39" s="29"/>
      <c r="N39" s="37"/>
    </row>
    <row r="40" spans="1:16">
      <c r="A40" s="1">
        <f t="shared" ref="A40:A45" si="10">+A39+1</f>
        <v>22</v>
      </c>
      <c r="B40" s="67" t="s">
        <v>79</v>
      </c>
      <c r="C40" s="71">
        <v>-977010</v>
      </c>
      <c r="D40" s="125">
        <v>0</v>
      </c>
      <c r="E40" s="125">
        <f t="shared" si="8"/>
        <v>-977010</v>
      </c>
      <c r="F40" s="156">
        <v>0</v>
      </c>
      <c r="G40" s="125">
        <f t="shared" si="9"/>
        <v>-977010</v>
      </c>
      <c r="H40" s="69"/>
      <c r="I40" s="69"/>
      <c r="J40" s="69"/>
      <c r="K40" s="69"/>
      <c r="L40" s="69"/>
      <c r="M40" s="73"/>
      <c r="N40" s="59"/>
      <c r="O40" s="100"/>
      <c r="P40" s="100"/>
    </row>
    <row r="41" spans="1:16">
      <c r="A41" s="5">
        <f t="shared" si="10"/>
        <v>23</v>
      </c>
      <c r="B41" s="3" t="s">
        <v>91</v>
      </c>
      <c r="C41" s="78">
        <v>12327255</v>
      </c>
      <c r="D41" s="125">
        <v>-9710870</v>
      </c>
      <c r="E41" s="125">
        <f t="shared" si="8"/>
        <v>2616385</v>
      </c>
      <c r="F41" s="156">
        <v>0</v>
      </c>
      <c r="G41" s="125">
        <f t="shared" si="9"/>
        <v>2616385</v>
      </c>
      <c r="H41" s="69"/>
      <c r="I41" s="69"/>
      <c r="J41" s="69"/>
      <c r="K41" s="69"/>
      <c r="L41" s="69"/>
      <c r="M41" s="100"/>
      <c r="N41" s="103"/>
      <c r="O41" s="100"/>
      <c r="P41" s="100"/>
    </row>
    <row r="42" spans="1:16">
      <c r="A42" s="1">
        <f t="shared" si="10"/>
        <v>24</v>
      </c>
      <c r="B42" s="38" t="s">
        <v>45</v>
      </c>
      <c r="C42" s="78">
        <v>1450876</v>
      </c>
      <c r="D42" s="158">
        <v>-1450876</v>
      </c>
      <c r="E42" s="125">
        <f t="shared" si="8"/>
        <v>0</v>
      </c>
      <c r="F42" s="156">
        <v>0</v>
      </c>
      <c r="G42" s="125">
        <f t="shared" si="9"/>
        <v>0</v>
      </c>
      <c r="H42" s="69"/>
      <c r="J42" s="69"/>
      <c r="K42" s="69"/>
      <c r="L42" s="69"/>
      <c r="M42" s="27"/>
      <c r="N42" s="61"/>
      <c r="O42" s="100"/>
      <c r="P42" s="100"/>
    </row>
    <row r="43" spans="1:16">
      <c r="A43" s="5">
        <f t="shared" si="10"/>
        <v>25</v>
      </c>
      <c r="B43" s="2" t="s">
        <v>96</v>
      </c>
      <c r="C43" s="78">
        <v>3732366</v>
      </c>
      <c r="D43" s="125">
        <v>0</v>
      </c>
      <c r="E43" s="125">
        <f t="shared" si="8"/>
        <v>3732366</v>
      </c>
      <c r="F43" s="156">
        <v>0</v>
      </c>
      <c r="G43" s="125">
        <f t="shared" si="9"/>
        <v>3732366</v>
      </c>
      <c r="H43" s="69"/>
      <c r="I43" s="69"/>
      <c r="J43" s="69"/>
      <c r="K43" s="69"/>
      <c r="L43" s="69"/>
      <c r="M43" s="73"/>
      <c r="N43" s="59"/>
      <c r="O43" s="100"/>
      <c r="P43" s="100"/>
    </row>
    <row r="44" spans="1:16">
      <c r="A44" s="1">
        <f t="shared" si="10"/>
        <v>26</v>
      </c>
      <c r="B44" s="42" t="s">
        <v>83</v>
      </c>
      <c r="C44" s="78">
        <v>-81501</v>
      </c>
      <c r="D44" s="125">
        <v>81501</v>
      </c>
      <c r="E44" s="125">
        <f t="shared" si="8"/>
        <v>0</v>
      </c>
      <c r="F44" s="156">
        <v>0</v>
      </c>
      <c r="G44" s="125">
        <f t="shared" si="9"/>
        <v>0</v>
      </c>
      <c r="H44" s="69"/>
      <c r="I44" s="69"/>
      <c r="J44" s="69"/>
      <c r="K44" s="69"/>
      <c r="L44" s="69"/>
      <c r="M44" s="27"/>
      <c r="N44" s="61"/>
      <c r="O44" s="100"/>
      <c r="P44" s="100"/>
    </row>
    <row r="45" spans="1:16">
      <c r="A45" s="64">
        <f t="shared" si="10"/>
        <v>27</v>
      </c>
      <c r="B45" s="49" t="s">
        <v>92</v>
      </c>
      <c r="C45" s="78">
        <v>-2604685</v>
      </c>
      <c r="D45" s="125">
        <v>2604685</v>
      </c>
      <c r="E45" s="125">
        <f t="shared" si="8"/>
        <v>0</v>
      </c>
      <c r="F45" s="156">
        <v>0</v>
      </c>
      <c r="G45" s="125">
        <f t="shared" si="9"/>
        <v>0</v>
      </c>
      <c r="H45" s="69"/>
      <c r="I45" s="69"/>
      <c r="J45" s="69"/>
      <c r="K45" s="69"/>
      <c r="L45" s="69"/>
      <c r="M45" s="100"/>
      <c r="N45" s="61"/>
      <c r="O45" s="151"/>
      <c r="P45" s="100"/>
    </row>
    <row r="46" spans="1:16">
      <c r="A46" s="68">
        <f t="shared" ref="A46" si="11">+A45+1</f>
        <v>28</v>
      </c>
      <c r="B46" s="49" t="s">
        <v>93</v>
      </c>
      <c r="C46" s="78">
        <v>-27080407</v>
      </c>
      <c r="D46" s="125">
        <v>27080407</v>
      </c>
      <c r="E46" s="125">
        <f t="shared" si="8"/>
        <v>0</v>
      </c>
      <c r="F46" s="156">
        <v>0</v>
      </c>
      <c r="G46" s="125">
        <f t="shared" si="9"/>
        <v>0</v>
      </c>
      <c r="H46" s="69"/>
      <c r="I46" s="69"/>
      <c r="J46" s="69"/>
      <c r="K46" s="69"/>
      <c r="L46" s="69"/>
      <c r="M46" s="100"/>
      <c r="N46" s="61"/>
      <c r="O46" s="106"/>
      <c r="P46" s="100"/>
    </row>
    <row r="47" spans="1:16" s="66" customFormat="1">
      <c r="A47" s="64">
        <f t="shared" ref="A47:A54" si="12">+A46+1</f>
        <v>29</v>
      </c>
      <c r="B47" s="49" t="s">
        <v>46</v>
      </c>
      <c r="C47" s="78">
        <v>-4369033</v>
      </c>
      <c r="D47" s="125">
        <v>4369033</v>
      </c>
      <c r="E47" s="125">
        <f t="shared" si="8"/>
        <v>0</v>
      </c>
      <c r="F47" s="156">
        <v>0</v>
      </c>
      <c r="G47" s="125">
        <f t="shared" si="9"/>
        <v>0</v>
      </c>
      <c r="H47" s="69"/>
      <c r="I47" s="69"/>
      <c r="J47" s="69"/>
      <c r="K47" s="69"/>
      <c r="L47" s="69"/>
      <c r="M47" s="27"/>
      <c r="N47" s="100"/>
      <c r="O47" s="105"/>
      <c r="P47" s="100"/>
    </row>
    <row r="48" spans="1:16">
      <c r="A48" s="68">
        <f t="shared" si="12"/>
        <v>30</v>
      </c>
      <c r="B48" s="39" t="s">
        <v>80</v>
      </c>
      <c r="C48" s="78">
        <v>50270</v>
      </c>
      <c r="D48" s="125">
        <v>0</v>
      </c>
      <c r="E48" s="125">
        <f>D48+C48</f>
        <v>50270</v>
      </c>
      <c r="F48" s="156">
        <v>0</v>
      </c>
      <c r="G48" s="125">
        <f>F48+E48</f>
        <v>50270</v>
      </c>
      <c r="H48" s="69"/>
      <c r="I48" s="69"/>
      <c r="J48" s="69"/>
      <c r="K48" s="69"/>
      <c r="L48" s="69"/>
      <c r="M48" s="27"/>
      <c r="N48" s="61"/>
      <c r="O48" s="105"/>
      <c r="P48" s="100"/>
    </row>
    <row r="49" spans="1:16">
      <c r="A49" s="64">
        <f t="shared" si="12"/>
        <v>31</v>
      </c>
      <c r="B49" s="40" t="s">
        <v>48</v>
      </c>
      <c r="C49" s="78">
        <v>9773153</v>
      </c>
      <c r="D49" s="158">
        <v>-9773153</v>
      </c>
      <c r="E49" s="125">
        <f>D49+C49</f>
        <v>0</v>
      </c>
      <c r="F49" s="156">
        <v>0</v>
      </c>
      <c r="G49" s="125">
        <f>F49+E49</f>
        <v>0</v>
      </c>
      <c r="H49" s="69"/>
      <c r="I49" s="69"/>
      <c r="J49" s="69"/>
      <c r="K49" s="69"/>
      <c r="L49" s="69"/>
      <c r="M49" s="27"/>
      <c r="N49" s="61"/>
      <c r="O49" s="105"/>
      <c r="P49" s="100"/>
    </row>
    <row r="50" spans="1:16">
      <c r="A50" s="68">
        <f t="shared" si="12"/>
        <v>32</v>
      </c>
      <c r="B50" s="41" t="s">
        <v>49</v>
      </c>
      <c r="C50" s="78">
        <v>3876154</v>
      </c>
      <c r="D50" s="125">
        <v>0</v>
      </c>
      <c r="E50" s="125">
        <f>D50+C50</f>
        <v>3876154</v>
      </c>
      <c r="F50" s="156">
        <v>0</v>
      </c>
      <c r="G50" s="125">
        <f>F50+E50</f>
        <v>3876154</v>
      </c>
      <c r="H50" s="69"/>
      <c r="I50" s="69"/>
      <c r="J50" s="69"/>
      <c r="K50" s="69"/>
      <c r="L50" s="69"/>
      <c r="M50" s="27"/>
      <c r="N50" s="61"/>
      <c r="O50" s="101"/>
      <c r="P50" s="100"/>
    </row>
    <row r="51" spans="1:16">
      <c r="A51" s="64">
        <f t="shared" si="12"/>
        <v>33</v>
      </c>
      <c r="B51" s="2" t="s">
        <v>54</v>
      </c>
      <c r="C51" s="124">
        <v>-394441</v>
      </c>
      <c r="D51" s="125">
        <v>394441</v>
      </c>
      <c r="E51" s="125">
        <f t="shared" ref="E51" si="13">D51+C51</f>
        <v>0</v>
      </c>
      <c r="F51" s="156">
        <v>0</v>
      </c>
      <c r="G51" s="125">
        <f t="shared" ref="G51" si="14">F51+E51</f>
        <v>0</v>
      </c>
      <c r="H51" s="69"/>
      <c r="I51" s="69"/>
      <c r="J51" s="69"/>
      <c r="K51" s="69"/>
      <c r="L51" s="69"/>
      <c r="M51" s="73"/>
      <c r="N51" s="61"/>
      <c r="O51" s="101"/>
      <c r="P51" s="100"/>
    </row>
    <row r="52" spans="1:16">
      <c r="A52" s="64">
        <f t="shared" si="12"/>
        <v>34</v>
      </c>
      <c r="B52" s="39" t="s">
        <v>55</v>
      </c>
      <c r="C52" s="78">
        <v>2283589</v>
      </c>
      <c r="D52" s="125">
        <v>0</v>
      </c>
      <c r="E52" s="125">
        <f>D52+C52</f>
        <v>2283589</v>
      </c>
      <c r="F52" s="156">
        <v>0</v>
      </c>
      <c r="G52" s="125">
        <f>F52+E52</f>
        <v>2283589</v>
      </c>
      <c r="H52" s="69"/>
      <c r="I52" s="69"/>
      <c r="J52" s="69"/>
      <c r="K52" s="14"/>
      <c r="L52" s="14"/>
      <c r="M52" s="73"/>
      <c r="N52" s="61"/>
      <c r="O52" s="102"/>
      <c r="P52" s="100"/>
    </row>
    <row r="53" spans="1:16" s="66" customFormat="1">
      <c r="A53" s="64">
        <f t="shared" si="12"/>
        <v>35</v>
      </c>
      <c r="B53" s="46" t="s">
        <v>84</v>
      </c>
      <c r="C53" s="78">
        <v>2765</v>
      </c>
      <c r="D53" s="125">
        <v>0</v>
      </c>
      <c r="E53" s="125">
        <f>D53+C53</f>
        <v>2765</v>
      </c>
      <c r="F53" s="156">
        <v>0</v>
      </c>
      <c r="G53" s="125">
        <f>F53+E53</f>
        <v>2765</v>
      </c>
      <c r="H53" s="69"/>
      <c r="I53" s="69"/>
      <c r="J53" s="69"/>
      <c r="K53" s="14"/>
      <c r="L53" s="14"/>
      <c r="M53" s="73"/>
      <c r="N53" s="149"/>
      <c r="O53" s="100"/>
      <c r="P53" s="100"/>
    </row>
    <row r="54" spans="1:16">
      <c r="A54" s="64">
        <f t="shared" si="12"/>
        <v>36</v>
      </c>
      <c r="B54" s="2" t="s">
        <v>81</v>
      </c>
      <c r="C54" s="16">
        <f>+C36+SUM(C39:C53)</f>
        <v>62604854.850000024</v>
      </c>
      <c r="D54" s="16">
        <f>+D36+SUM(D39:D53)</f>
        <v>8458619</v>
      </c>
      <c r="E54" s="16">
        <f>+E36+SUM(E39:E53)</f>
        <v>71063473.850000024</v>
      </c>
      <c r="F54" s="16">
        <f>F36+SUM(F39:F53)</f>
        <v>47972683</v>
      </c>
      <c r="G54" s="16">
        <f>G36+SUM(G39:G53)</f>
        <v>119036156.85000002</v>
      </c>
      <c r="H54" s="15"/>
      <c r="I54" s="15"/>
      <c r="J54" s="15"/>
      <c r="K54" s="15"/>
      <c r="L54" s="15"/>
      <c r="M54" s="73"/>
      <c r="N54" s="107"/>
      <c r="O54" s="100"/>
      <c r="P54" s="100"/>
    </row>
    <row r="55" spans="1:16">
      <c r="A55" s="1"/>
      <c r="B55" s="7"/>
      <c r="C55" s="72"/>
      <c r="D55" s="89"/>
      <c r="E55" s="89"/>
      <c r="F55" s="114"/>
      <c r="G55" s="114"/>
      <c r="H55" s="70"/>
      <c r="I55" s="70"/>
      <c r="J55" s="70"/>
      <c r="K55" s="150"/>
      <c r="L55" s="150"/>
      <c r="M55" s="28"/>
      <c r="N55" s="74"/>
      <c r="O55" s="100"/>
      <c r="P55" s="100"/>
    </row>
    <row r="56" spans="1:16">
      <c r="A56" s="1">
        <f>A54+1</f>
        <v>37</v>
      </c>
      <c r="B56" s="2" t="s">
        <v>35</v>
      </c>
      <c r="C56" s="116">
        <v>0.21</v>
      </c>
      <c r="D56" s="116">
        <v>0.21</v>
      </c>
      <c r="E56" s="116">
        <v>0.21</v>
      </c>
      <c r="F56" s="155">
        <v>0.21</v>
      </c>
      <c r="G56" s="155">
        <v>0.21</v>
      </c>
      <c r="H56" s="118"/>
      <c r="I56" s="18"/>
      <c r="J56" s="18"/>
      <c r="K56" s="118"/>
      <c r="L56" s="118"/>
      <c r="M56" s="30"/>
      <c r="N56" s="108"/>
      <c r="O56" s="100"/>
      <c r="P56" s="100"/>
    </row>
    <row r="57" spans="1:16">
      <c r="A57" s="1"/>
      <c r="B57" s="7"/>
      <c r="C57" s="77"/>
      <c r="D57" s="89"/>
      <c r="E57" s="89"/>
      <c r="F57" s="114"/>
      <c r="G57" s="114"/>
      <c r="H57" s="70"/>
      <c r="I57" s="70"/>
      <c r="J57" s="70"/>
      <c r="K57" s="150"/>
      <c r="L57" s="150"/>
      <c r="M57" s="29"/>
      <c r="N57" s="52"/>
      <c r="O57" s="100"/>
      <c r="P57" s="100"/>
    </row>
    <row r="58" spans="1:16">
      <c r="A58" s="1">
        <f>A56+1</f>
        <v>38</v>
      </c>
      <c r="B58" s="2" t="s">
        <v>36</v>
      </c>
      <c r="C58" s="145">
        <f>C54*C56</f>
        <v>13147019.518500004</v>
      </c>
      <c r="D58" s="145">
        <f>D54*D56</f>
        <v>1776309.99</v>
      </c>
      <c r="E58" s="145">
        <f>E54*E56</f>
        <v>14923329.508500004</v>
      </c>
      <c r="F58" s="145">
        <f>F54*F56</f>
        <v>10074263.43</v>
      </c>
      <c r="G58" s="145">
        <f>G54*G56</f>
        <v>24997592.938500006</v>
      </c>
      <c r="H58" s="14"/>
      <c r="I58" s="14"/>
      <c r="J58" s="14"/>
      <c r="K58" s="14"/>
      <c r="L58" s="14"/>
      <c r="M58" s="73"/>
      <c r="N58" s="107"/>
      <c r="O58" s="100"/>
      <c r="P58" s="100"/>
    </row>
    <row r="59" spans="1:16">
      <c r="A59" s="1"/>
      <c r="B59" s="7"/>
      <c r="C59" s="72"/>
      <c r="D59" s="126"/>
      <c r="E59" s="126"/>
      <c r="F59" s="156"/>
      <c r="G59" s="156"/>
      <c r="H59" s="70"/>
      <c r="I59" s="70"/>
      <c r="J59" s="70"/>
      <c r="K59" s="150"/>
      <c r="L59" s="150"/>
      <c r="M59" s="28"/>
      <c r="N59" s="74"/>
      <c r="O59" s="100"/>
      <c r="P59" s="100"/>
    </row>
    <row r="60" spans="1:16">
      <c r="A60" s="1"/>
      <c r="B60" s="2" t="s">
        <v>37</v>
      </c>
      <c r="C60" s="158"/>
      <c r="D60" s="126"/>
      <c r="E60" s="126"/>
      <c r="F60" s="156"/>
      <c r="G60" s="156"/>
      <c r="H60" s="70"/>
      <c r="I60" s="70"/>
      <c r="J60" s="70"/>
      <c r="K60" s="150"/>
      <c r="L60" s="150"/>
      <c r="M60" s="29"/>
      <c r="N60" s="52"/>
      <c r="O60" s="100"/>
    </row>
    <row r="61" spans="1:16">
      <c r="A61" s="1">
        <f>+A58+1</f>
        <v>39</v>
      </c>
      <c r="B61" s="2" t="s">
        <v>97</v>
      </c>
      <c r="C61" s="158">
        <v>0</v>
      </c>
      <c r="D61" s="122">
        <v>0</v>
      </c>
      <c r="E61" s="125">
        <f>D61+C61</f>
        <v>0</v>
      </c>
      <c r="F61" s="156">
        <v>0</v>
      </c>
      <c r="G61" s="125">
        <f t="shared" ref="G61:G63" si="15">F61+E61</f>
        <v>0</v>
      </c>
      <c r="H61" s="69"/>
      <c r="I61" s="69"/>
      <c r="J61" s="69"/>
      <c r="K61" s="14"/>
      <c r="L61" s="14"/>
      <c r="M61" s="29"/>
      <c r="N61" s="61"/>
      <c r="O61" s="100"/>
    </row>
    <row r="62" spans="1:16">
      <c r="A62" s="1">
        <f>+A61+1</f>
        <v>40</v>
      </c>
      <c r="B62" s="2" t="s">
        <v>98</v>
      </c>
      <c r="C62" s="158">
        <v>-59228</v>
      </c>
      <c r="D62" s="122">
        <v>0</v>
      </c>
      <c r="E62" s="125">
        <f t="shared" ref="E62:E63" si="16">D62+C62</f>
        <v>-59228</v>
      </c>
      <c r="F62" s="156">
        <v>0</v>
      </c>
      <c r="G62" s="125">
        <f t="shared" si="15"/>
        <v>-59228</v>
      </c>
      <c r="H62" s="69"/>
      <c r="I62" s="69"/>
      <c r="J62" s="69"/>
      <c r="K62" s="14"/>
      <c r="L62" s="14"/>
      <c r="M62" s="29"/>
      <c r="N62" s="61"/>
      <c r="O62" s="100"/>
    </row>
    <row r="63" spans="1:16" ht="14" customHeight="1">
      <c r="A63" s="1">
        <f>+A62+1</f>
        <v>41</v>
      </c>
      <c r="B63" s="2" t="s">
        <v>118</v>
      </c>
      <c r="C63" s="158">
        <v>-62757</v>
      </c>
      <c r="D63" s="125">
        <v>-134166</v>
      </c>
      <c r="E63" s="125">
        <f t="shared" si="16"/>
        <v>-196923</v>
      </c>
      <c r="F63" s="156">
        <v>-30380</v>
      </c>
      <c r="G63" s="125">
        <f t="shared" si="15"/>
        <v>-227303</v>
      </c>
      <c r="H63" s="69"/>
      <c r="I63" s="69"/>
      <c r="J63" s="69"/>
      <c r="K63" s="14"/>
      <c r="L63" s="14"/>
      <c r="M63" s="73"/>
      <c r="N63" s="107"/>
      <c r="O63" s="100"/>
    </row>
    <row r="64" spans="1:16">
      <c r="A64" s="64">
        <f>A63+1</f>
        <v>42</v>
      </c>
      <c r="B64" s="2" t="s">
        <v>38</v>
      </c>
      <c r="C64" s="141">
        <f>C58-SUM(C61:C63)</f>
        <v>13269004.518500004</v>
      </c>
      <c r="D64" s="141">
        <f>D58-SUM(D61:D63)</f>
        <v>1910475.99</v>
      </c>
      <c r="E64" s="141">
        <f>E58-SUM(E61:E63)</f>
        <v>15179480.508500004</v>
      </c>
      <c r="F64" s="141">
        <f>F58-SUM(F61:F63)</f>
        <v>10104643.43</v>
      </c>
      <c r="G64" s="141">
        <f>G58-SUM(G61:G63)</f>
        <v>25284123.938500006</v>
      </c>
      <c r="H64" s="15"/>
      <c r="I64" s="15"/>
      <c r="J64" s="15"/>
      <c r="K64" s="15"/>
      <c r="L64" s="15"/>
      <c r="M64" s="73"/>
      <c r="N64" s="107"/>
      <c r="O64" s="100"/>
    </row>
    <row r="65" spans="1:15">
      <c r="A65" s="1"/>
      <c r="B65" s="115"/>
      <c r="C65" s="72"/>
      <c r="D65" s="159"/>
      <c r="E65" s="159"/>
      <c r="F65" s="156"/>
      <c r="G65" s="156"/>
      <c r="H65" s="70"/>
      <c r="I65" s="70"/>
      <c r="J65" s="70"/>
      <c r="K65" s="150"/>
      <c r="L65" s="150"/>
      <c r="M65" s="31"/>
      <c r="N65" s="52"/>
      <c r="O65" s="100"/>
    </row>
    <row r="66" spans="1:15">
      <c r="A66" s="1"/>
      <c r="B66" s="2" t="s">
        <v>39</v>
      </c>
      <c r="C66" s="36"/>
      <c r="D66" s="126"/>
      <c r="E66" s="126"/>
      <c r="F66" s="156"/>
      <c r="G66" s="156"/>
      <c r="H66" s="70"/>
      <c r="I66" s="70"/>
      <c r="J66" s="70"/>
      <c r="K66" s="150"/>
      <c r="L66" s="150"/>
      <c r="M66" s="29"/>
      <c r="N66" s="52"/>
      <c r="O66" s="100"/>
    </row>
    <row r="67" spans="1:15">
      <c r="A67" s="1">
        <f>A64+1</f>
        <v>43</v>
      </c>
      <c r="B67" s="2" t="s">
        <v>40</v>
      </c>
      <c r="C67" s="158">
        <v>-57027687</v>
      </c>
      <c r="D67" s="20">
        <v>0</v>
      </c>
      <c r="E67" s="125">
        <f t="shared" ref="E67:E68" si="17">D67+C67</f>
        <v>-57027687</v>
      </c>
      <c r="F67" s="160">
        <v>0</v>
      </c>
      <c r="G67" s="125">
        <f t="shared" ref="G67:G70" si="18">F67+E67</f>
        <v>-57027687</v>
      </c>
      <c r="H67" s="69"/>
      <c r="I67" s="69"/>
      <c r="J67" s="69"/>
      <c r="K67" s="14"/>
      <c r="L67" s="14"/>
      <c r="M67" s="73"/>
      <c r="N67" s="107"/>
      <c r="O67" s="100"/>
    </row>
    <row r="68" spans="1:15">
      <c r="A68" s="1">
        <f>A67+1</f>
        <v>44</v>
      </c>
      <c r="B68" s="2" t="s">
        <v>41</v>
      </c>
      <c r="C68" s="158">
        <v>67995085</v>
      </c>
      <c r="D68" s="125">
        <v>36014</v>
      </c>
      <c r="E68" s="125">
        <f t="shared" si="17"/>
        <v>68031099</v>
      </c>
      <c r="F68" s="125">
        <v>0</v>
      </c>
      <c r="G68" s="125">
        <f>F68+E68+1</f>
        <v>68031100</v>
      </c>
      <c r="H68" s="69"/>
      <c r="I68" s="69"/>
      <c r="J68" s="69"/>
      <c r="K68" s="14"/>
      <c r="L68" s="14"/>
      <c r="M68" s="73"/>
      <c r="N68" s="107"/>
      <c r="O68" s="100"/>
    </row>
    <row r="69" spans="1:15" s="67" customFormat="1">
      <c r="A69" s="64">
        <f t="shared" ref="A69:A71" si="19">A68+1</f>
        <v>45</v>
      </c>
      <c r="B69" s="65" t="s">
        <v>119</v>
      </c>
      <c r="C69" s="125">
        <v>0</v>
      </c>
      <c r="D69" s="125">
        <v>0</v>
      </c>
      <c r="E69" s="125">
        <f>D69+C69</f>
        <v>0</v>
      </c>
      <c r="F69" s="156">
        <v>0</v>
      </c>
      <c r="G69" s="125">
        <f t="shared" si="18"/>
        <v>0</v>
      </c>
      <c r="H69" s="71"/>
      <c r="I69" s="71"/>
      <c r="J69" s="71"/>
      <c r="K69" s="15"/>
      <c r="L69" s="15"/>
      <c r="M69" s="73"/>
      <c r="N69" s="107"/>
      <c r="O69" s="127"/>
    </row>
    <row r="70" spans="1:15" s="67" customFormat="1">
      <c r="A70" s="64">
        <f t="shared" si="19"/>
        <v>46</v>
      </c>
      <c r="B70" s="83" t="s">
        <v>123</v>
      </c>
      <c r="C70" s="125">
        <v>944893</v>
      </c>
      <c r="D70" s="125">
        <v>-4804771</v>
      </c>
      <c r="E70" s="125">
        <f>D70+C70</f>
        <v>-3859878</v>
      </c>
      <c r="F70" s="156">
        <v>0</v>
      </c>
      <c r="G70" s="125">
        <f t="shared" si="18"/>
        <v>-3859878</v>
      </c>
      <c r="H70" s="71"/>
      <c r="I70" s="71"/>
      <c r="J70" s="71"/>
      <c r="K70" s="15"/>
      <c r="L70" s="110"/>
      <c r="M70" s="27"/>
      <c r="N70" s="60"/>
      <c r="O70" s="127"/>
    </row>
    <row r="71" spans="1:15">
      <c r="A71" s="64">
        <f t="shared" si="19"/>
        <v>47</v>
      </c>
      <c r="B71" s="2" t="s">
        <v>42</v>
      </c>
      <c r="C71" s="141">
        <f>SUM(C67:C70)</f>
        <v>11912291</v>
      </c>
      <c r="D71" s="141">
        <f>SUM(D67:D70)</f>
        <v>-4768757</v>
      </c>
      <c r="E71" s="141">
        <f>SUM(E67:E70)</f>
        <v>7143534</v>
      </c>
      <c r="F71" s="141">
        <f>SUM(F67:F70)</f>
        <v>0</v>
      </c>
      <c r="G71" s="141">
        <f>SUM(G67:G70)</f>
        <v>7143535</v>
      </c>
      <c r="H71" s="14"/>
      <c r="I71" s="14"/>
      <c r="J71" s="14"/>
      <c r="K71" s="14"/>
      <c r="L71" s="14"/>
      <c r="M71" s="73"/>
      <c r="N71" s="59"/>
      <c r="O71" s="100"/>
    </row>
    <row r="72" spans="1:15">
      <c r="A72" s="1"/>
      <c r="B72" s="7"/>
      <c r="C72" s="36"/>
      <c r="D72" s="126"/>
      <c r="E72" s="126"/>
      <c r="F72" s="156"/>
      <c r="G72" s="156"/>
      <c r="H72" s="70"/>
      <c r="I72" s="70"/>
      <c r="J72" s="70"/>
      <c r="K72" s="150"/>
      <c r="L72" s="150"/>
      <c r="M72" s="31"/>
      <c r="N72" s="52"/>
      <c r="O72" s="100"/>
    </row>
    <row r="73" spans="1:15">
      <c r="A73" s="68">
        <f>A71+1</f>
        <v>48</v>
      </c>
      <c r="B73" s="83" t="s">
        <v>77</v>
      </c>
      <c r="C73" s="145">
        <v>-1619640</v>
      </c>
      <c r="D73" s="145">
        <v>-235895</v>
      </c>
      <c r="E73" s="125">
        <f>D73+C73</f>
        <v>-1855535</v>
      </c>
      <c r="F73" s="156"/>
      <c r="G73" s="125">
        <f t="shared" ref="G73" si="20">F73+E73</f>
        <v>-1855535</v>
      </c>
      <c r="H73" s="144"/>
      <c r="I73" s="69"/>
      <c r="J73" s="69"/>
      <c r="K73" s="14"/>
      <c r="L73" s="14"/>
      <c r="M73" s="73"/>
      <c r="N73" s="59"/>
      <c r="O73" s="100"/>
    </row>
    <row r="74" spans="1:15">
      <c r="A74" s="68">
        <f>A73+1</f>
        <v>49</v>
      </c>
      <c r="B74" s="2" t="s">
        <v>76</v>
      </c>
      <c r="C74" s="141">
        <f>SUM(C73:C73)</f>
        <v>-1619640</v>
      </c>
      <c r="D74" s="141">
        <f>SUM(D73:D73)</f>
        <v>-235895</v>
      </c>
      <c r="E74" s="141">
        <f>SUM(E73:E73)</f>
        <v>-1855535</v>
      </c>
      <c r="F74" s="141">
        <f>SUM(F73:F73)</f>
        <v>0</v>
      </c>
      <c r="G74" s="141">
        <f>SUM(G73:G73)</f>
        <v>-1855535</v>
      </c>
      <c r="H74" s="14"/>
      <c r="I74" s="14"/>
      <c r="J74" s="14"/>
      <c r="K74" s="14"/>
      <c r="L74" s="14"/>
      <c r="M74" s="73"/>
      <c r="N74" s="101"/>
      <c r="O74" s="100"/>
    </row>
    <row r="75" spans="1:15">
      <c r="A75" s="1"/>
      <c r="B75" s="7"/>
      <c r="C75" s="77"/>
      <c r="D75" s="89"/>
      <c r="E75" s="89"/>
      <c r="F75" s="114"/>
      <c r="G75" s="89"/>
      <c r="H75" s="7"/>
      <c r="I75" s="7"/>
      <c r="J75" s="7"/>
      <c r="K75" s="92"/>
      <c r="L75" s="92"/>
      <c r="M75" s="29"/>
      <c r="N75" s="102"/>
      <c r="O75" s="100"/>
    </row>
    <row r="76" spans="1:15" ht="14.4" thickBot="1">
      <c r="A76" s="1">
        <f>A74+1</f>
        <v>50</v>
      </c>
      <c r="B76" s="2" t="s">
        <v>90</v>
      </c>
      <c r="C76" s="161">
        <f>C64+C71+C74</f>
        <v>23561655.518500004</v>
      </c>
      <c r="D76" s="162">
        <f>D64+D71+D74</f>
        <v>-3094176.01</v>
      </c>
      <c r="E76" s="162">
        <f>E64+E71+E74</f>
        <v>20467479.508500002</v>
      </c>
      <c r="F76" s="162">
        <f>F64+F71+F74</f>
        <v>10104643.43</v>
      </c>
      <c r="G76" s="162">
        <f>G64+G71+G74</f>
        <v>30572123.938500006</v>
      </c>
      <c r="H76" s="112"/>
      <c r="I76" s="112"/>
      <c r="J76" s="112"/>
      <c r="K76" s="112"/>
      <c r="L76" s="112"/>
      <c r="M76" s="32"/>
      <c r="N76" s="62"/>
      <c r="O76" s="100"/>
    </row>
    <row r="77" spans="1:15" ht="14.4" thickTop="1">
      <c r="A77" s="1"/>
      <c r="B77" s="7"/>
      <c r="C77" s="19"/>
      <c r="D77" s="96"/>
      <c r="E77" s="7"/>
      <c r="F77" s="12"/>
      <c r="G77" s="12"/>
      <c r="H77" s="70"/>
      <c r="I77" s="70"/>
      <c r="J77" s="70"/>
      <c r="K77" s="150"/>
      <c r="L77" s="150"/>
      <c r="M77" s="33"/>
      <c r="N77" s="75"/>
      <c r="O77" s="100"/>
    </row>
    <row r="78" spans="1:15">
      <c r="A78" s="6"/>
      <c r="B78" s="2" t="s">
        <v>99</v>
      </c>
      <c r="C78" s="20"/>
      <c r="D78" s="120"/>
      <c r="E78" s="176"/>
      <c r="F78" s="120"/>
      <c r="G78" s="120"/>
      <c r="K78" s="100"/>
      <c r="L78" s="100"/>
      <c r="M78" s="34"/>
      <c r="N78" s="51"/>
      <c r="O78" s="100"/>
    </row>
    <row r="79" spans="1:15">
      <c r="A79" s="6"/>
      <c r="C79" s="20"/>
      <c r="E79" s="104"/>
      <c r="F79" s="104"/>
      <c r="G79" s="120"/>
      <c r="K79" s="100"/>
      <c r="L79" s="100"/>
      <c r="M79" s="34"/>
      <c r="N79" s="51"/>
      <c r="O79" s="100"/>
    </row>
    <row r="80" spans="1:15">
      <c r="A80" s="6"/>
      <c r="B80" s="3" t="s">
        <v>148</v>
      </c>
      <c r="C80" s="20"/>
      <c r="E80" s="104"/>
      <c r="F80" s="104"/>
      <c r="G80" s="120"/>
      <c r="M80" s="34"/>
      <c r="N80" s="51"/>
    </row>
    <row r="81" spans="1:14">
      <c r="A81" s="6"/>
      <c r="B81" s="100"/>
      <c r="C81" s="148"/>
      <c r="D81" s="100"/>
      <c r="E81" s="100"/>
      <c r="F81" s="100"/>
      <c r="G81" s="100"/>
      <c r="M81" s="34"/>
      <c r="N81" s="51"/>
    </row>
    <row r="82" spans="1:14">
      <c r="A82" s="6"/>
      <c r="B82" s="100"/>
      <c r="C82" s="148"/>
      <c r="D82" s="100"/>
      <c r="E82" s="100"/>
      <c r="F82" s="100"/>
      <c r="G82" s="100"/>
      <c r="M82" s="34"/>
      <c r="N82" s="51"/>
    </row>
    <row r="83" spans="1:14">
      <c r="A83" s="6"/>
      <c r="B83" s="100"/>
      <c r="C83" s="148"/>
      <c r="D83" s="100"/>
      <c r="E83" s="100"/>
      <c r="F83" s="100"/>
      <c r="G83" s="100"/>
      <c r="M83" s="34"/>
      <c r="N83" s="51"/>
    </row>
    <row r="84" spans="1:14">
      <c r="A84" s="6"/>
      <c r="B84" s="100"/>
      <c r="C84" s="148"/>
      <c r="D84" s="100"/>
      <c r="E84" s="100"/>
      <c r="F84" s="100"/>
      <c r="G84" s="100"/>
      <c r="M84" s="34"/>
      <c r="N84" s="51"/>
    </row>
    <row r="85" spans="1:14">
      <c r="A85" s="6"/>
      <c r="B85" s="100"/>
      <c r="C85" s="148"/>
      <c r="D85" s="100"/>
      <c r="E85" s="100"/>
      <c r="F85" s="100"/>
      <c r="G85" s="100"/>
      <c r="M85" s="27"/>
      <c r="N85" s="61"/>
    </row>
    <row r="86" spans="1:14">
      <c r="A86" s="6"/>
      <c r="B86" s="127"/>
      <c r="C86" s="148"/>
      <c r="D86" s="100"/>
      <c r="E86" s="100"/>
      <c r="F86" s="100"/>
      <c r="G86" s="100"/>
      <c r="M86" s="27"/>
      <c r="N86" s="61"/>
    </row>
    <row r="87" spans="1:14">
      <c r="A87" s="6"/>
      <c r="B87" s="127"/>
      <c r="C87" s="148"/>
      <c r="D87" s="100"/>
      <c r="E87" s="100"/>
      <c r="F87" s="100"/>
      <c r="G87" s="100"/>
      <c r="M87" s="27"/>
      <c r="N87" s="61"/>
    </row>
    <row r="88" spans="1:14">
      <c r="A88" s="6"/>
      <c r="B88" s="67"/>
      <c r="C88" s="67"/>
      <c r="D88" s="120"/>
      <c r="M88" s="27"/>
      <c r="N88" s="61"/>
    </row>
    <row r="89" spans="1:14">
      <c r="A89" s="6"/>
      <c r="D89" s="104"/>
      <c r="M89" s="27"/>
      <c r="N89" s="61"/>
    </row>
    <row r="90" spans="1:14">
      <c r="A90" s="6"/>
      <c r="D90" s="104"/>
    </row>
    <row r="91" spans="1:14">
      <c r="A91" s="6"/>
    </row>
    <row r="92" spans="1:14">
      <c r="A92" s="6"/>
    </row>
    <row r="93" spans="1:14">
      <c r="A93" s="6"/>
    </row>
    <row r="94" spans="1:14">
      <c r="A94" s="6"/>
    </row>
    <row r="95" spans="1:14">
      <c r="A95" s="6"/>
    </row>
    <row r="96" spans="1:14">
      <c r="A96" s="6"/>
    </row>
    <row r="97" spans="1:1">
      <c r="A97" s="6"/>
    </row>
    <row r="98" spans="1:1">
      <c r="A98" s="6"/>
    </row>
  </sheetData>
  <pageMargins left="0.7" right="0.45" top="0.75" bottom="0.75" header="0.3" footer="0.3"/>
  <pageSetup scale="53" orientation="portrait" r:id="rId1"/>
  <colBreaks count="1" manualBreakCount="1">
    <brk id="8" max="84" man="1"/>
  </colBreaks>
  <ignoredErrors>
    <ignoredError sqref="G6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"/>
  <sheetViews>
    <sheetView view="pageBreakPreview" topLeftCell="A19" zoomScale="60" zoomScaleNormal="120" workbookViewId="0">
      <selection activeCell="B32" sqref="B32"/>
    </sheetView>
  </sheetViews>
  <sheetFormatPr defaultColWidth="10.69921875" defaultRowHeight="13.85"/>
  <cols>
    <col min="1" max="1" width="5.296875" style="66" customWidth="1"/>
    <col min="2" max="3" width="10.69921875" style="66"/>
    <col min="4" max="4" width="19.296875" style="66" customWidth="1"/>
    <col min="5" max="8" width="10.69921875" style="66"/>
    <col min="9" max="9" width="12.296875" style="66" customWidth="1"/>
    <col min="10" max="16384" width="10.69921875" style="66"/>
  </cols>
  <sheetData>
    <row r="1" spans="1:9">
      <c r="A1" s="66" t="s">
        <v>1</v>
      </c>
    </row>
    <row r="2" spans="1:9">
      <c r="A2" s="66" t="str">
        <f>+'G-7.6 page 1'!A2</f>
        <v>2021 TEXAS RATE CASE FILING</v>
      </c>
    </row>
    <row r="3" spans="1:9">
      <c r="A3" s="66" t="s">
        <v>128</v>
      </c>
    </row>
    <row r="4" spans="1:9">
      <c r="A4" s="66" t="s">
        <v>57</v>
      </c>
    </row>
    <row r="5" spans="1:9">
      <c r="A5" s="66" t="s">
        <v>138</v>
      </c>
    </row>
    <row r="6" spans="1:9">
      <c r="A6" s="66" t="s">
        <v>2</v>
      </c>
    </row>
    <row r="7" spans="1:9">
      <c r="A7" s="66" t="str">
        <f>+'G-7.6 page 1'!A6</f>
        <v>FOR THE TEST YEAR ENDED DECEMBER 31, 2020</v>
      </c>
    </row>
    <row r="9" spans="1:9">
      <c r="A9" s="79" t="s">
        <v>58</v>
      </c>
    </row>
    <row r="12" spans="1:9">
      <c r="A12" s="66" t="s">
        <v>43</v>
      </c>
      <c r="B12" s="66" t="s">
        <v>135</v>
      </c>
    </row>
    <row r="14" spans="1:9">
      <c r="A14" s="66" t="s">
        <v>44</v>
      </c>
      <c r="B14" s="66" t="s">
        <v>59</v>
      </c>
    </row>
    <row r="16" spans="1:9">
      <c r="A16" s="67" t="s">
        <v>60</v>
      </c>
      <c r="B16" s="67" t="s">
        <v>120</v>
      </c>
      <c r="C16" s="67"/>
      <c r="D16" s="67"/>
      <c r="E16" s="67"/>
      <c r="F16" s="67"/>
      <c r="G16" s="67"/>
      <c r="H16" s="67"/>
      <c r="I16" s="67"/>
    </row>
    <row r="17" spans="1:9">
      <c r="A17" s="67"/>
      <c r="B17" s="67"/>
      <c r="C17" s="67"/>
      <c r="D17" s="67"/>
      <c r="E17" s="67"/>
      <c r="F17" s="67"/>
      <c r="G17" s="67"/>
      <c r="H17" s="67"/>
      <c r="I17" s="67"/>
    </row>
    <row r="18" spans="1:9">
      <c r="A18" s="67" t="s">
        <v>61</v>
      </c>
      <c r="B18" s="67" t="s">
        <v>126</v>
      </c>
      <c r="C18" s="67"/>
      <c r="D18" s="67"/>
      <c r="E18" s="67"/>
      <c r="F18" s="67"/>
      <c r="G18" s="67"/>
      <c r="H18" s="67"/>
      <c r="I18" s="67"/>
    </row>
    <row r="19" spans="1:9" s="67" customFormat="1">
      <c r="B19" s="67" t="s">
        <v>100</v>
      </c>
    </row>
    <row r="20" spans="1:9" s="67" customFormat="1">
      <c r="A20" s="67" t="s">
        <v>62</v>
      </c>
      <c r="B20" s="67" t="s">
        <v>139</v>
      </c>
    </row>
    <row r="21" spans="1:9">
      <c r="A21" s="67"/>
      <c r="B21" s="67" t="s">
        <v>140</v>
      </c>
      <c r="C21" s="67"/>
      <c r="D21" s="67"/>
      <c r="E21" s="67"/>
      <c r="F21" s="67"/>
      <c r="G21" s="67"/>
      <c r="H21" s="67"/>
      <c r="I21" s="67"/>
    </row>
    <row r="22" spans="1:9">
      <c r="A22" s="67"/>
      <c r="B22" s="67"/>
      <c r="C22" s="67"/>
      <c r="D22" s="67"/>
      <c r="E22" s="67"/>
      <c r="F22" s="67"/>
      <c r="G22" s="67"/>
      <c r="H22" s="67"/>
      <c r="I22" s="67"/>
    </row>
    <row r="23" spans="1:9">
      <c r="A23" s="67" t="s">
        <v>63</v>
      </c>
      <c r="B23" s="67" t="s">
        <v>125</v>
      </c>
      <c r="C23" s="67"/>
      <c r="D23" s="67"/>
      <c r="E23" s="67"/>
      <c r="F23" s="67"/>
      <c r="G23" s="67"/>
      <c r="H23" s="67"/>
      <c r="I23" s="67"/>
    </row>
    <row r="24" spans="1:9">
      <c r="A24" s="67"/>
      <c r="B24" s="67"/>
      <c r="C24" s="67"/>
      <c r="D24" s="67"/>
      <c r="E24" s="67"/>
      <c r="F24" s="67"/>
      <c r="G24" s="67"/>
      <c r="H24" s="67"/>
      <c r="I24" s="67"/>
    </row>
    <row r="25" spans="1:9" s="67" customFormat="1">
      <c r="A25" s="67" t="s">
        <v>64</v>
      </c>
      <c r="B25" s="67" t="s">
        <v>143</v>
      </c>
    </row>
    <row r="26" spans="1:9" s="67" customFormat="1"/>
    <row r="27" spans="1:9" s="67" customFormat="1">
      <c r="A27" s="67" t="s">
        <v>65</v>
      </c>
      <c r="B27" s="67" t="s">
        <v>127</v>
      </c>
    </row>
    <row r="28" spans="1:9">
      <c r="A28" s="67"/>
      <c r="B28" s="67"/>
      <c r="C28" s="67"/>
      <c r="D28" s="67"/>
      <c r="E28" s="67"/>
      <c r="F28" s="67"/>
      <c r="G28" s="67"/>
      <c r="H28" s="67"/>
      <c r="I28" s="67"/>
    </row>
    <row r="29" spans="1:9">
      <c r="A29" s="67" t="s">
        <v>66</v>
      </c>
      <c r="B29" s="67" t="s">
        <v>124</v>
      </c>
      <c r="C29" s="67"/>
      <c r="D29" s="67"/>
      <c r="E29" s="67"/>
      <c r="F29" s="67"/>
      <c r="G29" s="67"/>
      <c r="H29" s="67"/>
      <c r="I29" s="67"/>
    </row>
    <row r="31" spans="1:9">
      <c r="A31" s="66" t="s">
        <v>145</v>
      </c>
      <c r="B31" s="66" t="s">
        <v>146</v>
      </c>
    </row>
    <row r="32" spans="1:9">
      <c r="B32" s="66" t="s">
        <v>147</v>
      </c>
    </row>
  </sheetData>
  <pageMargins left="1.25" right="0.75" top="0.75" bottom="0.75" header="0.75" footer="0.75"/>
  <pageSetup scale="74" orientation="portrait" horizontalDpi="1200" verticalDpi="1200" r:id="rId1"/>
  <headerFooter>
    <oddHeader>&amp;R&amp;"Arial,Regular"SCHEDULE G-7.6
PAGE 2 OF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95"/>
  <sheetViews>
    <sheetView topLeftCell="A60" zoomScaleNormal="100" workbookViewId="0">
      <selection sqref="A1:G72"/>
    </sheetView>
  </sheetViews>
  <sheetFormatPr defaultColWidth="8.69921875" defaultRowHeight="15.55"/>
  <cols>
    <col min="1" max="1" width="8.69921875" style="81"/>
    <col min="2" max="2" width="54.69921875" style="81" customWidth="1"/>
    <col min="3" max="3" width="15.69921875" style="81" customWidth="1"/>
    <col min="4" max="4" width="17.296875" style="81" customWidth="1"/>
    <col min="5" max="5" width="16.3984375" style="81" customWidth="1"/>
    <col min="6" max="7" width="15.296875" style="81" customWidth="1"/>
    <col min="8" max="8" width="26.59765625" style="81" customWidth="1"/>
    <col min="9" max="16384" width="8.69921875" style="81"/>
  </cols>
  <sheetData>
    <row r="1" spans="1:7">
      <c r="A1" s="65" t="str">
        <f>'G-7.6 page 1'!A1</f>
        <v>EL PASO ELECTRIC COMPANY</v>
      </c>
      <c r="B1" s="7"/>
      <c r="C1" s="7"/>
      <c r="D1" s="7"/>
      <c r="E1" s="7"/>
      <c r="F1" s="7"/>
      <c r="G1" s="80" t="s">
        <v>122</v>
      </c>
    </row>
    <row r="2" spans="1:7">
      <c r="A2" s="65" t="str">
        <f>'G-7.6 page 1'!A2</f>
        <v>2021 TEXAS RATE CASE FILING</v>
      </c>
      <c r="B2" s="7"/>
      <c r="C2" s="7"/>
      <c r="D2" s="7"/>
      <c r="E2" s="7"/>
      <c r="F2" s="7"/>
      <c r="G2" s="80" t="s">
        <v>130</v>
      </c>
    </row>
    <row r="3" spans="1:7">
      <c r="A3" s="65" t="str">
        <f>'G-7.6 page 1'!A3</f>
        <v>SCHEDULE G-7.6:  ANALYSIS OF TEST YEAR FIT &amp; REQUESTED FIT - TAX METHOD 2</v>
      </c>
      <c r="B3" s="7"/>
      <c r="C3" s="7"/>
      <c r="D3" s="7"/>
      <c r="E3" s="7"/>
      <c r="F3" s="7"/>
      <c r="G3" s="7"/>
    </row>
    <row r="4" spans="1:7">
      <c r="A4" s="65" t="str">
        <f>'G-7.6 page 1'!A4</f>
        <v>SPONSOR: SEAN M. IHORN</v>
      </c>
      <c r="B4" s="7"/>
      <c r="C4" s="7"/>
      <c r="D4" s="7"/>
      <c r="E4" s="7"/>
      <c r="F4" s="7"/>
      <c r="G4" s="7"/>
    </row>
    <row r="5" spans="1:7">
      <c r="A5" s="65" t="str">
        <f>'G-7.6 page 1'!A5</f>
        <v>PREPARER:  TAMMY HENDERSON</v>
      </c>
      <c r="B5" s="7"/>
      <c r="C5" s="7"/>
      <c r="D5" s="7"/>
      <c r="E5" s="7"/>
      <c r="F5" s="7"/>
      <c r="G5" s="7"/>
    </row>
    <row r="6" spans="1:7">
      <c r="A6" s="65" t="str">
        <f>'G-7.6 page 1'!A6</f>
        <v>FOR THE TEST YEAR ENDED DECEMBER 31, 2020</v>
      </c>
      <c r="B6" s="7"/>
      <c r="C6" s="7"/>
      <c r="D6" s="7"/>
      <c r="E6" s="7"/>
      <c r="F6" s="7"/>
      <c r="G6" s="7"/>
    </row>
    <row r="7" spans="1:7">
      <c r="A7" s="82"/>
      <c r="B7" s="7"/>
      <c r="C7" s="7"/>
      <c r="D7" s="7"/>
      <c r="E7" s="7"/>
      <c r="F7" s="7"/>
      <c r="G7" s="7"/>
    </row>
    <row r="8" spans="1:7">
      <c r="A8" s="83" t="s">
        <v>67</v>
      </c>
    </row>
    <row r="9" spans="1:7">
      <c r="A9" s="64"/>
      <c r="B9" s="64" t="s">
        <v>3</v>
      </c>
      <c r="C9" s="64" t="s">
        <v>4</v>
      </c>
      <c r="D9" s="64" t="s">
        <v>5</v>
      </c>
      <c r="E9" s="64" t="s">
        <v>6</v>
      </c>
      <c r="F9" s="64" t="s">
        <v>7</v>
      </c>
      <c r="G9" s="64" t="s">
        <v>8</v>
      </c>
    </row>
    <row r="10" spans="1:7">
      <c r="A10" s="64"/>
      <c r="B10" s="64"/>
      <c r="C10" s="64"/>
      <c r="D10" s="64"/>
      <c r="E10" s="8" t="s">
        <v>9</v>
      </c>
      <c r="F10" s="64"/>
      <c r="G10" s="64"/>
    </row>
    <row r="11" spans="1:7">
      <c r="A11" s="64" t="s">
        <v>10</v>
      </c>
      <c r="B11" s="64"/>
      <c r="C11" s="64"/>
      <c r="D11" s="8" t="s">
        <v>11</v>
      </c>
      <c r="E11" s="8" t="s">
        <v>12</v>
      </c>
      <c r="F11" s="8" t="s">
        <v>13</v>
      </c>
      <c r="G11" s="64" t="s">
        <v>14</v>
      </c>
    </row>
    <row r="12" spans="1:7">
      <c r="A12" s="9" t="s">
        <v>15</v>
      </c>
      <c r="B12" s="9" t="s">
        <v>16</v>
      </c>
      <c r="C12" s="9" t="s">
        <v>17</v>
      </c>
      <c r="D12" s="11" t="s">
        <v>18</v>
      </c>
      <c r="E12" s="11" t="s">
        <v>19</v>
      </c>
      <c r="F12" s="11" t="s">
        <v>0</v>
      </c>
      <c r="G12" s="9" t="s">
        <v>20</v>
      </c>
    </row>
    <row r="14" spans="1:7">
      <c r="A14" s="64">
        <v>1</v>
      </c>
      <c r="B14" s="65" t="s">
        <v>21</v>
      </c>
      <c r="C14" s="163">
        <f>+'G-7.6 page 1'!C13</f>
        <v>917510145</v>
      </c>
      <c r="D14" s="167">
        <f>'G-7.6 page 1'!D13</f>
        <v>-3432414</v>
      </c>
      <c r="E14" s="167">
        <f>SUM(C14:D14)</f>
        <v>914077731</v>
      </c>
      <c r="F14" s="168">
        <f>'G-7.6 page 1'!F13</f>
        <v>53861666</v>
      </c>
      <c r="G14" s="168">
        <f>F14+E14</f>
        <v>967939397</v>
      </c>
    </row>
    <row r="15" spans="1:7">
      <c r="A15" s="64"/>
      <c r="B15" s="7"/>
      <c r="C15" s="84"/>
      <c r="D15" s="89"/>
      <c r="E15" s="89"/>
      <c r="F15" s="7"/>
      <c r="G15" s="85"/>
    </row>
    <row r="16" spans="1:7">
      <c r="A16" s="64"/>
      <c r="B16" s="65" t="s">
        <v>22</v>
      </c>
      <c r="C16" s="84"/>
      <c r="D16" s="89"/>
      <c r="E16" s="89"/>
      <c r="F16" s="7"/>
      <c r="G16" s="85"/>
    </row>
    <row r="17" spans="1:16">
      <c r="A17" s="64">
        <f>A14+1</f>
        <v>2</v>
      </c>
      <c r="B17" s="65" t="s">
        <v>23</v>
      </c>
      <c r="C17" s="125">
        <f>+'G-7.6 page 1'!C16</f>
        <v>200521598</v>
      </c>
      <c r="D17" s="125">
        <f>'G-7.6 page 1'!D16</f>
        <v>-2377716</v>
      </c>
      <c r="E17" s="125">
        <f t="shared" ref="E17:E24" si="0">SUM(C17:D17)</f>
        <v>198143882</v>
      </c>
      <c r="F17" s="138">
        <f>'G-7.6 page 1'!F16</f>
        <v>0</v>
      </c>
      <c r="G17" s="138">
        <f>F17+E17</f>
        <v>198143882</v>
      </c>
    </row>
    <row r="18" spans="1:16">
      <c r="A18" s="64">
        <f>A17+1</f>
        <v>3</v>
      </c>
      <c r="B18" s="65" t="s">
        <v>24</v>
      </c>
      <c r="C18" s="125">
        <f>+'G-7.6 page 1'!C17</f>
        <v>1763709</v>
      </c>
      <c r="D18" s="125">
        <f>'G-7.6 page 1'!D17</f>
        <v>0</v>
      </c>
      <c r="E18" s="125">
        <f t="shared" si="0"/>
        <v>1763709</v>
      </c>
      <c r="F18" s="138">
        <f>'G-7.6 page 1'!F17</f>
        <v>0</v>
      </c>
      <c r="G18" s="138">
        <f t="shared" ref="G18:G24" si="1">F18+E18</f>
        <v>1763709</v>
      </c>
    </row>
    <row r="19" spans="1:16">
      <c r="A19" s="64">
        <f t="shared" ref="A19:A24" si="2">A18+1</f>
        <v>4</v>
      </c>
      <c r="B19" s="65" t="s">
        <v>25</v>
      </c>
      <c r="C19" s="125">
        <f>+'G-7.6 page 1'!C18</f>
        <v>326345754</v>
      </c>
      <c r="D19" s="125">
        <f>'G-7.6 page 1'!D18</f>
        <v>-10770004</v>
      </c>
      <c r="E19" s="125">
        <f t="shared" si="0"/>
        <v>315575750</v>
      </c>
      <c r="F19" s="138">
        <f>'G-7.6 page 1'!F18</f>
        <v>194390</v>
      </c>
      <c r="G19" s="138">
        <f t="shared" si="1"/>
        <v>315770140</v>
      </c>
    </row>
    <row r="20" spans="1:16">
      <c r="A20" s="64">
        <f t="shared" si="2"/>
        <v>5</v>
      </c>
      <c r="B20" s="65" t="s">
        <v>26</v>
      </c>
      <c r="C20" s="125">
        <f>+'G-7.6 page 1'!C19</f>
        <v>106473349</v>
      </c>
      <c r="D20" s="125">
        <f>'G-7.6 page 1'!D19</f>
        <v>20170460</v>
      </c>
      <c r="E20" s="125">
        <f t="shared" si="0"/>
        <v>126643809</v>
      </c>
      <c r="F20" s="138">
        <f>'G-7.6 page 1'!F19</f>
        <v>0</v>
      </c>
      <c r="G20" s="138">
        <f t="shared" si="1"/>
        <v>126643809</v>
      </c>
    </row>
    <row r="21" spans="1:16">
      <c r="A21" s="64">
        <f t="shared" si="2"/>
        <v>6</v>
      </c>
      <c r="B21" s="65" t="s">
        <v>27</v>
      </c>
      <c r="C21" s="125">
        <f>+'G-7.6 page 1'!C20</f>
        <v>2238525</v>
      </c>
      <c r="D21" s="125">
        <f>'G-7.6 page 1'!D20</f>
        <v>2781774</v>
      </c>
      <c r="E21" s="125">
        <f t="shared" si="0"/>
        <v>5020299</v>
      </c>
      <c r="F21" s="138">
        <f>'G-7.6 page 1'!F20</f>
        <v>0</v>
      </c>
      <c r="G21" s="138">
        <f t="shared" si="1"/>
        <v>5020299</v>
      </c>
    </row>
    <row r="22" spans="1:16">
      <c r="A22" s="64">
        <f t="shared" si="2"/>
        <v>7</v>
      </c>
      <c r="B22" s="65" t="s">
        <v>28</v>
      </c>
      <c r="C22" s="125">
        <f>+'G-7.6 page 1'!C21</f>
        <v>9847576</v>
      </c>
      <c r="D22" s="125">
        <f>'G-7.6 page 1'!D21</f>
        <v>-9709472</v>
      </c>
      <c r="E22" s="125">
        <f t="shared" si="0"/>
        <v>138104</v>
      </c>
      <c r="F22" s="138">
        <f>'G-7.6 page 1'!F21</f>
        <v>0</v>
      </c>
      <c r="G22" s="138">
        <f t="shared" si="1"/>
        <v>138104</v>
      </c>
    </row>
    <row r="23" spans="1:16">
      <c r="A23" s="64">
        <f t="shared" si="2"/>
        <v>8</v>
      </c>
      <c r="B23" s="65" t="s">
        <v>82</v>
      </c>
      <c r="C23" s="125">
        <f>+'G-7.6 page 1'!C22</f>
        <v>74646716</v>
      </c>
      <c r="D23" s="125">
        <f>'G-7.6 page 1'!D22</f>
        <v>-154014</v>
      </c>
      <c r="E23" s="125">
        <f t="shared" si="0"/>
        <v>74492702</v>
      </c>
      <c r="F23" s="138">
        <f>'G-7.6 page 1'!F22</f>
        <v>2392423</v>
      </c>
      <c r="G23" s="138">
        <f t="shared" si="1"/>
        <v>76885125</v>
      </c>
    </row>
    <row r="24" spans="1:16">
      <c r="A24" s="64">
        <f t="shared" si="2"/>
        <v>9</v>
      </c>
      <c r="B24" s="65" t="s">
        <v>30</v>
      </c>
      <c r="C24" s="125">
        <f>+'G-7.6 page 1'!C24</f>
        <v>767267</v>
      </c>
      <c r="D24" s="125">
        <f>'G-7.6 page 1'!D24</f>
        <v>490255</v>
      </c>
      <c r="E24" s="125">
        <f t="shared" si="0"/>
        <v>1257522</v>
      </c>
      <c r="F24" s="138">
        <f>'G-7.6 page 1'!F24</f>
        <v>0</v>
      </c>
      <c r="G24" s="138">
        <f t="shared" si="1"/>
        <v>1257522</v>
      </c>
    </row>
    <row r="25" spans="1:16">
      <c r="A25" s="64"/>
      <c r="B25" s="7"/>
      <c r="C25" s="125"/>
      <c r="D25" s="126"/>
      <c r="E25" s="126"/>
      <c r="F25" s="13"/>
      <c r="G25" s="169"/>
    </row>
    <row r="26" spans="1:16">
      <c r="A26" s="64"/>
      <c r="B26" s="65" t="s">
        <v>31</v>
      </c>
      <c r="C26" s="125"/>
      <c r="D26" s="126"/>
      <c r="E26" s="126"/>
      <c r="F26" s="13"/>
      <c r="G26" s="169"/>
    </row>
    <row r="27" spans="1:16">
      <c r="A27" s="64">
        <f>A24+1</f>
        <v>10</v>
      </c>
      <c r="B27" s="65" t="s">
        <v>32</v>
      </c>
      <c r="C27" s="125">
        <f>+'G-7.6 page 1'!C27</f>
        <v>73404646</v>
      </c>
      <c r="D27" s="125">
        <f>'G-7.6 page 1'!D27</f>
        <v>-4258370</v>
      </c>
      <c r="E27" s="125">
        <f t="shared" ref="E27:E36" si="3">SUM(C27:D27)</f>
        <v>69146276</v>
      </c>
      <c r="F27" s="138">
        <f>'G-7.6 page 1'!F27</f>
        <v>2193188</v>
      </c>
      <c r="G27" s="138">
        <f t="shared" ref="G27:G36" si="4">F27+E27</f>
        <v>71339464</v>
      </c>
    </row>
    <row r="28" spans="1:16" s="66" customFormat="1" ht="13.85">
      <c r="A28" s="64">
        <f>+A27+1</f>
        <v>11</v>
      </c>
      <c r="B28" s="43" t="s">
        <v>101</v>
      </c>
      <c r="C28" s="125">
        <f>+'G-7.6 page 1'!C28</f>
        <v>87529</v>
      </c>
      <c r="D28" s="125">
        <f>'G-7.6 page 1'!D28</f>
        <v>-87529</v>
      </c>
      <c r="E28" s="125">
        <f t="shared" si="3"/>
        <v>0</v>
      </c>
      <c r="F28" s="138">
        <v>0</v>
      </c>
      <c r="G28" s="138">
        <f t="shared" si="4"/>
        <v>0</v>
      </c>
      <c r="H28" s="55"/>
    </row>
    <row r="29" spans="1:16" s="66" customFormat="1" ht="13.85">
      <c r="A29" s="64">
        <f>+A28+1</f>
        <v>12</v>
      </c>
      <c r="B29" s="49" t="s">
        <v>47</v>
      </c>
      <c r="C29" s="125">
        <f>+'G-7.6 page 1'!C29</f>
        <v>5109052</v>
      </c>
      <c r="D29" s="158">
        <f>'G-7.6 page 1'!D29</f>
        <v>1701306</v>
      </c>
      <c r="E29" s="125">
        <f t="shared" si="3"/>
        <v>6810358</v>
      </c>
      <c r="F29" s="138">
        <v>0</v>
      </c>
      <c r="G29" s="138">
        <f t="shared" si="4"/>
        <v>6810358</v>
      </c>
      <c r="H29" s="59"/>
      <c r="I29" s="100"/>
    </row>
    <row r="30" spans="1:16" s="66" customFormat="1" ht="13.85">
      <c r="A30" s="64">
        <f>+A29+1</f>
        <v>13</v>
      </c>
      <c r="B30" s="49" t="s">
        <v>117</v>
      </c>
      <c r="C30" s="125">
        <f>+'G-7.6 page 1'!C30</f>
        <v>7140628</v>
      </c>
      <c r="D30" s="125">
        <f>'G-7.6 page 1'!D30</f>
        <v>-1335628</v>
      </c>
      <c r="E30" s="125">
        <f t="shared" si="3"/>
        <v>5805000</v>
      </c>
      <c r="F30" s="138">
        <v>0</v>
      </c>
      <c r="G30" s="138">
        <f t="shared" si="4"/>
        <v>5805000</v>
      </c>
      <c r="H30" s="59"/>
      <c r="I30" s="100"/>
    </row>
    <row r="31" spans="1:16" s="66" customFormat="1" ht="13.85">
      <c r="A31" s="64">
        <f>+A30+1</f>
        <v>14</v>
      </c>
      <c r="B31" s="44" t="s">
        <v>50</v>
      </c>
      <c r="C31" s="125">
        <f>+'G-7.6 page 1'!C31</f>
        <v>2131161</v>
      </c>
      <c r="D31" s="125">
        <f>'G-7.6 page 1'!D31</f>
        <v>-2131161</v>
      </c>
      <c r="E31" s="125">
        <f t="shared" si="3"/>
        <v>0</v>
      </c>
      <c r="F31" s="138">
        <v>0</v>
      </c>
      <c r="G31" s="138">
        <f t="shared" si="4"/>
        <v>0</v>
      </c>
      <c r="H31" s="59"/>
      <c r="I31" s="100"/>
    </row>
    <row r="32" spans="1:16" s="66" customFormat="1" ht="13.85">
      <c r="A32" s="68">
        <f t="shared" ref="A32" si="5">+A31+1</f>
        <v>15</v>
      </c>
      <c r="B32" s="48" t="s">
        <v>53</v>
      </c>
      <c r="C32" s="125">
        <f>+'G-7.6 page 1'!C32</f>
        <v>29021659</v>
      </c>
      <c r="D32" s="125">
        <f>'G-7.6 page 1'!D32</f>
        <v>6955281</v>
      </c>
      <c r="E32" s="125">
        <f t="shared" si="3"/>
        <v>35976940</v>
      </c>
      <c r="F32" s="125">
        <v>0</v>
      </c>
      <c r="G32" s="125">
        <f t="shared" si="4"/>
        <v>35976940</v>
      </c>
      <c r="H32" s="59"/>
      <c r="I32" s="127"/>
      <c r="J32" s="67"/>
      <c r="K32" s="67"/>
      <c r="L32" s="67"/>
      <c r="M32" s="67"/>
      <c r="N32" s="67"/>
      <c r="O32" s="67"/>
      <c r="P32" s="67"/>
    </row>
    <row r="33" spans="1:16" s="66" customFormat="1" ht="13.85">
      <c r="A33" s="68"/>
      <c r="B33" s="48" t="s">
        <v>136</v>
      </c>
      <c r="C33" s="125">
        <v>2376140</v>
      </c>
      <c r="D33" s="125">
        <v>0</v>
      </c>
      <c r="E33" s="125">
        <f t="shared" si="3"/>
        <v>2376140</v>
      </c>
      <c r="F33" s="125">
        <v>0</v>
      </c>
      <c r="G33" s="125">
        <f t="shared" si="4"/>
        <v>2376140</v>
      </c>
      <c r="H33" s="59"/>
      <c r="I33" s="127"/>
      <c r="J33" s="67"/>
      <c r="K33" s="67"/>
      <c r="L33" s="67"/>
      <c r="M33" s="67"/>
      <c r="N33" s="67"/>
      <c r="O33" s="67"/>
      <c r="P33" s="67"/>
    </row>
    <row r="34" spans="1:16" s="66" customFormat="1" ht="13.85">
      <c r="A34" s="68">
        <f>A32+1</f>
        <v>16</v>
      </c>
      <c r="B34" s="48" t="s">
        <v>52</v>
      </c>
      <c r="C34" s="125">
        <f>+'G-7.6 page 1'!C33</f>
        <v>9009288</v>
      </c>
      <c r="D34" s="125">
        <f>'G-7.6 page 1'!D33</f>
        <v>4794712</v>
      </c>
      <c r="E34" s="125">
        <f t="shared" si="3"/>
        <v>13804000</v>
      </c>
      <c r="F34" s="125">
        <v>0</v>
      </c>
      <c r="G34" s="125">
        <f t="shared" si="4"/>
        <v>13804000</v>
      </c>
      <c r="H34" s="101"/>
      <c r="I34" s="127"/>
      <c r="J34" s="67"/>
      <c r="K34" s="67"/>
      <c r="L34" s="67"/>
      <c r="M34" s="67"/>
      <c r="N34" s="67"/>
      <c r="O34" s="67"/>
      <c r="P34" s="67"/>
    </row>
    <row r="35" spans="1:16" s="66" customFormat="1" ht="13.85">
      <c r="A35" s="68">
        <f>A34+1</f>
        <v>17</v>
      </c>
      <c r="B35" s="48" t="s">
        <v>51</v>
      </c>
      <c r="C35" s="125">
        <f>+'G-7.6 page 1'!C34</f>
        <v>4492675</v>
      </c>
      <c r="D35" s="125">
        <f>'G-7.6 page 1'!D34</f>
        <v>1325</v>
      </c>
      <c r="E35" s="125">
        <f t="shared" si="3"/>
        <v>4494000</v>
      </c>
      <c r="F35" s="125">
        <v>0</v>
      </c>
      <c r="G35" s="125">
        <f t="shared" si="4"/>
        <v>4494000</v>
      </c>
      <c r="H35" s="61"/>
      <c r="I35" s="127"/>
      <c r="J35" s="67"/>
      <c r="K35" s="67"/>
      <c r="L35" s="67"/>
      <c r="M35" s="67"/>
      <c r="N35" s="67"/>
      <c r="O35" s="67"/>
      <c r="P35" s="67"/>
    </row>
    <row r="36" spans="1:16" s="66" customFormat="1" ht="13.85">
      <c r="A36" s="68">
        <f t="shared" ref="A36:A37" si="6">A35+1</f>
        <v>18</v>
      </c>
      <c r="B36" s="45" t="s">
        <v>56</v>
      </c>
      <c r="C36" s="170">
        <f>-C24</f>
        <v>-767267</v>
      </c>
      <c r="D36" s="125">
        <f>'G-7.6 page 1'!D35</f>
        <v>-490255</v>
      </c>
      <c r="E36" s="125">
        <f t="shared" si="3"/>
        <v>-1257522</v>
      </c>
      <c r="F36" s="138">
        <f>'G-7.6 page 1'!F35</f>
        <v>0</v>
      </c>
      <c r="G36" s="138">
        <f t="shared" si="4"/>
        <v>-1257522</v>
      </c>
      <c r="H36" s="54"/>
    </row>
    <row r="37" spans="1:16">
      <c r="A37" s="68">
        <f t="shared" si="6"/>
        <v>19</v>
      </c>
      <c r="B37" s="65" t="s">
        <v>33</v>
      </c>
      <c r="C37" s="141">
        <f>C14-SUM(C17:C36)</f>
        <v>62900140</v>
      </c>
      <c r="D37" s="141">
        <f>D14-SUM(D17:D36)</f>
        <v>-9013378</v>
      </c>
      <c r="E37" s="141">
        <f>E14-SUM(E17:E36)</f>
        <v>53886762</v>
      </c>
      <c r="F37" s="139">
        <f>F14-SUM(F17:F36)</f>
        <v>49081665</v>
      </c>
      <c r="G37" s="139">
        <f>G14-SUM(G17:G36)</f>
        <v>102968427</v>
      </c>
    </row>
    <row r="38" spans="1:16">
      <c r="A38" s="64"/>
      <c r="B38" s="7"/>
      <c r="C38" s="126"/>
      <c r="D38" s="126"/>
      <c r="E38" s="126"/>
      <c r="F38" s="13"/>
      <c r="G38" s="169"/>
    </row>
    <row r="39" spans="1:16">
      <c r="A39" s="64"/>
      <c r="B39" s="65" t="s">
        <v>34</v>
      </c>
      <c r="C39" s="126"/>
      <c r="D39" s="126"/>
      <c r="E39" s="126"/>
      <c r="F39" s="13"/>
      <c r="G39" s="169"/>
    </row>
    <row r="40" spans="1:16">
      <c r="A40" s="64">
        <f>1+A37</f>
        <v>20</v>
      </c>
      <c r="B40" s="147" t="s">
        <v>78</v>
      </c>
      <c r="C40" s="125">
        <f>+'G-7.6 page 1'!C39</f>
        <v>1308688</v>
      </c>
      <c r="D40" s="125">
        <f>'G-7.6 page 1'!D39</f>
        <v>4046466</v>
      </c>
      <c r="E40" s="125">
        <f t="shared" ref="E40:E54" si="7">SUM(C40:D40)</f>
        <v>5355154</v>
      </c>
      <c r="F40" s="126"/>
      <c r="G40" s="138">
        <f t="shared" ref="G40:G54" si="8">F40+E40</f>
        <v>5355154</v>
      </c>
    </row>
    <row r="41" spans="1:16" s="66" customFormat="1" ht="13.85">
      <c r="A41" s="64">
        <f t="shared" ref="A41:A46" si="9">+A40+1</f>
        <v>21</v>
      </c>
      <c r="B41" s="67" t="s">
        <v>79</v>
      </c>
      <c r="C41" s="125">
        <f>+'G-7.6 page 1'!C40</f>
        <v>-977010</v>
      </c>
      <c r="D41" s="125">
        <v>0</v>
      </c>
      <c r="E41" s="125">
        <f t="shared" si="7"/>
        <v>-977010</v>
      </c>
      <c r="F41" s="138"/>
      <c r="G41" s="138">
        <f t="shared" si="8"/>
        <v>-977010</v>
      </c>
      <c r="H41" s="55"/>
    </row>
    <row r="42" spans="1:16" s="66" customFormat="1" ht="13.85">
      <c r="A42" s="68">
        <f t="shared" si="9"/>
        <v>22</v>
      </c>
      <c r="B42" s="66" t="s">
        <v>91</v>
      </c>
      <c r="C42" s="125">
        <f>+'G-7.6 page 1'!C41</f>
        <v>12327255</v>
      </c>
      <c r="D42" s="125">
        <f>'G-7.6 page 1'!D41</f>
        <v>-9710870</v>
      </c>
      <c r="E42" s="125">
        <f t="shared" si="7"/>
        <v>2616385</v>
      </c>
      <c r="F42" s="138"/>
      <c r="G42" s="138">
        <f t="shared" si="8"/>
        <v>2616385</v>
      </c>
      <c r="H42" s="54"/>
    </row>
    <row r="43" spans="1:16" s="66" customFormat="1" ht="13.85">
      <c r="A43" s="64">
        <f t="shared" si="9"/>
        <v>23</v>
      </c>
      <c r="B43" s="45" t="s">
        <v>45</v>
      </c>
      <c r="C43" s="125">
        <f>+'G-7.6 page 1'!C42</f>
        <v>1450876</v>
      </c>
      <c r="D43" s="125">
        <f>'G-7.6 page 1'!D42</f>
        <v>-1450876</v>
      </c>
      <c r="E43" s="125">
        <f t="shared" si="7"/>
        <v>0</v>
      </c>
      <c r="F43" s="138"/>
      <c r="G43" s="138">
        <f t="shared" si="8"/>
        <v>0</v>
      </c>
      <c r="H43" s="58"/>
    </row>
    <row r="44" spans="1:16" s="66" customFormat="1" ht="13.85">
      <c r="A44" s="68">
        <f t="shared" si="9"/>
        <v>24</v>
      </c>
      <c r="B44" s="65" t="s">
        <v>96</v>
      </c>
      <c r="C44" s="125">
        <f>+'G-7.6 page 1'!C43</f>
        <v>3732366</v>
      </c>
      <c r="D44" s="125">
        <v>0</v>
      </c>
      <c r="E44" s="125">
        <f t="shared" si="7"/>
        <v>3732366</v>
      </c>
      <c r="F44" s="138"/>
      <c r="G44" s="138">
        <f t="shared" si="8"/>
        <v>3732366</v>
      </c>
      <c r="H44" s="55"/>
    </row>
    <row r="45" spans="1:16" s="66" customFormat="1" ht="13.85">
      <c r="A45" s="64">
        <f t="shared" si="9"/>
        <v>25</v>
      </c>
      <c r="B45" s="49" t="s">
        <v>83</v>
      </c>
      <c r="C45" s="125">
        <f>+'G-7.6 page 1'!C44</f>
        <v>-81501</v>
      </c>
      <c r="D45" s="125">
        <f>'G-7.6 page 1'!D44</f>
        <v>81501</v>
      </c>
      <c r="E45" s="125">
        <f t="shared" si="7"/>
        <v>0</v>
      </c>
      <c r="F45" s="138"/>
      <c r="G45" s="138">
        <f t="shared" si="8"/>
        <v>0</v>
      </c>
      <c r="H45" s="58"/>
    </row>
    <row r="46" spans="1:16" s="66" customFormat="1" ht="13.85">
      <c r="A46" s="64">
        <f t="shared" si="9"/>
        <v>26</v>
      </c>
      <c r="B46" s="49" t="s">
        <v>92</v>
      </c>
      <c r="C46" s="125">
        <f>+'G-7.6 page 1'!C45</f>
        <v>-2604685</v>
      </c>
      <c r="D46" s="125">
        <f>'G-7.6 page 1'!D45</f>
        <v>2604685</v>
      </c>
      <c r="E46" s="125">
        <f t="shared" si="7"/>
        <v>0</v>
      </c>
      <c r="F46" s="138"/>
      <c r="G46" s="138">
        <f t="shared" si="8"/>
        <v>0</v>
      </c>
      <c r="H46" s="50"/>
    </row>
    <row r="47" spans="1:16" s="66" customFormat="1" ht="13.85">
      <c r="A47" s="68">
        <f t="shared" ref="A47:A55" si="10">+A46+1</f>
        <v>27</v>
      </c>
      <c r="B47" s="49" t="s">
        <v>94</v>
      </c>
      <c r="C47" s="125">
        <f>+'G-7.6 page 1'!C46</f>
        <v>-27080407</v>
      </c>
      <c r="D47" s="125">
        <f>'G-7.6 page 1'!D46</f>
        <v>27080407</v>
      </c>
      <c r="E47" s="125">
        <f t="shared" si="7"/>
        <v>0</v>
      </c>
      <c r="F47" s="138"/>
      <c r="G47" s="138">
        <f t="shared" si="8"/>
        <v>0</v>
      </c>
      <c r="H47" s="106"/>
    </row>
    <row r="48" spans="1:16" s="66" customFormat="1" ht="13.85">
      <c r="A48" s="64">
        <f t="shared" si="10"/>
        <v>28</v>
      </c>
      <c r="B48" s="49" t="s">
        <v>46</v>
      </c>
      <c r="C48" s="125">
        <f>+'G-7.6 page 1'!C47</f>
        <v>-4369033</v>
      </c>
      <c r="D48" s="125">
        <f>'G-7.6 page 1'!D47</f>
        <v>4369033</v>
      </c>
      <c r="E48" s="125">
        <f t="shared" si="7"/>
        <v>0</v>
      </c>
      <c r="F48" s="138"/>
      <c r="G48" s="138">
        <f t="shared" si="8"/>
        <v>0</v>
      </c>
      <c r="H48" s="105"/>
    </row>
    <row r="49" spans="1:8" s="66" customFormat="1" ht="13.85">
      <c r="A49" s="68">
        <f t="shared" si="10"/>
        <v>29</v>
      </c>
      <c r="B49" s="46" t="s">
        <v>80</v>
      </c>
      <c r="C49" s="125">
        <f>+'G-7.6 page 1'!C48</f>
        <v>50270</v>
      </c>
      <c r="D49" s="125">
        <f>'G-7.6 page 1'!D48</f>
        <v>0</v>
      </c>
      <c r="E49" s="125">
        <f t="shared" si="7"/>
        <v>50270</v>
      </c>
      <c r="F49" s="138"/>
      <c r="G49" s="138">
        <f t="shared" si="8"/>
        <v>50270</v>
      </c>
      <c r="H49" s="105"/>
    </row>
    <row r="50" spans="1:8" s="66" customFormat="1" ht="13.85">
      <c r="A50" s="64">
        <f t="shared" si="10"/>
        <v>30</v>
      </c>
      <c r="B50" s="40" t="s">
        <v>48</v>
      </c>
      <c r="C50" s="125">
        <f>+'G-7.6 page 1'!C49</f>
        <v>9773153</v>
      </c>
      <c r="D50" s="125">
        <f>'G-7.6 page 1'!D49</f>
        <v>-9773153</v>
      </c>
      <c r="E50" s="125">
        <f t="shared" si="7"/>
        <v>0</v>
      </c>
      <c r="F50" s="138"/>
      <c r="G50" s="138">
        <f t="shared" si="8"/>
        <v>0</v>
      </c>
      <c r="H50" s="105"/>
    </row>
    <row r="51" spans="1:8" s="66" customFormat="1" ht="13.85">
      <c r="A51" s="68">
        <f t="shared" si="10"/>
        <v>31</v>
      </c>
      <c r="B51" s="48" t="s">
        <v>49</v>
      </c>
      <c r="C51" s="125">
        <f>+'G-7.6 page 1'!C50</f>
        <v>3876154</v>
      </c>
      <c r="D51" s="125">
        <f>'G-7.6 page 1'!D50</f>
        <v>0</v>
      </c>
      <c r="E51" s="125">
        <f t="shared" si="7"/>
        <v>3876154</v>
      </c>
      <c r="F51" s="138"/>
      <c r="G51" s="138">
        <f t="shared" si="8"/>
        <v>3876154</v>
      </c>
      <c r="H51" s="101"/>
    </row>
    <row r="52" spans="1:8" s="66" customFormat="1" ht="13.85">
      <c r="A52" s="64">
        <f t="shared" si="10"/>
        <v>32</v>
      </c>
      <c r="B52" s="65" t="s">
        <v>54</v>
      </c>
      <c r="C52" s="125">
        <f>+'G-7.6 page 1'!C51</f>
        <v>-394441</v>
      </c>
      <c r="D52" s="125">
        <f>'G-7.6 page 1'!D51</f>
        <v>394441</v>
      </c>
      <c r="E52" s="125">
        <f t="shared" si="7"/>
        <v>0</v>
      </c>
      <c r="F52" s="138"/>
      <c r="G52" s="138">
        <f t="shared" si="8"/>
        <v>0</v>
      </c>
      <c r="H52" s="101"/>
    </row>
    <row r="53" spans="1:8" s="66" customFormat="1" ht="13.85">
      <c r="A53" s="64">
        <f t="shared" si="10"/>
        <v>33</v>
      </c>
      <c r="B53" s="46" t="s">
        <v>55</v>
      </c>
      <c r="C53" s="125">
        <f>+'G-7.6 page 1'!C52</f>
        <v>2283589</v>
      </c>
      <c r="D53" s="125">
        <f>'G-7.6 page 1'!D52</f>
        <v>0</v>
      </c>
      <c r="E53" s="125">
        <f t="shared" si="7"/>
        <v>2283589</v>
      </c>
      <c r="F53" s="138"/>
      <c r="G53" s="138">
        <f t="shared" si="8"/>
        <v>2283589</v>
      </c>
      <c r="H53" s="63"/>
    </row>
    <row r="54" spans="1:8" s="66" customFormat="1" ht="13.85">
      <c r="A54" s="64">
        <f t="shared" si="10"/>
        <v>34</v>
      </c>
      <c r="B54" s="46" t="s">
        <v>84</v>
      </c>
      <c r="C54" s="125">
        <f>+'G-7.6 page 1'!C53</f>
        <v>2765</v>
      </c>
      <c r="D54" s="125">
        <f>'G-7.6 page 1'!D53</f>
        <v>0</v>
      </c>
      <c r="E54" s="125">
        <f t="shared" si="7"/>
        <v>2765</v>
      </c>
      <c r="F54" s="138"/>
      <c r="G54" s="138">
        <f t="shared" si="8"/>
        <v>2765</v>
      </c>
      <c r="H54" s="54"/>
    </row>
    <row r="55" spans="1:8">
      <c r="A55" s="64">
        <f t="shared" si="10"/>
        <v>35</v>
      </c>
      <c r="B55" s="65" t="s">
        <v>102</v>
      </c>
      <c r="C55" s="139">
        <f>SUM(C37:C54)</f>
        <v>62198179</v>
      </c>
      <c r="D55" s="139">
        <f>SUM(D37:D54)</f>
        <v>8628256</v>
      </c>
      <c r="E55" s="139">
        <f>SUM(E37:E54)</f>
        <v>70826435</v>
      </c>
      <c r="F55" s="139">
        <f>SUM(F37:F54)</f>
        <v>49081665</v>
      </c>
      <c r="G55" s="139">
        <f>SUM(G37:G54)</f>
        <v>119908100</v>
      </c>
    </row>
    <row r="56" spans="1:8">
      <c r="A56" s="64"/>
      <c r="B56" s="7"/>
      <c r="C56" s="13"/>
      <c r="D56" s="7"/>
      <c r="E56" s="7"/>
      <c r="F56" s="7"/>
      <c r="G56" s="85"/>
    </row>
    <row r="57" spans="1:8">
      <c r="A57" s="64">
        <f>A55+1</f>
        <v>36</v>
      </c>
      <c r="B57" s="65" t="s">
        <v>35</v>
      </c>
      <c r="C57" s="88">
        <v>5.8999999999999997E-2</v>
      </c>
      <c r="D57" s="88">
        <f>C57</f>
        <v>5.8999999999999997E-2</v>
      </c>
      <c r="E57" s="88">
        <f>D57</f>
        <v>5.8999999999999997E-2</v>
      </c>
      <c r="F57" s="130">
        <f>E57</f>
        <v>5.8999999999999997E-2</v>
      </c>
      <c r="G57" s="88">
        <f>F57</f>
        <v>5.8999999999999997E-2</v>
      </c>
    </row>
    <row r="58" spans="1:8">
      <c r="A58" s="64">
        <f t="shared" ref="A58:A59" si="11">A57+1</f>
        <v>37</v>
      </c>
      <c r="B58" s="65" t="s">
        <v>144</v>
      </c>
      <c r="C58" s="109">
        <v>0.188051</v>
      </c>
      <c r="D58" s="165">
        <v>0.17343900000000001</v>
      </c>
      <c r="E58" s="166">
        <f>D58</f>
        <v>0.17343900000000001</v>
      </c>
      <c r="F58" s="166">
        <f>+E58</f>
        <v>0.17343900000000001</v>
      </c>
      <c r="G58" s="166">
        <f>+F58</f>
        <v>0.17343900000000001</v>
      </c>
    </row>
    <row r="59" spans="1:8">
      <c r="A59" s="64">
        <f t="shared" si="11"/>
        <v>38</v>
      </c>
      <c r="B59" s="65" t="s">
        <v>103</v>
      </c>
      <c r="C59" s="139">
        <f>C55*C57*C58</f>
        <v>690089.35578861099</v>
      </c>
      <c r="D59" s="139">
        <f>E59-C59</f>
        <v>34670.541749323951</v>
      </c>
      <c r="E59" s="139">
        <f t="shared" ref="E59:G59" si="12">E55*E57*E58</f>
        <v>724759.89753793494</v>
      </c>
      <c r="F59" s="139">
        <f>F55*F57*F58</f>
        <v>502247.81886016502</v>
      </c>
      <c r="G59" s="139">
        <f t="shared" si="12"/>
        <v>1227007.7163980999</v>
      </c>
    </row>
    <row r="60" spans="1:8">
      <c r="A60" s="64"/>
      <c r="B60" s="65"/>
      <c r="C60" s="140"/>
      <c r="D60" s="140"/>
      <c r="E60" s="140"/>
      <c r="F60" s="140"/>
      <c r="G60" s="140"/>
    </row>
    <row r="61" spans="1:8">
      <c r="A61" s="64">
        <f>A59+1</f>
        <v>39</v>
      </c>
      <c r="B61" s="65" t="s">
        <v>85</v>
      </c>
      <c r="C61" s="140"/>
      <c r="D61" s="140"/>
      <c r="E61" s="140"/>
      <c r="F61" s="140"/>
      <c r="G61" s="140"/>
    </row>
    <row r="62" spans="1:8">
      <c r="A62" s="64">
        <f>A61+1</f>
        <v>40</v>
      </c>
      <c r="B62" s="83" t="s">
        <v>104</v>
      </c>
      <c r="C62" s="140">
        <v>0</v>
      </c>
      <c r="D62" s="145">
        <v>0</v>
      </c>
      <c r="E62" s="138">
        <v>0</v>
      </c>
      <c r="F62" s="138">
        <v>0</v>
      </c>
      <c r="G62" s="138">
        <f t="shared" ref="G62:G63" si="13">F62+E62</f>
        <v>0</v>
      </c>
    </row>
    <row r="63" spans="1:8">
      <c r="A63" s="64">
        <f>+A62+1</f>
        <v>41</v>
      </c>
      <c r="B63" s="83" t="s">
        <v>118</v>
      </c>
      <c r="C63" s="140">
        <v>-268322</v>
      </c>
      <c r="D63" s="145">
        <v>35396</v>
      </c>
      <c r="E63" s="138">
        <f>SUM(C63:D63)</f>
        <v>-232926</v>
      </c>
      <c r="F63" s="138">
        <v>-73091</v>
      </c>
      <c r="G63" s="138">
        <f t="shared" si="13"/>
        <v>-306017</v>
      </c>
    </row>
    <row r="64" spans="1:8">
      <c r="A64" s="64">
        <f>+A63+1</f>
        <v>42</v>
      </c>
      <c r="B64" s="83" t="s">
        <v>105</v>
      </c>
      <c r="C64" s="139">
        <f>+C59-C62-C63</f>
        <v>958411.35578861099</v>
      </c>
      <c r="D64" s="141">
        <f>+D59-D62-D63</f>
        <v>-725.45825067604892</v>
      </c>
      <c r="E64" s="139">
        <f>+E59-E62-E63</f>
        <v>957685.89753793494</v>
      </c>
      <c r="F64" s="139">
        <f>+F59-F62-F63</f>
        <v>575338.81886016508</v>
      </c>
      <c r="G64" s="139">
        <f>+G59-G62-G63</f>
        <v>1533024.7163980999</v>
      </c>
    </row>
    <row r="65" spans="1:9">
      <c r="A65" s="64"/>
      <c r="B65" s="7"/>
      <c r="C65" s="171"/>
      <c r="D65" s="159"/>
      <c r="E65" s="171"/>
      <c r="F65" s="171">
        <f>-F28-F29-F30-F31-F32-F34-F35+F41+F42+F43+F44+F45+F46+F47+F48+F50+F51+F52+F53</f>
        <v>0</v>
      </c>
      <c r="G65" s="169"/>
    </row>
    <row r="66" spans="1:9">
      <c r="A66" s="64">
        <f>A64+1</f>
        <v>43</v>
      </c>
      <c r="B66" s="83" t="s">
        <v>68</v>
      </c>
      <c r="C66" s="126"/>
      <c r="D66" s="126"/>
      <c r="E66" s="13"/>
      <c r="F66" s="13"/>
      <c r="G66" s="169"/>
    </row>
    <row r="67" spans="1:9" s="90" customFormat="1">
      <c r="A67" s="68">
        <f>A66+1</f>
        <v>44</v>
      </c>
      <c r="B67" s="83" t="s">
        <v>69</v>
      </c>
      <c r="C67" s="125">
        <v>697883</v>
      </c>
      <c r="D67" s="125">
        <v>1759</v>
      </c>
      <c r="E67" s="138">
        <f>SUM(C67:D67)</f>
        <v>699642</v>
      </c>
      <c r="F67" s="125">
        <v>0</v>
      </c>
      <c r="G67" s="125">
        <f t="shared" ref="G67" si="14">F67+E67</f>
        <v>699642</v>
      </c>
    </row>
    <row r="68" spans="1:9" s="90" customFormat="1">
      <c r="A68" s="68">
        <f>A67+1</f>
        <v>45</v>
      </c>
      <c r="B68" s="83" t="s">
        <v>104</v>
      </c>
      <c r="C68" s="125">
        <v>0</v>
      </c>
      <c r="D68" s="125">
        <v>0</v>
      </c>
      <c r="E68" s="138">
        <f>SUM(C68:D68)</f>
        <v>0</v>
      </c>
      <c r="F68" s="125">
        <f>F62</f>
        <v>0</v>
      </c>
      <c r="G68" s="125">
        <f t="shared" ref="G68:G69" si="15">F68+E68</f>
        <v>0</v>
      </c>
    </row>
    <row r="69" spans="1:9" s="90" customFormat="1">
      <c r="A69" s="68">
        <f>A68+1</f>
        <v>46</v>
      </c>
      <c r="B69" s="83" t="s">
        <v>118</v>
      </c>
      <c r="C69" s="125">
        <v>0</v>
      </c>
      <c r="D69" s="125">
        <v>0</v>
      </c>
      <c r="E69" s="138">
        <f>SUM(C69:D69)</f>
        <v>0</v>
      </c>
      <c r="F69" s="125">
        <v>0</v>
      </c>
      <c r="G69" s="125">
        <f t="shared" si="15"/>
        <v>0</v>
      </c>
      <c r="I69" s="81"/>
    </row>
    <row r="70" spans="1:9" s="90" customFormat="1">
      <c r="A70" s="68">
        <f>A69+1</f>
        <v>47</v>
      </c>
      <c r="B70" s="83" t="s">
        <v>106</v>
      </c>
      <c r="C70" s="141">
        <f>SUM(C67:C69)</f>
        <v>697883</v>
      </c>
      <c r="D70" s="141">
        <f>SUM(D67:D69)</f>
        <v>1759</v>
      </c>
      <c r="E70" s="141">
        <f>SUM(E67:E69)</f>
        <v>699642</v>
      </c>
      <c r="F70" s="141">
        <f>SUM(F67:F69)</f>
        <v>0</v>
      </c>
      <c r="G70" s="141">
        <f>SUM(G67:G69)</f>
        <v>699642</v>
      </c>
    </row>
    <row r="71" spans="1:9">
      <c r="A71" s="64"/>
      <c r="B71" s="89"/>
      <c r="C71" s="89"/>
      <c r="D71" s="89"/>
      <c r="E71" s="7"/>
      <c r="F71" s="65"/>
      <c r="G71" s="85"/>
    </row>
    <row r="72" spans="1:9" ht="16.149999999999999" thickBot="1">
      <c r="A72" s="64">
        <f>A70+1</f>
        <v>48</v>
      </c>
      <c r="B72" s="83" t="s">
        <v>107</v>
      </c>
      <c r="C72" s="161">
        <f>C64+C70</f>
        <v>1656294.3557886109</v>
      </c>
      <c r="D72" s="161">
        <f>D64+D70</f>
        <v>1033.5417493239511</v>
      </c>
      <c r="E72" s="161">
        <f>E64+E70</f>
        <v>1657327.8975379351</v>
      </c>
      <c r="F72" s="161">
        <f>F64+F70</f>
        <v>575338.81886016508</v>
      </c>
      <c r="G72" s="161">
        <f>G64+G70</f>
        <v>2232666.7163980999</v>
      </c>
    </row>
    <row r="73" spans="1:9" ht="16.149999999999999" thickTop="1">
      <c r="A73" s="64"/>
      <c r="B73" s="89"/>
      <c r="C73" s="19"/>
      <c r="D73" s="119"/>
      <c r="E73" s="7"/>
      <c r="F73" s="7"/>
      <c r="G73" s="85"/>
    </row>
    <row r="74" spans="1:9">
      <c r="A74" s="64"/>
      <c r="B74" s="65" t="s">
        <v>99</v>
      </c>
      <c r="C74" s="91"/>
      <c r="D74" s="91"/>
      <c r="E74" s="138"/>
      <c r="F74" s="13"/>
      <c r="G74" s="169"/>
    </row>
    <row r="75" spans="1:9">
      <c r="A75" s="64"/>
      <c r="B75" s="7"/>
      <c r="C75" s="91"/>
      <c r="D75" s="91"/>
      <c r="E75" s="7"/>
      <c r="F75" s="7"/>
      <c r="G75" s="85"/>
    </row>
    <row r="76" spans="1:9">
      <c r="A76" s="64"/>
      <c r="B76" s="66" t="s">
        <v>148</v>
      </c>
      <c r="C76" s="91"/>
      <c r="D76" s="91"/>
      <c r="E76" s="7"/>
      <c r="F76" s="7"/>
      <c r="G76" s="85"/>
    </row>
    <row r="77" spans="1:9">
      <c r="A77" s="64"/>
      <c r="B77" s="7"/>
      <c r="C77" s="91"/>
      <c r="D77" s="91"/>
      <c r="F77" s="13"/>
      <c r="G77" s="85"/>
    </row>
    <row r="78" spans="1:9">
      <c r="A78" s="64"/>
      <c r="B78" s="7"/>
      <c r="C78" s="91"/>
      <c r="D78" s="91"/>
      <c r="F78" s="7"/>
      <c r="G78" s="85"/>
    </row>
    <row r="79" spans="1:9">
      <c r="A79" s="64"/>
      <c r="B79" s="7"/>
      <c r="C79" s="91"/>
      <c r="D79" s="91"/>
      <c r="F79" s="7"/>
      <c r="G79" s="85"/>
    </row>
    <row r="80" spans="1:9">
      <c r="A80" s="64"/>
      <c r="B80" s="7"/>
      <c r="C80" s="91"/>
      <c r="D80" s="91"/>
      <c r="F80" s="121"/>
      <c r="G80" s="85"/>
    </row>
    <row r="81" spans="1:7">
      <c r="A81" s="64"/>
      <c r="B81" s="7"/>
      <c r="C81" s="91"/>
      <c r="D81" s="91"/>
      <c r="E81" s="7"/>
      <c r="F81" s="7"/>
      <c r="G81" s="85"/>
    </row>
    <row r="82" spans="1:7">
      <c r="A82" s="64"/>
      <c r="B82" s="7"/>
      <c r="C82" s="7"/>
      <c r="D82" s="7"/>
      <c r="E82" s="7"/>
      <c r="F82" s="7"/>
      <c r="G82" s="85"/>
    </row>
    <row r="83" spans="1:7">
      <c r="A83" s="64"/>
      <c r="B83" s="7"/>
      <c r="C83" s="7"/>
      <c r="D83" s="7"/>
      <c r="E83" s="7"/>
      <c r="F83" s="7"/>
      <c r="G83" s="85"/>
    </row>
    <row r="84" spans="1:7">
      <c r="A84" s="64"/>
      <c r="B84" s="7"/>
      <c r="C84" s="7"/>
      <c r="D84" s="7"/>
      <c r="E84" s="7"/>
      <c r="F84" s="7"/>
      <c r="G84" s="85"/>
    </row>
    <row r="85" spans="1:7">
      <c r="A85" s="64"/>
      <c r="B85" s="7"/>
      <c r="C85" s="7"/>
      <c r="D85" s="7"/>
      <c r="E85" s="7"/>
      <c r="F85" s="7"/>
      <c r="G85" s="85"/>
    </row>
    <row r="86" spans="1:7">
      <c r="A86" s="64"/>
      <c r="B86" s="7"/>
      <c r="C86" s="7"/>
      <c r="D86" s="7"/>
      <c r="E86" s="7"/>
      <c r="F86" s="7"/>
      <c r="G86" s="85"/>
    </row>
    <row r="87" spans="1:7">
      <c r="A87" s="64"/>
      <c r="B87" s="7"/>
      <c r="C87" s="7"/>
      <c r="D87" s="7"/>
      <c r="E87" s="7"/>
      <c r="F87" s="7"/>
      <c r="G87" s="85"/>
    </row>
    <row r="88" spans="1:7">
      <c r="A88" s="64"/>
      <c r="B88" s="7"/>
      <c r="C88" s="7"/>
      <c r="D88" s="7"/>
      <c r="E88" s="7"/>
      <c r="F88" s="7"/>
      <c r="G88" s="7"/>
    </row>
    <row r="89" spans="1:7">
      <c r="A89" s="64"/>
      <c r="B89" s="7"/>
      <c r="C89" s="7"/>
      <c r="D89" s="7"/>
      <c r="E89" s="7"/>
      <c r="F89" s="7"/>
      <c r="G89" s="7"/>
    </row>
    <row r="90" spans="1:7">
      <c r="A90" s="64"/>
      <c r="B90" s="7"/>
      <c r="C90" s="7"/>
      <c r="D90" s="7"/>
      <c r="E90" s="7"/>
      <c r="F90" s="7"/>
      <c r="G90" s="7"/>
    </row>
    <row r="91" spans="1:7">
      <c r="A91" s="64"/>
      <c r="B91" s="7"/>
      <c r="C91" s="7"/>
      <c r="D91" s="7"/>
      <c r="E91" s="7"/>
      <c r="F91" s="7"/>
      <c r="G91" s="7"/>
    </row>
    <row r="92" spans="1:7">
      <c r="A92" s="64"/>
      <c r="B92" s="7"/>
      <c r="C92" s="7"/>
      <c r="D92" s="7"/>
      <c r="E92" s="7"/>
      <c r="F92" s="7"/>
      <c r="G92" s="7"/>
    </row>
    <row r="93" spans="1:7">
      <c r="A93" s="64"/>
      <c r="B93" s="7"/>
      <c r="C93" s="7"/>
      <c r="D93" s="7"/>
      <c r="E93" s="7"/>
      <c r="F93" s="7"/>
      <c r="G93" s="7"/>
    </row>
    <row r="94" spans="1:7">
      <c r="A94" s="64"/>
      <c r="B94" s="7"/>
      <c r="C94" s="7"/>
      <c r="D94" s="7"/>
      <c r="E94" s="7"/>
      <c r="F94" s="7"/>
      <c r="G94" s="7"/>
    </row>
    <row r="95" spans="1:7">
      <c r="A95" s="64"/>
      <c r="B95" s="7"/>
      <c r="C95" s="7"/>
      <c r="D95" s="7"/>
      <c r="E95" s="7"/>
      <c r="F95" s="7"/>
      <c r="G95" s="7"/>
    </row>
  </sheetData>
  <pageMargins left="1.25" right="0.45" top="0.75" bottom="0.46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97"/>
  <sheetViews>
    <sheetView topLeftCell="A55" zoomScaleNormal="100" workbookViewId="0">
      <selection activeCell="D79" sqref="D79"/>
    </sheetView>
  </sheetViews>
  <sheetFormatPr defaultColWidth="8.69921875" defaultRowHeight="15.55"/>
  <cols>
    <col min="1" max="1" width="8.69921875" style="81"/>
    <col min="2" max="2" width="54.3984375" style="81" customWidth="1"/>
    <col min="3" max="3" width="15.69921875" style="90" customWidth="1"/>
    <col min="4" max="4" width="17.296875" style="90" customWidth="1"/>
    <col min="5" max="5" width="16.3984375" style="81" customWidth="1"/>
    <col min="6" max="6" width="15.296875" style="81" customWidth="1"/>
    <col min="7" max="7" width="15.59765625" style="81" customWidth="1"/>
    <col min="8" max="8" width="8.69921875" style="81"/>
    <col min="9" max="9" width="13.69921875" style="81" bestFit="1" customWidth="1"/>
    <col min="10" max="16384" width="8.69921875" style="81"/>
  </cols>
  <sheetData>
    <row r="1" spans="1:7">
      <c r="A1" s="65" t="str">
        <f>'G-7.6 page 1'!A1</f>
        <v>EL PASO ELECTRIC COMPANY</v>
      </c>
      <c r="B1" s="7"/>
      <c r="C1" s="89"/>
      <c r="D1" s="89"/>
      <c r="E1" s="7"/>
      <c r="F1" s="7"/>
      <c r="G1" s="80" t="s">
        <v>122</v>
      </c>
    </row>
    <row r="2" spans="1:7">
      <c r="A2" s="65" t="str">
        <f>'G-7.6 page 1'!A2</f>
        <v>2021 TEXAS RATE CASE FILING</v>
      </c>
      <c r="B2" s="7"/>
      <c r="C2" s="89"/>
      <c r="D2" s="89"/>
      <c r="E2" s="7"/>
      <c r="F2" s="7"/>
      <c r="G2" s="80" t="s">
        <v>131</v>
      </c>
    </row>
    <row r="3" spans="1:7">
      <c r="A3" s="65" t="str">
        <f>'G-7.6 page 1'!A3</f>
        <v>SCHEDULE G-7.6:  ANALYSIS OF TEST YEAR FIT &amp; REQUESTED FIT - TAX METHOD 2</v>
      </c>
      <c r="B3" s="7"/>
      <c r="C3" s="89"/>
      <c r="D3" s="89"/>
      <c r="E3" s="7"/>
      <c r="F3" s="7"/>
      <c r="G3" s="7"/>
    </row>
    <row r="4" spans="1:7">
      <c r="A4" s="65" t="str">
        <f>'G-7.6 page 1'!A4</f>
        <v>SPONSOR: SEAN M. IHORN</v>
      </c>
      <c r="B4" s="7"/>
      <c r="C4" s="89"/>
      <c r="D4" s="89"/>
      <c r="E4" s="7"/>
      <c r="F4" s="7"/>
      <c r="G4" s="7"/>
    </row>
    <row r="5" spans="1:7">
      <c r="A5" s="65" t="str">
        <f>'G-7.6 page 1'!A5</f>
        <v>PREPARER:  TAMMY HENDERSON</v>
      </c>
      <c r="B5" s="7"/>
      <c r="C5" s="89"/>
      <c r="D5" s="89"/>
      <c r="E5" s="7"/>
      <c r="F5" s="7"/>
      <c r="G5" s="7"/>
    </row>
    <row r="6" spans="1:7">
      <c r="A6" s="65" t="str">
        <f>'G-7.6 page 1'!A6</f>
        <v>FOR THE TEST YEAR ENDED DECEMBER 31, 2020</v>
      </c>
      <c r="B6" s="7"/>
      <c r="C6" s="89"/>
      <c r="D6" s="89"/>
      <c r="E6" s="7"/>
      <c r="F6" s="7"/>
      <c r="G6" s="7"/>
    </row>
    <row r="7" spans="1:7">
      <c r="A7" s="82"/>
      <c r="B7" s="7"/>
      <c r="C7" s="89"/>
      <c r="D7" s="89"/>
      <c r="E7" s="7"/>
      <c r="F7" s="7"/>
      <c r="G7" s="7"/>
    </row>
    <row r="8" spans="1:7">
      <c r="A8" s="83" t="s">
        <v>70</v>
      </c>
    </row>
    <row r="9" spans="1:7">
      <c r="A9" s="64"/>
      <c r="B9" s="64" t="s">
        <v>3</v>
      </c>
      <c r="C9" s="68" t="s">
        <v>4</v>
      </c>
      <c r="D9" s="68" t="s">
        <v>5</v>
      </c>
      <c r="E9" s="64" t="s">
        <v>6</v>
      </c>
      <c r="F9" s="64" t="s">
        <v>7</v>
      </c>
      <c r="G9" s="64" t="s">
        <v>8</v>
      </c>
    </row>
    <row r="10" spans="1:7">
      <c r="A10" s="7"/>
      <c r="B10" s="7"/>
      <c r="C10" s="89"/>
      <c r="D10" s="68"/>
      <c r="E10" s="8" t="s">
        <v>9</v>
      </c>
      <c r="F10" s="7"/>
      <c r="G10" s="64"/>
    </row>
    <row r="11" spans="1:7">
      <c r="A11" s="64" t="s">
        <v>10</v>
      </c>
      <c r="B11" s="64"/>
      <c r="C11" s="68"/>
      <c r="D11" s="128" t="s">
        <v>11</v>
      </c>
      <c r="E11" s="8" t="s">
        <v>12</v>
      </c>
      <c r="F11" s="8" t="s">
        <v>13</v>
      </c>
      <c r="G11" s="64" t="s">
        <v>14</v>
      </c>
    </row>
    <row r="12" spans="1:7">
      <c r="A12" s="9" t="s">
        <v>15</v>
      </c>
      <c r="B12" s="9" t="s">
        <v>16</v>
      </c>
      <c r="C12" s="10" t="s">
        <v>17</v>
      </c>
      <c r="D12" s="129" t="s">
        <v>18</v>
      </c>
      <c r="E12" s="11" t="s">
        <v>19</v>
      </c>
      <c r="F12" s="11" t="s">
        <v>0</v>
      </c>
      <c r="G12" s="9" t="s">
        <v>20</v>
      </c>
    </row>
    <row r="13" spans="1:7">
      <c r="E13" s="90"/>
    </row>
    <row r="14" spans="1:7">
      <c r="A14" s="64">
        <v>1</v>
      </c>
      <c r="B14" s="65" t="s">
        <v>21</v>
      </c>
      <c r="C14" s="172">
        <f>+'G-7.6 page 3-NM'!C14</f>
        <v>917510145</v>
      </c>
      <c r="D14" s="167">
        <f>'G-7.6 page 1'!D13</f>
        <v>-3432414</v>
      </c>
      <c r="E14" s="167">
        <f>SUM(C14:D14)</f>
        <v>914077731</v>
      </c>
      <c r="F14" s="168">
        <f>'G-7.6 page 1'!F13</f>
        <v>53861666</v>
      </c>
      <c r="G14" s="168">
        <f>F14+E14</f>
        <v>967939397</v>
      </c>
    </row>
    <row r="15" spans="1:7">
      <c r="A15" s="64"/>
      <c r="B15" s="7"/>
      <c r="C15" s="89"/>
      <c r="D15" s="89"/>
      <c r="E15" s="89"/>
      <c r="F15" s="7"/>
      <c r="G15" s="85"/>
    </row>
    <row r="16" spans="1:7">
      <c r="A16" s="64"/>
      <c r="B16" s="65" t="s">
        <v>22</v>
      </c>
      <c r="C16" s="89"/>
      <c r="D16" s="89"/>
      <c r="E16" s="89"/>
      <c r="F16" s="7"/>
      <c r="G16" s="85"/>
    </row>
    <row r="17" spans="1:9">
      <c r="A17" s="64">
        <f>A14+1</f>
        <v>2</v>
      </c>
      <c r="B17" s="65" t="s">
        <v>23</v>
      </c>
      <c r="C17" s="125">
        <f>+'G-7.6 page 3-NM'!C17</f>
        <v>200521598</v>
      </c>
      <c r="D17" s="125">
        <f>'G-7.6 page 1'!D16</f>
        <v>-2377716</v>
      </c>
      <c r="E17" s="125">
        <f t="shared" ref="E17:E24" si="0">SUM(C17:D17)</f>
        <v>198143882</v>
      </c>
      <c r="F17" s="138">
        <f>'G-7.6 page 1'!F16</f>
        <v>0</v>
      </c>
      <c r="G17" s="138">
        <f>F17+E17</f>
        <v>198143882</v>
      </c>
    </row>
    <row r="18" spans="1:9">
      <c r="A18" s="64">
        <f>A17+1</f>
        <v>3</v>
      </c>
      <c r="B18" s="65" t="s">
        <v>24</v>
      </c>
      <c r="C18" s="125">
        <f>+'G-7.6 page 3-NM'!C18</f>
        <v>1763709</v>
      </c>
      <c r="D18" s="125">
        <f>'G-7.6 page 1'!D17</f>
        <v>0</v>
      </c>
      <c r="E18" s="125">
        <f t="shared" si="0"/>
        <v>1763709</v>
      </c>
      <c r="F18" s="138">
        <f>'G-7.6 page 1'!F17</f>
        <v>0</v>
      </c>
      <c r="G18" s="138">
        <f t="shared" ref="G18:G24" si="1">F18+E18</f>
        <v>1763709</v>
      </c>
    </row>
    <row r="19" spans="1:9">
      <c r="A19" s="64">
        <f t="shared" ref="A19:A24" si="2">A18+1</f>
        <v>4</v>
      </c>
      <c r="B19" s="65" t="s">
        <v>25</v>
      </c>
      <c r="C19" s="125">
        <f>+'G-7.6 page 3-NM'!C19</f>
        <v>326345754</v>
      </c>
      <c r="D19" s="125">
        <f>'G-7.6 page 1'!D18</f>
        <v>-10770004</v>
      </c>
      <c r="E19" s="125">
        <f t="shared" si="0"/>
        <v>315575750</v>
      </c>
      <c r="F19" s="138">
        <f>'G-7.6 page 1'!F18</f>
        <v>194390</v>
      </c>
      <c r="G19" s="138">
        <f t="shared" si="1"/>
        <v>315770140</v>
      </c>
    </row>
    <row r="20" spans="1:9">
      <c r="A20" s="64">
        <f t="shared" si="2"/>
        <v>5</v>
      </c>
      <c r="B20" s="65" t="s">
        <v>26</v>
      </c>
      <c r="C20" s="125">
        <f>+'G-7.6 page 3-NM'!C20</f>
        <v>106473349</v>
      </c>
      <c r="D20" s="125">
        <f>'G-7.6 page 1'!D19</f>
        <v>20170460</v>
      </c>
      <c r="E20" s="125">
        <f t="shared" si="0"/>
        <v>126643809</v>
      </c>
      <c r="F20" s="138">
        <f>'G-7.6 page 1'!F19</f>
        <v>0</v>
      </c>
      <c r="G20" s="138">
        <f t="shared" si="1"/>
        <v>126643809</v>
      </c>
    </row>
    <row r="21" spans="1:9">
      <c r="A21" s="64">
        <f t="shared" si="2"/>
        <v>6</v>
      </c>
      <c r="B21" s="65" t="s">
        <v>27</v>
      </c>
      <c r="C21" s="125">
        <f>+'G-7.6 page 3-NM'!C21</f>
        <v>2238525</v>
      </c>
      <c r="D21" s="125">
        <f>'G-7.6 page 1'!D20</f>
        <v>2781774</v>
      </c>
      <c r="E21" s="125">
        <f t="shared" si="0"/>
        <v>5020299</v>
      </c>
      <c r="F21" s="138">
        <f>'G-7.6 page 1'!F20</f>
        <v>0</v>
      </c>
      <c r="G21" s="138">
        <f t="shared" si="1"/>
        <v>5020299</v>
      </c>
    </row>
    <row r="22" spans="1:9">
      <c r="A22" s="64">
        <f t="shared" si="2"/>
        <v>7</v>
      </c>
      <c r="B22" s="65" t="s">
        <v>28</v>
      </c>
      <c r="C22" s="125">
        <f>+'G-7.6 page 3-NM'!C22</f>
        <v>9847576</v>
      </c>
      <c r="D22" s="125">
        <f>'G-7.6 page 1'!D21</f>
        <v>-9709472</v>
      </c>
      <c r="E22" s="125">
        <f t="shared" si="0"/>
        <v>138104</v>
      </c>
      <c r="F22" s="138">
        <f>'G-7.6 page 1'!F21</f>
        <v>0</v>
      </c>
      <c r="G22" s="138">
        <f t="shared" si="1"/>
        <v>138104</v>
      </c>
    </row>
    <row r="23" spans="1:9">
      <c r="A23" s="64">
        <f t="shared" si="2"/>
        <v>8</v>
      </c>
      <c r="B23" s="65" t="s">
        <v>82</v>
      </c>
      <c r="C23" s="125">
        <f>+'G-7.6 page 3-NM'!C23</f>
        <v>74646716</v>
      </c>
      <c r="D23" s="125">
        <f>'G-7.6 page 1'!D22</f>
        <v>-154014</v>
      </c>
      <c r="E23" s="125">
        <f t="shared" si="0"/>
        <v>74492702</v>
      </c>
      <c r="F23" s="138">
        <f>'G-7.6 page 1'!F22</f>
        <v>2392423</v>
      </c>
      <c r="G23" s="138">
        <f t="shared" si="1"/>
        <v>76885125</v>
      </c>
    </row>
    <row r="24" spans="1:9">
      <c r="A24" s="64">
        <f t="shared" si="2"/>
        <v>9</v>
      </c>
      <c r="B24" s="65" t="s">
        <v>30</v>
      </c>
      <c r="C24" s="125">
        <f>+'G-7.6 page 3-NM'!C24</f>
        <v>767267</v>
      </c>
      <c r="D24" s="125">
        <f>'G-7.6 page 1'!D24</f>
        <v>490255</v>
      </c>
      <c r="E24" s="125">
        <f t="shared" si="0"/>
        <v>1257522</v>
      </c>
      <c r="F24" s="138">
        <f>'G-7.6 page 1'!F24</f>
        <v>0</v>
      </c>
      <c r="G24" s="138">
        <f t="shared" si="1"/>
        <v>1257522</v>
      </c>
    </row>
    <row r="25" spans="1:9">
      <c r="A25" s="64"/>
      <c r="B25" s="7"/>
      <c r="C25" s="125"/>
      <c r="D25" s="126"/>
      <c r="E25" s="126"/>
      <c r="F25" s="13"/>
      <c r="G25" s="169"/>
    </row>
    <row r="26" spans="1:9">
      <c r="A26" s="64"/>
      <c r="B26" s="65" t="s">
        <v>31</v>
      </c>
      <c r="C26" s="125"/>
      <c r="D26" s="126"/>
      <c r="E26" s="126"/>
      <c r="F26" s="13"/>
      <c r="G26" s="169"/>
    </row>
    <row r="27" spans="1:9">
      <c r="A27" s="64">
        <f>A24+1</f>
        <v>10</v>
      </c>
      <c r="B27" s="65" t="s">
        <v>32</v>
      </c>
      <c r="C27" s="125">
        <f>+'G-7.6 page 3-NM'!C27</f>
        <v>73404646</v>
      </c>
      <c r="D27" s="125">
        <f>'G-7.6 page 1'!D27</f>
        <v>-4258370</v>
      </c>
      <c r="E27" s="125">
        <f t="shared" ref="E27:E35" si="3">SUM(C27:D27)</f>
        <v>69146276</v>
      </c>
      <c r="F27" s="138">
        <f>'G-7.6 page 1'!F27</f>
        <v>2193188</v>
      </c>
      <c r="G27" s="138">
        <f t="shared" ref="G27:G28" si="4">F27+E27</f>
        <v>71339464</v>
      </c>
    </row>
    <row r="28" spans="1:9" s="66" customFormat="1" ht="13.85">
      <c r="A28" s="64">
        <f>+A27+1</f>
        <v>11</v>
      </c>
      <c r="B28" s="43" t="s">
        <v>101</v>
      </c>
      <c r="C28" s="125">
        <f>+'G-7.6 page 3-NM'!C28</f>
        <v>87529</v>
      </c>
      <c r="D28" s="125">
        <f>'G-7.6 page 1'!D28</f>
        <v>-87529</v>
      </c>
      <c r="E28" s="125">
        <f t="shared" si="3"/>
        <v>0</v>
      </c>
      <c r="F28" s="138">
        <v>0</v>
      </c>
      <c r="G28" s="138">
        <f t="shared" si="4"/>
        <v>0</v>
      </c>
      <c r="H28" s="55"/>
    </row>
    <row r="29" spans="1:9" s="66" customFormat="1" ht="13.85">
      <c r="A29" s="64">
        <f>+A28+1</f>
        <v>12</v>
      </c>
      <c r="B29" s="49" t="s">
        <v>47</v>
      </c>
      <c r="C29" s="125">
        <f>+'G-7.6 page 3-NM'!C29</f>
        <v>5109052</v>
      </c>
      <c r="D29" s="125">
        <f>'G-7.6 page 1'!D29</f>
        <v>1701306</v>
      </c>
      <c r="E29" s="125">
        <f t="shared" si="3"/>
        <v>6810358</v>
      </c>
      <c r="F29" s="138">
        <v>0</v>
      </c>
      <c r="G29" s="138">
        <f t="shared" ref="G29:G35" si="5">F29+E29</f>
        <v>6810358</v>
      </c>
      <c r="H29" s="59"/>
      <c r="I29" s="100"/>
    </row>
    <row r="30" spans="1:9" s="66" customFormat="1" ht="13.85">
      <c r="A30" s="64">
        <f t="shared" ref="A30:A31" si="6">+A29+1</f>
        <v>13</v>
      </c>
      <c r="B30" s="49" t="s">
        <v>117</v>
      </c>
      <c r="C30" s="125">
        <f>+'G-7.6 page 3-NM'!C30</f>
        <v>7140628</v>
      </c>
      <c r="D30" s="125">
        <f>'G-7.6 page 1'!D30</f>
        <v>-1335628</v>
      </c>
      <c r="E30" s="125">
        <f t="shared" si="3"/>
        <v>5805000</v>
      </c>
      <c r="F30" s="138">
        <v>0</v>
      </c>
      <c r="G30" s="138">
        <f t="shared" ref="G30" si="7">F30+E30</f>
        <v>5805000</v>
      </c>
      <c r="H30" s="59"/>
      <c r="I30" s="100"/>
    </row>
    <row r="31" spans="1:9" s="66" customFormat="1" ht="13.85">
      <c r="A31" s="64">
        <f t="shared" si="6"/>
        <v>14</v>
      </c>
      <c r="B31" s="44" t="s">
        <v>50</v>
      </c>
      <c r="C31" s="125">
        <f>+'G-7.6 page 3-NM'!C31</f>
        <v>2131161</v>
      </c>
      <c r="D31" s="125">
        <f>'G-7.6 page 1'!D31</f>
        <v>-2131161</v>
      </c>
      <c r="E31" s="125">
        <f t="shared" si="3"/>
        <v>0</v>
      </c>
      <c r="F31" s="138">
        <v>0</v>
      </c>
      <c r="G31" s="138">
        <f t="shared" si="5"/>
        <v>0</v>
      </c>
      <c r="H31" s="59"/>
      <c r="I31" s="100"/>
    </row>
    <row r="32" spans="1:9" s="66" customFormat="1" ht="13.85">
      <c r="A32" s="64">
        <f t="shared" ref="A32" si="8">+A31+1</f>
        <v>15</v>
      </c>
      <c r="B32" s="44" t="s">
        <v>53</v>
      </c>
      <c r="C32" s="125">
        <f>+'G-7.6 page 3-NM'!C32</f>
        <v>29021659</v>
      </c>
      <c r="D32" s="125">
        <f>'G-7.6 page 1'!D32</f>
        <v>6955281</v>
      </c>
      <c r="E32" s="125">
        <f t="shared" si="3"/>
        <v>35976940</v>
      </c>
      <c r="F32" s="138">
        <v>0</v>
      </c>
      <c r="G32" s="138">
        <f t="shared" si="5"/>
        <v>35976940</v>
      </c>
      <c r="H32" s="59"/>
      <c r="I32" s="100"/>
    </row>
    <row r="33" spans="1:9" s="66" customFormat="1" ht="13.85">
      <c r="A33" s="64">
        <f>A32+1</f>
        <v>16</v>
      </c>
      <c r="B33" s="44" t="s">
        <v>52</v>
      </c>
      <c r="C33" s="125">
        <f>+'G-7.6 page 3-NM'!C34</f>
        <v>9009288</v>
      </c>
      <c r="D33" s="125">
        <f>'G-7.6 page 1'!D33</f>
        <v>4794712</v>
      </c>
      <c r="E33" s="125">
        <f t="shared" si="3"/>
        <v>13804000</v>
      </c>
      <c r="F33" s="138">
        <v>0</v>
      </c>
      <c r="G33" s="138">
        <f t="shared" si="5"/>
        <v>13804000</v>
      </c>
      <c r="H33" s="101"/>
      <c r="I33" s="100"/>
    </row>
    <row r="34" spans="1:9" s="66" customFormat="1" ht="13.85">
      <c r="A34" s="64">
        <f t="shared" ref="A34:A36" si="9">A33+1</f>
        <v>17</v>
      </c>
      <c r="B34" s="48" t="s">
        <v>51</v>
      </c>
      <c r="C34" s="125">
        <f>+'G-7.6 page 3-NM'!C35</f>
        <v>4492675</v>
      </c>
      <c r="D34" s="125">
        <f>'G-7.6 page 1'!D34</f>
        <v>1325</v>
      </c>
      <c r="E34" s="125">
        <f t="shared" si="3"/>
        <v>4494000</v>
      </c>
      <c r="F34" s="138">
        <v>0</v>
      </c>
      <c r="G34" s="138">
        <f t="shared" si="5"/>
        <v>4494000</v>
      </c>
      <c r="H34" s="103"/>
      <c r="I34" s="100"/>
    </row>
    <row r="35" spans="1:9" s="66" customFormat="1" ht="13.85">
      <c r="A35" s="64">
        <f t="shared" si="9"/>
        <v>18</v>
      </c>
      <c r="B35" s="45" t="s">
        <v>56</v>
      </c>
      <c r="C35" s="125">
        <f>+'G-7.6 page 3-NM'!C36</f>
        <v>-767267</v>
      </c>
      <c r="D35" s="125">
        <f>'G-7.6 page 1'!D35</f>
        <v>-490255</v>
      </c>
      <c r="E35" s="125">
        <f t="shared" si="3"/>
        <v>-1257522</v>
      </c>
      <c r="F35" s="138">
        <f>-F24</f>
        <v>0</v>
      </c>
      <c r="G35" s="138">
        <f t="shared" si="5"/>
        <v>-1257522</v>
      </c>
      <c r="H35" s="54"/>
    </row>
    <row r="36" spans="1:9">
      <c r="A36" s="64">
        <f t="shared" si="9"/>
        <v>19</v>
      </c>
      <c r="B36" s="65" t="s">
        <v>33</v>
      </c>
      <c r="C36" s="141">
        <f>C14-SUM(C17:C35)</f>
        <v>65276280</v>
      </c>
      <c r="D36" s="141">
        <f>D14-SUM(D17:D35)</f>
        <v>-9013378</v>
      </c>
      <c r="E36" s="141">
        <f>E14-SUM(E17:E35)</f>
        <v>56262902</v>
      </c>
      <c r="F36" s="139">
        <f>F14-SUM(F17:F35)</f>
        <v>49081665</v>
      </c>
      <c r="G36" s="139">
        <f>G14-SUM(G17:G35)</f>
        <v>105344567</v>
      </c>
    </row>
    <row r="37" spans="1:9">
      <c r="A37" s="64"/>
      <c r="B37" s="7"/>
      <c r="C37" s="126"/>
      <c r="D37" s="126"/>
      <c r="E37" s="126"/>
      <c r="F37" s="13"/>
      <c r="G37" s="169"/>
    </row>
    <row r="38" spans="1:9">
      <c r="A38" s="64"/>
      <c r="B38" s="65" t="s">
        <v>34</v>
      </c>
      <c r="C38" s="126"/>
      <c r="D38" s="126"/>
      <c r="E38" s="126"/>
      <c r="F38" s="13"/>
      <c r="G38" s="169"/>
    </row>
    <row r="39" spans="1:9">
      <c r="A39" s="68">
        <f>+A36+1</f>
        <v>20</v>
      </c>
      <c r="B39" s="147" t="s">
        <v>78</v>
      </c>
      <c r="C39" s="125">
        <f>+'G-7.6 page 1'!C39</f>
        <v>1308688</v>
      </c>
      <c r="D39" s="122">
        <f>'G-7.6 page 1'!D39</f>
        <v>4046466</v>
      </c>
      <c r="E39" s="125">
        <f t="shared" ref="E39:E54" si="10">SUM(C39:D39)</f>
        <v>5355154</v>
      </c>
      <c r="F39" s="126">
        <v>0</v>
      </c>
      <c r="G39" s="125">
        <f t="shared" ref="G39:G54" si="11">F39+E39</f>
        <v>5355154</v>
      </c>
      <c r="I39" s="71"/>
    </row>
    <row r="40" spans="1:9" s="66" customFormat="1" ht="13.85">
      <c r="A40" s="64">
        <f t="shared" ref="A40:A45" si="12">+A39+1</f>
        <v>21</v>
      </c>
      <c r="B40" s="67" t="s">
        <v>79</v>
      </c>
      <c r="C40" s="125">
        <f>+'G-7.6 page 1'!C40</f>
        <v>-977010</v>
      </c>
      <c r="D40" s="125">
        <f>'G-7.6 page 1'!D40</f>
        <v>0</v>
      </c>
      <c r="E40" s="125">
        <f t="shared" si="10"/>
        <v>-977010</v>
      </c>
      <c r="F40" s="138">
        <v>0</v>
      </c>
      <c r="G40" s="138">
        <f t="shared" si="11"/>
        <v>-977010</v>
      </c>
      <c r="H40" s="55"/>
      <c r="I40" s="71"/>
    </row>
    <row r="41" spans="1:9" s="66" customFormat="1" ht="13.85">
      <c r="A41" s="68">
        <f t="shared" si="12"/>
        <v>22</v>
      </c>
      <c r="B41" s="66" t="s">
        <v>91</v>
      </c>
      <c r="C41" s="125">
        <f>+'G-7.6 page 1'!C41</f>
        <v>12327255</v>
      </c>
      <c r="D41" s="125">
        <f>'G-7.6 page 1'!D41</f>
        <v>-9710870</v>
      </c>
      <c r="E41" s="125">
        <f t="shared" si="10"/>
        <v>2616385</v>
      </c>
      <c r="F41" s="138">
        <v>0</v>
      </c>
      <c r="G41" s="138">
        <f t="shared" si="11"/>
        <v>2616385</v>
      </c>
      <c r="H41" s="54"/>
      <c r="I41" s="71"/>
    </row>
    <row r="42" spans="1:9" s="66" customFormat="1" ht="13.85">
      <c r="A42" s="64">
        <f t="shared" si="12"/>
        <v>23</v>
      </c>
      <c r="B42" s="45" t="s">
        <v>45</v>
      </c>
      <c r="C42" s="125">
        <f>+'G-7.6 page 1'!C42</f>
        <v>1450876</v>
      </c>
      <c r="D42" s="125">
        <f>'G-7.6 page 1'!D42</f>
        <v>-1450876</v>
      </c>
      <c r="E42" s="125">
        <f t="shared" si="10"/>
        <v>0</v>
      </c>
      <c r="F42" s="138">
        <v>0</v>
      </c>
      <c r="G42" s="138">
        <f t="shared" si="11"/>
        <v>0</v>
      </c>
      <c r="H42" s="58"/>
      <c r="I42" s="71"/>
    </row>
    <row r="43" spans="1:9" s="66" customFormat="1" ht="13.85">
      <c r="A43" s="68">
        <f t="shared" si="12"/>
        <v>24</v>
      </c>
      <c r="B43" s="65" t="s">
        <v>96</v>
      </c>
      <c r="C43" s="125">
        <f>+'G-7.6 page 1'!C43</f>
        <v>3732366</v>
      </c>
      <c r="D43" s="125">
        <f>'G-7.6 page 1'!D43</f>
        <v>0</v>
      </c>
      <c r="E43" s="125">
        <f t="shared" si="10"/>
        <v>3732366</v>
      </c>
      <c r="F43" s="138">
        <v>0</v>
      </c>
      <c r="G43" s="138">
        <f t="shared" si="11"/>
        <v>3732366</v>
      </c>
      <c r="H43" s="55"/>
      <c r="I43" s="71"/>
    </row>
    <row r="44" spans="1:9" s="66" customFormat="1" ht="13.85">
      <c r="A44" s="64">
        <f t="shared" si="12"/>
        <v>25</v>
      </c>
      <c r="B44" s="49" t="s">
        <v>83</v>
      </c>
      <c r="C44" s="125">
        <f>+'G-7.6 page 1'!C44</f>
        <v>-81501</v>
      </c>
      <c r="D44" s="125">
        <f>'G-7.6 page 1'!D44</f>
        <v>81501</v>
      </c>
      <c r="E44" s="125">
        <f t="shared" si="10"/>
        <v>0</v>
      </c>
      <c r="F44" s="138">
        <v>0</v>
      </c>
      <c r="G44" s="138">
        <f t="shared" si="11"/>
        <v>0</v>
      </c>
      <c r="H44" s="58"/>
      <c r="I44" s="71"/>
    </row>
    <row r="45" spans="1:9" s="66" customFormat="1" ht="13.85">
      <c r="A45" s="64">
        <f t="shared" si="12"/>
        <v>26</v>
      </c>
      <c r="B45" s="49" t="s">
        <v>92</v>
      </c>
      <c r="C45" s="125">
        <f>+'G-7.6 page 1'!C45</f>
        <v>-2604685</v>
      </c>
      <c r="D45" s="125">
        <f>'G-7.6 page 1'!D45</f>
        <v>2604685</v>
      </c>
      <c r="E45" s="125">
        <f t="shared" si="10"/>
        <v>0</v>
      </c>
      <c r="F45" s="138">
        <v>0</v>
      </c>
      <c r="G45" s="138">
        <f t="shared" si="11"/>
        <v>0</v>
      </c>
      <c r="H45" s="50"/>
      <c r="I45" s="71"/>
    </row>
    <row r="46" spans="1:9" s="66" customFormat="1" ht="13.85">
      <c r="A46" s="68">
        <f t="shared" ref="A46:A54" si="13">+A45+1</f>
        <v>27</v>
      </c>
      <c r="B46" s="49" t="s">
        <v>93</v>
      </c>
      <c r="C46" s="125">
        <f>+'G-7.6 page 1'!C46</f>
        <v>-27080407</v>
      </c>
      <c r="D46" s="125">
        <f>'G-7.6 page 1'!D46</f>
        <v>27080407</v>
      </c>
      <c r="E46" s="125">
        <f t="shared" si="10"/>
        <v>0</v>
      </c>
      <c r="F46" s="138">
        <v>0</v>
      </c>
      <c r="G46" s="138">
        <f t="shared" si="11"/>
        <v>0</v>
      </c>
      <c r="H46" s="106"/>
      <c r="I46" s="71"/>
    </row>
    <row r="47" spans="1:9" s="66" customFormat="1" ht="13.85">
      <c r="A47" s="64">
        <f t="shared" si="13"/>
        <v>28</v>
      </c>
      <c r="B47" s="49" t="s">
        <v>46</v>
      </c>
      <c r="C47" s="125">
        <f>+'G-7.6 page 1'!C47</f>
        <v>-4369033</v>
      </c>
      <c r="D47" s="125">
        <f>'G-7.6 page 1'!D47</f>
        <v>4369033</v>
      </c>
      <c r="E47" s="125">
        <f t="shared" si="10"/>
        <v>0</v>
      </c>
      <c r="F47" s="138">
        <v>0</v>
      </c>
      <c r="G47" s="138">
        <f t="shared" si="11"/>
        <v>0</v>
      </c>
      <c r="H47" s="105"/>
      <c r="I47" s="71"/>
    </row>
    <row r="48" spans="1:9" s="66" customFormat="1" ht="13.85">
      <c r="A48" s="68">
        <f t="shared" si="13"/>
        <v>29</v>
      </c>
      <c r="B48" s="46" t="s">
        <v>108</v>
      </c>
      <c r="C48" s="125">
        <f>+'G-7.6 page 1'!C48</f>
        <v>50270</v>
      </c>
      <c r="D48" s="125">
        <f>'G-7.6 page 1'!D48</f>
        <v>0</v>
      </c>
      <c r="E48" s="125">
        <f t="shared" si="10"/>
        <v>50270</v>
      </c>
      <c r="F48" s="138">
        <v>0</v>
      </c>
      <c r="G48" s="138">
        <f t="shared" si="11"/>
        <v>50270</v>
      </c>
      <c r="H48" s="105"/>
      <c r="I48" s="71"/>
    </row>
    <row r="49" spans="1:9" s="66" customFormat="1" ht="13.85">
      <c r="A49" s="68"/>
      <c r="B49" s="46" t="s">
        <v>137</v>
      </c>
      <c r="C49" s="125">
        <v>171603</v>
      </c>
      <c r="D49" s="125">
        <v>0</v>
      </c>
      <c r="E49" s="125">
        <f t="shared" si="10"/>
        <v>171603</v>
      </c>
      <c r="F49" s="138">
        <v>0</v>
      </c>
      <c r="G49" s="138">
        <f t="shared" si="11"/>
        <v>171603</v>
      </c>
      <c r="H49" s="105"/>
      <c r="I49" s="71"/>
    </row>
    <row r="50" spans="1:9" s="66" customFormat="1" ht="13.85">
      <c r="A50" s="64">
        <f>+A48+1</f>
        <v>30</v>
      </c>
      <c r="B50" s="40" t="s">
        <v>48</v>
      </c>
      <c r="C50" s="125">
        <f>+'G-7.6 page 1'!C49</f>
        <v>9773153</v>
      </c>
      <c r="D50" s="125">
        <f>'G-7.6 page 1'!D49</f>
        <v>-9773153</v>
      </c>
      <c r="E50" s="125">
        <f t="shared" si="10"/>
        <v>0</v>
      </c>
      <c r="F50" s="138">
        <v>0</v>
      </c>
      <c r="G50" s="138">
        <f t="shared" si="11"/>
        <v>0</v>
      </c>
      <c r="H50" s="105"/>
      <c r="I50" s="71"/>
    </row>
    <row r="51" spans="1:9" s="66" customFormat="1" ht="13.85">
      <c r="A51" s="68">
        <f t="shared" si="13"/>
        <v>31</v>
      </c>
      <c r="B51" s="48" t="s">
        <v>49</v>
      </c>
      <c r="C51" s="125">
        <f>+'G-7.6 page 1'!C50</f>
        <v>3876154</v>
      </c>
      <c r="D51" s="125">
        <f>'G-7.6 page 1'!D50</f>
        <v>0</v>
      </c>
      <c r="E51" s="125">
        <f t="shared" si="10"/>
        <v>3876154</v>
      </c>
      <c r="F51" s="138">
        <v>0</v>
      </c>
      <c r="G51" s="138">
        <f t="shared" si="11"/>
        <v>3876154</v>
      </c>
      <c r="H51" s="101"/>
      <c r="I51" s="71"/>
    </row>
    <row r="52" spans="1:9" s="66" customFormat="1" ht="13.85">
      <c r="A52" s="64">
        <f t="shared" si="13"/>
        <v>32</v>
      </c>
      <c r="B52" s="65" t="s">
        <v>54</v>
      </c>
      <c r="C52" s="125">
        <f>+'G-7.6 page 1'!C51</f>
        <v>-394441</v>
      </c>
      <c r="D52" s="125">
        <f>'G-7.6 page 1'!D51</f>
        <v>394441</v>
      </c>
      <c r="E52" s="125">
        <f t="shared" si="10"/>
        <v>0</v>
      </c>
      <c r="F52" s="138">
        <v>0</v>
      </c>
      <c r="G52" s="138">
        <f t="shared" si="11"/>
        <v>0</v>
      </c>
      <c r="H52" s="101"/>
      <c r="I52" s="71"/>
    </row>
    <row r="53" spans="1:9" s="66" customFormat="1" ht="13.85">
      <c r="A53" s="64">
        <f t="shared" si="13"/>
        <v>33</v>
      </c>
      <c r="B53" s="46" t="s">
        <v>55</v>
      </c>
      <c r="C53" s="125">
        <f>+'G-7.6 page 1'!C52</f>
        <v>2283589</v>
      </c>
      <c r="D53" s="125">
        <f>'G-7.6 page 1'!D52</f>
        <v>0</v>
      </c>
      <c r="E53" s="125">
        <f t="shared" si="10"/>
        <v>2283589</v>
      </c>
      <c r="F53" s="138">
        <v>0</v>
      </c>
      <c r="G53" s="138">
        <f t="shared" si="11"/>
        <v>2283589</v>
      </c>
      <c r="H53" s="63"/>
      <c r="I53" s="71"/>
    </row>
    <row r="54" spans="1:9" s="66" customFormat="1" ht="13.85">
      <c r="A54" s="64">
        <f t="shared" si="13"/>
        <v>34</v>
      </c>
      <c r="B54" s="46" t="s">
        <v>84</v>
      </c>
      <c r="C54" s="125">
        <f>+'G-7.6 page 1'!C53</f>
        <v>2765</v>
      </c>
      <c r="D54" s="125">
        <f>'G-7.6 page 1'!D53</f>
        <v>0</v>
      </c>
      <c r="E54" s="125">
        <f t="shared" si="10"/>
        <v>2765</v>
      </c>
      <c r="F54" s="138">
        <v>0</v>
      </c>
      <c r="G54" s="138">
        <f t="shared" si="11"/>
        <v>2765</v>
      </c>
      <c r="H54" s="54"/>
      <c r="I54" s="71"/>
    </row>
    <row r="55" spans="1:9">
      <c r="A55" s="87">
        <f>+A54+1</f>
        <v>35</v>
      </c>
      <c r="B55" s="65" t="s">
        <v>71</v>
      </c>
      <c r="C55" s="141">
        <f>SUM(C36:C54)</f>
        <v>64745922</v>
      </c>
      <c r="D55" s="141">
        <f>SUM(D36:D54)</f>
        <v>8628256</v>
      </c>
      <c r="E55" s="139">
        <f>SUM(E36:E54)</f>
        <v>73374178</v>
      </c>
      <c r="F55" s="139">
        <f>SUM(F36:F54)</f>
        <v>49081665</v>
      </c>
      <c r="G55" s="139">
        <f>SUM(G36:G54)</f>
        <v>122455843</v>
      </c>
    </row>
    <row r="56" spans="1:9">
      <c r="A56" s="64"/>
      <c r="B56" s="7"/>
      <c r="C56" s="123"/>
      <c r="D56" s="123"/>
      <c r="E56" s="173"/>
      <c r="F56" s="173"/>
      <c r="G56" s="174"/>
    </row>
    <row r="57" spans="1:9">
      <c r="A57" s="64">
        <f>+A55+1</f>
        <v>36</v>
      </c>
      <c r="B57" s="65" t="s">
        <v>88</v>
      </c>
      <c r="C57" s="123"/>
      <c r="D57" s="123"/>
      <c r="E57" s="173"/>
      <c r="F57" s="173"/>
      <c r="G57" s="174"/>
    </row>
    <row r="58" spans="1:9">
      <c r="A58" s="64">
        <f>+A57+1</f>
        <v>37</v>
      </c>
      <c r="B58" s="86" t="s">
        <v>87</v>
      </c>
      <c r="C58" s="125">
        <v>-59764349</v>
      </c>
      <c r="D58" s="125">
        <v>0</v>
      </c>
      <c r="E58" s="138">
        <f>SUM(C58:D58)</f>
        <v>-59764349</v>
      </c>
      <c r="F58" s="125">
        <v>0</v>
      </c>
      <c r="G58" s="138">
        <f t="shared" ref="G58" si="14">F58+E58</f>
        <v>-59764349</v>
      </c>
    </row>
    <row r="59" spans="1:9">
      <c r="A59" s="64">
        <f>+A58+1</f>
        <v>38</v>
      </c>
      <c r="B59" s="65" t="s">
        <v>86</v>
      </c>
      <c r="C59" s="141">
        <f>+C55+C58</f>
        <v>4981573</v>
      </c>
      <c r="D59" s="141">
        <f>+D55+D58</f>
        <v>8628256</v>
      </c>
      <c r="E59" s="139">
        <f>+E55+E58</f>
        <v>13609829</v>
      </c>
      <c r="F59" s="139">
        <f>+F55+F58</f>
        <v>49081665</v>
      </c>
      <c r="G59" s="139">
        <f>+G55+G58</f>
        <v>62691494</v>
      </c>
    </row>
    <row r="60" spans="1:9">
      <c r="A60" s="64"/>
      <c r="B60" s="65"/>
      <c r="C60" s="89"/>
      <c r="D60" s="89"/>
      <c r="E60" s="7"/>
      <c r="F60" s="7"/>
      <c r="G60" s="85"/>
    </row>
    <row r="61" spans="1:9">
      <c r="A61" s="64">
        <f>+A59+1</f>
        <v>39</v>
      </c>
      <c r="B61" s="65" t="s">
        <v>35</v>
      </c>
      <c r="C61" s="130">
        <v>4.9000000000000002E-2</v>
      </c>
      <c r="D61" s="130">
        <v>4.9000000000000002E-2</v>
      </c>
      <c r="E61" s="88">
        <f>+D61</f>
        <v>4.9000000000000002E-2</v>
      </c>
      <c r="F61" s="130">
        <v>4.9000000000000002E-2</v>
      </c>
      <c r="G61" s="88">
        <v>4.9000000000000002E-2</v>
      </c>
    </row>
    <row r="62" spans="1:9">
      <c r="A62" s="64">
        <f t="shared" ref="A62:A63" si="15">A61+1</f>
        <v>40</v>
      </c>
      <c r="B62" s="65" t="s">
        <v>144</v>
      </c>
      <c r="C62" s="117">
        <v>3.6788000000000001E-2</v>
      </c>
      <c r="D62" s="117">
        <v>2.9510000000000002E-2</v>
      </c>
      <c r="E62" s="94">
        <f>D62</f>
        <v>2.9510000000000002E-2</v>
      </c>
      <c r="F62" s="94">
        <f>+E62</f>
        <v>2.9510000000000002E-2</v>
      </c>
      <c r="G62" s="94">
        <f>+F62</f>
        <v>2.9510000000000002E-2</v>
      </c>
    </row>
    <row r="63" spans="1:9">
      <c r="A63" s="64">
        <f t="shared" si="15"/>
        <v>41</v>
      </c>
      <c r="B63" s="65" t="s">
        <v>109</v>
      </c>
      <c r="C63" s="16">
        <f>C59*C61*C62</f>
        <v>8979.8432686760007</v>
      </c>
      <c r="D63" s="16">
        <f>E63-C63</f>
        <v>10699.833367034002</v>
      </c>
      <c r="E63" s="17">
        <f>E59*E61*E62</f>
        <v>19679.676635710002</v>
      </c>
      <c r="F63" s="17">
        <f>F59*F61*F62</f>
        <v>70971.59677335</v>
      </c>
      <c r="G63" s="17">
        <f>G59*G61*G62</f>
        <v>90651.273409060013</v>
      </c>
    </row>
    <row r="64" spans="1:9">
      <c r="A64" s="64"/>
      <c r="B64" s="7"/>
      <c r="C64" s="76"/>
      <c r="D64" s="76"/>
      <c r="E64" s="53"/>
      <c r="F64" s="53"/>
      <c r="G64" s="85"/>
      <c r="I64" s="132"/>
    </row>
    <row r="65" spans="1:9">
      <c r="A65" s="64">
        <f>A63+1</f>
        <v>42</v>
      </c>
      <c r="B65" s="65" t="s">
        <v>37</v>
      </c>
      <c r="C65" s="145"/>
      <c r="D65" s="145"/>
      <c r="E65" s="140"/>
      <c r="F65" s="140"/>
      <c r="G65" s="140"/>
      <c r="I65" s="132"/>
    </row>
    <row r="66" spans="1:9">
      <c r="A66" s="64">
        <f>A65+1</f>
        <v>43</v>
      </c>
      <c r="B66" s="83" t="s">
        <v>118</v>
      </c>
      <c r="C66" s="145">
        <v>492328</v>
      </c>
      <c r="D66" s="145">
        <v>39106</v>
      </c>
      <c r="E66" s="138">
        <f>C66+D66</f>
        <v>531434</v>
      </c>
      <c r="F66" s="138">
        <v>-10401</v>
      </c>
      <c r="G66" s="138">
        <f t="shared" ref="G66" si="16">F66+E66</f>
        <v>521033</v>
      </c>
      <c r="I66" s="132"/>
    </row>
    <row r="67" spans="1:9">
      <c r="A67" s="64">
        <f>A66+1</f>
        <v>44</v>
      </c>
      <c r="B67" s="83" t="s">
        <v>110</v>
      </c>
      <c r="C67" s="141">
        <f>+C63-C66</f>
        <v>-483348.15673132398</v>
      </c>
      <c r="D67" s="141">
        <f>+D63-D66</f>
        <v>-28406.166632966</v>
      </c>
      <c r="E67" s="139">
        <f>+E63-E66</f>
        <v>-511754.32336429</v>
      </c>
      <c r="F67" s="139">
        <f>+F63-F66</f>
        <v>81372.59677335</v>
      </c>
      <c r="G67" s="139">
        <f>+G63-G66</f>
        <v>-430381.72659093997</v>
      </c>
      <c r="I67" s="132"/>
    </row>
    <row r="68" spans="1:9">
      <c r="A68" s="64"/>
      <c r="B68" s="83"/>
      <c r="C68" s="145"/>
      <c r="D68" s="145"/>
      <c r="E68" s="140"/>
      <c r="F68" s="140"/>
      <c r="G68" s="140"/>
      <c r="I68" s="132"/>
    </row>
    <row r="69" spans="1:9">
      <c r="A69" s="64">
        <f>A67+1</f>
        <v>45</v>
      </c>
      <c r="B69" s="65" t="s">
        <v>72</v>
      </c>
      <c r="C69" s="126"/>
      <c r="D69" s="126"/>
      <c r="E69" s="13"/>
      <c r="F69" s="13"/>
      <c r="G69" s="169"/>
      <c r="I69" s="132"/>
    </row>
    <row r="70" spans="1:9" s="90" customFormat="1">
      <c r="A70" s="68">
        <f>A69+1</f>
        <v>46</v>
      </c>
      <c r="B70" s="83" t="s">
        <v>69</v>
      </c>
      <c r="C70" s="125">
        <v>276478</v>
      </c>
      <c r="D70" s="125">
        <v>249</v>
      </c>
      <c r="E70" s="138">
        <f t="shared" ref="E70:E71" si="17">SUM(C70:D70)</f>
        <v>276727</v>
      </c>
      <c r="F70" s="125">
        <f>-(F64*F61*F62)</f>
        <v>0</v>
      </c>
      <c r="G70" s="125">
        <f t="shared" ref="G70:G71" si="18">F70+E70</f>
        <v>276727</v>
      </c>
      <c r="I70" s="133"/>
    </row>
    <row r="71" spans="1:9" s="90" customFormat="1">
      <c r="A71" s="68">
        <f>A70+1</f>
        <v>47</v>
      </c>
      <c r="B71" s="83" t="s">
        <v>118</v>
      </c>
      <c r="C71" s="125">
        <v>0</v>
      </c>
      <c r="D71" s="125">
        <v>0</v>
      </c>
      <c r="E71" s="138">
        <f t="shared" si="17"/>
        <v>0</v>
      </c>
      <c r="F71" s="125">
        <v>0</v>
      </c>
      <c r="G71" s="138">
        <f t="shared" si="18"/>
        <v>0</v>
      </c>
    </row>
    <row r="72" spans="1:9" s="90" customFormat="1">
      <c r="A72" s="68">
        <f>A71+1</f>
        <v>48</v>
      </c>
      <c r="B72" s="83" t="s">
        <v>111</v>
      </c>
      <c r="C72" s="141">
        <f>SUM(C70:C71)</f>
        <v>276478</v>
      </c>
      <c r="D72" s="141">
        <f>SUM(D70:D71)</f>
        <v>249</v>
      </c>
      <c r="E72" s="141">
        <f>SUM(E70:E71)</f>
        <v>276727</v>
      </c>
      <c r="F72" s="141">
        <f>SUM(F70:F71)</f>
        <v>0</v>
      </c>
      <c r="G72" s="141">
        <f>SUM(G70:G71)</f>
        <v>276727</v>
      </c>
    </row>
    <row r="73" spans="1:9">
      <c r="A73" s="64"/>
      <c r="B73" s="7"/>
      <c r="C73" s="89"/>
      <c r="D73" s="89"/>
      <c r="E73" s="7"/>
      <c r="F73" s="65"/>
      <c r="G73" s="85"/>
    </row>
    <row r="74" spans="1:9" ht="16.149999999999999" thickBot="1">
      <c r="A74" s="64">
        <f>A72+1</f>
        <v>49</v>
      </c>
      <c r="B74" s="65" t="s">
        <v>141</v>
      </c>
      <c r="C74" s="161">
        <f>C67+C72</f>
        <v>-206870.15673132398</v>
      </c>
      <c r="D74" s="161">
        <f>D67+D72</f>
        <v>-28157.166632966</v>
      </c>
      <c r="E74" s="162">
        <f>E67+E72</f>
        <v>-235027.32336429</v>
      </c>
      <c r="F74" s="162">
        <f>F67+F72</f>
        <v>81372.59677335</v>
      </c>
      <c r="G74" s="162">
        <f>G67+G72</f>
        <v>-153654.72659093997</v>
      </c>
    </row>
    <row r="75" spans="1:9" ht="16.149999999999999" thickTop="1">
      <c r="A75" s="64"/>
      <c r="B75" s="7"/>
      <c r="C75" s="119"/>
      <c r="D75" s="89"/>
      <c r="E75" s="7"/>
      <c r="F75" s="7"/>
      <c r="G75" s="85"/>
    </row>
    <row r="76" spans="1:9">
      <c r="A76" s="64"/>
      <c r="B76" s="65" t="s">
        <v>99</v>
      </c>
      <c r="C76" s="122"/>
      <c r="D76" s="122"/>
      <c r="E76" s="138"/>
      <c r="F76" s="13"/>
      <c r="G76" s="169"/>
    </row>
    <row r="77" spans="1:9">
      <c r="A77" s="64"/>
      <c r="B77" s="7"/>
      <c r="C77" s="122"/>
      <c r="D77" s="122"/>
      <c r="E77" s="7"/>
      <c r="F77" s="7"/>
      <c r="G77" s="85"/>
    </row>
    <row r="78" spans="1:9">
      <c r="A78" s="64"/>
      <c r="B78" s="66" t="s">
        <v>148</v>
      </c>
      <c r="C78" s="122"/>
      <c r="D78" s="122"/>
      <c r="E78" s="7"/>
      <c r="F78" s="7"/>
      <c r="G78" s="85"/>
    </row>
    <row r="79" spans="1:9">
      <c r="A79" s="64"/>
      <c r="B79" s="7"/>
      <c r="C79" s="131"/>
      <c r="D79" s="122"/>
      <c r="E79" s="7"/>
      <c r="F79" s="7"/>
      <c r="G79" s="85"/>
    </row>
    <row r="80" spans="1:9">
      <c r="A80" s="64"/>
      <c r="B80" s="7"/>
      <c r="C80" s="122"/>
      <c r="D80" s="122"/>
      <c r="E80" s="91"/>
      <c r="F80" s="91"/>
      <c r="G80" s="91"/>
      <c r="H80" s="91"/>
    </row>
    <row r="81" spans="1:8">
      <c r="A81" s="64"/>
      <c r="B81" s="7"/>
      <c r="C81" s="122"/>
      <c r="D81" s="122"/>
      <c r="E81" s="91"/>
      <c r="F81" s="91"/>
      <c r="G81" s="91"/>
      <c r="H81" s="91"/>
    </row>
    <row r="82" spans="1:8">
      <c r="A82" s="64"/>
      <c r="B82" s="7"/>
      <c r="C82" s="122"/>
      <c r="D82" s="122"/>
      <c r="E82" s="7"/>
      <c r="F82" s="7"/>
      <c r="G82" s="85"/>
    </row>
    <row r="83" spans="1:8">
      <c r="A83" s="64"/>
      <c r="B83" s="7"/>
      <c r="C83" s="122"/>
      <c r="D83" s="122"/>
      <c r="E83" s="7"/>
      <c r="F83" s="7"/>
      <c r="G83" s="85"/>
    </row>
    <row r="84" spans="1:8">
      <c r="A84" s="64"/>
      <c r="B84" s="7"/>
      <c r="C84" s="89"/>
      <c r="D84" s="89"/>
      <c r="E84" s="7"/>
      <c r="F84" s="7"/>
      <c r="G84" s="85"/>
    </row>
    <row r="85" spans="1:8">
      <c r="A85" s="64"/>
      <c r="B85" s="7"/>
      <c r="C85" s="89"/>
      <c r="D85" s="89"/>
      <c r="E85" s="7"/>
      <c r="F85" s="7"/>
      <c r="G85" s="85"/>
    </row>
    <row r="86" spans="1:8">
      <c r="A86" s="64"/>
      <c r="B86" s="7"/>
      <c r="C86" s="89"/>
      <c r="D86" s="89"/>
      <c r="E86" s="7"/>
      <c r="F86" s="7"/>
      <c r="G86" s="85"/>
    </row>
    <row r="87" spans="1:8">
      <c r="A87" s="64"/>
      <c r="B87" s="7"/>
      <c r="C87" s="89"/>
      <c r="D87" s="89"/>
      <c r="E87" s="7"/>
      <c r="F87" s="7"/>
      <c r="G87" s="85"/>
    </row>
    <row r="88" spans="1:8">
      <c r="A88" s="64"/>
      <c r="B88" s="7"/>
      <c r="C88" s="89"/>
      <c r="D88" s="89"/>
      <c r="E88" s="7"/>
      <c r="F88" s="7"/>
      <c r="G88" s="85"/>
    </row>
    <row r="89" spans="1:8">
      <c r="A89" s="64"/>
      <c r="B89" s="7"/>
      <c r="C89" s="89"/>
      <c r="D89" s="89"/>
      <c r="E89" s="7"/>
      <c r="F89" s="7"/>
      <c r="G89" s="85"/>
    </row>
    <row r="90" spans="1:8">
      <c r="A90" s="64"/>
      <c r="B90" s="7"/>
      <c r="C90" s="89"/>
      <c r="D90" s="89"/>
      <c r="E90" s="7"/>
      <c r="F90" s="7"/>
      <c r="G90" s="7"/>
    </row>
    <row r="91" spans="1:8">
      <c r="A91" s="64"/>
      <c r="B91" s="7"/>
      <c r="C91" s="89"/>
      <c r="D91" s="89"/>
      <c r="E91" s="7"/>
      <c r="F91" s="7"/>
      <c r="G91" s="7"/>
    </row>
    <row r="92" spans="1:8">
      <c r="A92" s="64"/>
      <c r="B92" s="7"/>
      <c r="C92" s="89"/>
      <c r="D92" s="89"/>
      <c r="E92" s="7"/>
      <c r="F92" s="7"/>
      <c r="G92" s="7"/>
    </row>
    <row r="93" spans="1:8">
      <c r="A93" s="64"/>
      <c r="B93" s="7"/>
      <c r="C93" s="89"/>
      <c r="D93" s="89"/>
      <c r="E93" s="7"/>
      <c r="F93" s="7"/>
      <c r="G93" s="7"/>
    </row>
    <row r="94" spans="1:8">
      <c r="A94" s="64"/>
      <c r="B94" s="7"/>
      <c r="C94" s="89"/>
      <c r="D94" s="89"/>
      <c r="E94" s="7"/>
      <c r="F94" s="7"/>
      <c r="G94" s="7"/>
    </row>
    <row r="95" spans="1:8">
      <c r="A95" s="64"/>
      <c r="B95" s="7"/>
      <c r="C95" s="89"/>
      <c r="D95" s="89"/>
      <c r="E95" s="7"/>
      <c r="F95" s="7"/>
      <c r="G95" s="7"/>
    </row>
    <row r="96" spans="1:8">
      <c r="A96" s="64"/>
      <c r="B96" s="7"/>
      <c r="C96" s="89"/>
      <c r="D96" s="89"/>
      <c r="E96" s="7"/>
      <c r="F96" s="7"/>
      <c r="G96" s="7"/>
    </row>
    <row r="97" spans="1:7">
      <c r="A97" s="64"/>
      <c r="B97" s="7"/>
      <c r="C97" s="89"/>
      <c r="D97" s="89"/>
      <c r="E97" s="7"/>
      <c r="F97" s="7"/>
      <c r="G97" s="7"/>
    </row>
  </sheetData>
  <pageMargins left="1.25" right="0.45" top="0.75" bottom="0.52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3"/>
  <sheetViews>
    <sheetView topLeftCell="A62" zoomScaleNormal="100" workbookViewId="0">
      <selection activeCell="C83" sqref="C83"/>
    </sheetView>
  </sheetViews>
  <sheetFormatPr defaultColWidth="10.69921875" defaultRowHeight="13.85"/>
  <cols>
    <col min="1" max="1" width="10.69921875" style="98"/>
    <col min="2" max="2" width="55.59765625" style="98" customWidth="1"/>
    <col min="3" max="3" width="17.69921875" style="98" customWidth="1"/>
    <col min="4" max="4" width="15.69921875" style="98" customWidth="1"/>
    <col min="5" max="5" width="4.296875" style="98" customWidth="1"/>
    <col min="6" max="6" width="15.69921875" style="98" customWidth="1"/>
    <col min="7" max="7" width="15.69921875" style="142" customWidth="1"/>
    <col min="8" max="8" width="18.69921875" style="98" bestFit="1" customWidth="1"/>
    <col min="9" max="9" width="4.69921875" style="98" customWidth="1"/>
    <col min="10" max="10" width="12.69921875" style="98" bestFit="1" customWidth="1"/>
    <col min="11" max="16384" width="10.69921875" style="98"/>
  </cols>
  <sheetData>
    <row r="1" spans="1:8">
      <c r="A1" s="65" t="str">
        <f>'G-7.6 page 1'!A1</f>
        <v>EL PASO ELECTRIC COMPANY</v>
      </c>
      <c r="B1" s="97"/>
      <c r="C1" s="97"/>
      <c r="D1" s="80"/>
      <c r="E1" s="80"/>
      <c r="F1" s="80"/>
      <c r="G1" s="134"/>
      <c r="H1" s="80" t="s">
        <v>122</v>
      </c>
    </row>
    <row r="2" spans="1:8">
      <c r="A2" s="65" t="str">
        <f>'G-7.6 page 1'!A2</f>
        <v>2021 TEXAS RATE CASE FILING</v>
      </c>
      <c r="B2" s="97"/>
      <c r="C2" s="97"/>
      <c r="D2" s="80"/>
      <c r="E2" s="80"/>
      <c r="F2" s="80"/>
      <c r="G2" s="134"/>
      <c r="H2" s="80" t="s">
        <v>132</v>
      </c>
    </row>
    <row r="3" spans="1:8">
      <c r="A3" s="65" t="str">
        <f>'G-7.6 page 1'!A3</f>
        <v>SCHEDULE G-7.6:  ANALYSIS OF TEST YEAR FIT &amp; REQUESTED FIT - TAX METHOD 2</v>
      </c>
      <c r="B3" s="97"/>
      <c r="C3" s="97"/>
      <c r="D3" s="97"/>
      <c r="E3" s="97"/>
      <c r="F3" s="97"/>
      <c r="G3" s="91"/>
      <c r="H3" s="97"/>
    </row>
    <row r="4" spans="1:8">
      <c r="A4" s="65" t="str">
        <f>'G-7.6 page 1'!A4</f>
        <v>SPONSOR: SEAN M. IHORN</v>
      </c>
      <c r="B4" s="97"/>
      <c r="C4" s="97"/>
      <c r="D4" s="97"/>
      <c r="E4" s="97"/>
      <c r="F4" s="97"/>
      <c r="G4" s="91"/>
      <c r="H4" s="97"/>
    </row>
    <row r="5" spans="1:8">
      <c r="A5" s="65" t="str">
        <f>'G-7.6 page 1'!A5</f>
        <v>PREPARER:  TAMMY HENDERSON</v>
      </c>
      <c r="B5" s="97"/>
      <c r="C5" s="97"/>
      <c r="D5" s="97"/>
      <c r="E5" s="97"/>
      <c r="F5" s="97"/>
      <c r="G5" s="91"/>
      <c r="H5" s="97"/>
    </row>
    <row r="6" spans="1:8">
      <c r="A6" s="65" t="str">
        <f>'G-7.6 page 1'!A6</f>
        <v>FOR THE TEST YEAR ENDED DECEMBER 31, 2020</v>
      </c>
      <c r="B6" s="97"/>
      <c r="C6" s="97"/>
      <c r="D6" s="97"/>
      <c r="E6" s="97"/>
      <c r="F6" s="97"/>
      <c r="G6" s="91"/>
      <c r="H6" s="97"/>
    </row>
    <row r="8" spans="1:8">
      <c r="A8" s="83" t="s">
        <v>73</v>
      </c>
      <c r="B8" s="99"/>
      <c r="C8" s="97"/>
      <c r="D8" s="97"/>
      <c r="E8" s="97"/>
      <c r="F8" s="97"/>
      <c r="G8" s="91"/>
      <c r="H8" s="97"/>
    </row>
    <row r="9" spans="1:8" s="81" customFormat="1" ht="15.55">
      <c r="A9" s="64"/>
      <c r="B9" s="64" t="s">
        <v>3</v>
      </c>
      <c r="C9" s="64" t="s">
        <v>4</v>
      </c>
      <c r="D9" s="64" t="s">
        <v>5</v>
      </c>
      <c r="E9" s="64"/>
      <c r="F9" s="64" t="s">
        <v>6</v>
      </c>
      <c r="G9" s="135" t="s">
        <v>7</v>
      </c>
      <c r="H9" s="64" t="s">
        <v>8</v>
      </c>
    </row>
    <row r="10" spans="1:8" s="81" customFormat="1" ht="15.55">
      <c r="A10" s="7"/>
      <c r="B10" s="7"/>
      <c r="C10" s="7"/>
      <c r="D10" s="64"/>
      <c r="E10" s="7"/>
      <c r="F10" s="8" t="s">
        <v>9</v>
      </c>
      <c r="G10" s="91"/>
      <c r="H10" s="64"/>
    </row>
    <row r="11" spans="1:8" s="81" customFormat="1" ht="15.55">
      <c r="A11" s="64" t="s">
        <v>10</v>
      </c>
      <c r="B11" s="64"/>
      <c r="C11" s="64"/>
      <c r="D11" s="8" t="s">
        <v>11</v>
      </c>
      <c r="E11" s="64"/>
      <c r="F11" s="8" t="s">
        <v>12</v>
      </c>
      <c r="G11" s="136" t="s">
        <v>13</v>
      </c>
      <c r="H11" s="64" t="s">
        <v>14</v>
      </c>
    </row>
    <row r="12" spans="1:8" s="81" customFormat="1" ht="15.55">
      <c r="A12" s="9" t="s">
        <v>15</v>
      </c>
      <c r="B12" s="9" t="s">
        <v>16</v>
      </c>
      <c r="C12" s="9" t="s">
        <v>17</v>
      </c>
      <c r="D12" s="11" t="s">
        <v>18</v>
      </c>
      <c r="E12" s="64"/>
      <c r="F12" s="11" t="s">
        <v>19</v>
      </c>
      <c r="G12" s="137" t="s">
        <v>0</v>
      </c>
      <c r="H12" s="9" t="s">
        <v>20</v>
      </c>
    </row>
    <row r="13" spans="1:8" s="81" customFormat="1" ht="15.55">
      <c r="G13" s="142"/>
    </row>
    <row r="14" spans="1:8" s="81" customFormat="1" ht="15.55">
      <c r="A14" s="64">
        <v>1</v>
      </c>
      <c r="B14" s="65" t="s">
        <v>21</v>
      </c>
      <c r="C14" s="175">
        <f>+'G-7.6 page 3-NM'!C14</f>
        <v>917510145</v>
      </c>
      <c r="D14" s="168">
        <f>'G-7.6 page 1'!D13</f>
        <v>-3432414</v>
      </c>
      <c r="E14" s="168"/>
      <c r="F14" s="168">
        <f>SUM(C14:D14)</f>
        <v>914077731</v>
      </c>
      <c r="G14" s="168">
        <f>'G-7.6 page 1'!F13</f>
        <v>53861666</v>
      </c>
      <c r="H14" s="168">
        <f>G14+F14</f>
        <v>967939397</v>
      </c>
    </row>
    <row r="15" spans="1:8" s="81" customFormat="1" ht="15.55">
      <c r="A15" s="64"/>
      <c r="B15" s="7"/>
      <c r="C15" s="7"/>
      <c r="D15" s="7"/>
      <c r="E15" s="7"/>
      <c r="F15" s="7"/>
      <c r="G15" s="91"/>
      <c r="H15" s="85"/>
    </row>
    <row r="16" spans="1:8" s="81" customFormat="1" ht="15.55">
      <c r="A16" s="64"/>
      <c r="B16" s="65" t="s">
        <v>22</v>
      </c>
      <c r="C16" s="7"/>
      <c r="D16" s="7"/>
      <c r="E16" s="7"/>
      <c r="F16" s="7"/>
      <c r="G16" s="91"/>
      <c r="H16" s="85"/>
    </row>
    <row r="17" spans="1:10" s="81" customFormat="1" ht="15.55">
      <c r="A17" s="64">
        <f>A14+1</f>
        <v>2</v>
      </c>
      <c r="B17" s="65" t="s">
        <v>23</v>
      </c>
      <c r="C17" s="125">
        <f>+'G-7.6 page 3-NM'!C17</f>
        <v>200521598</v>
      </c>
      <c r="D17" s="176">
        <f>'G-7.6 page 1'!D16</f>
        <v>-2377716</v>
      </c>
      <c r="E17" s="13"/>
      <c r="F17" s="138">
        <f>SUM(C17:D17)</f>
        <v>198143882</v>
      </c>
      <c r="G17" s="91">
        <f>'G-7.6 page 1'!F16</f>
        <v>0</v>
      </c>
      <c r="H17" s="138">
        <f>G17+F17</f>
        <v>198143882</v>
      </c>
    </row>
    <row r="18" spans="1:10" s="81" customFormat="1" ht="15.55">
      <c r="A18" s="64">
        <f>A17+1</f>
        <v>3</v>
      </c>
      <c r="B18" s="65" t="s">
        <v>24</v>
      </c>
      <c r="C18" s="125">
        <f>+'G-7.6 page 3-NM'!C18</f>
        <v>1763709</v>
      </c>
      <c r="D18" s="176">
        <f>'G-7.6 page 1'!D17</f>
        <v>0</v>
      </c>
      <c r="E18" s="13"/>
      <c r="F18" s="138">
        <f t="shared" ref="F18:F24" si="0">SUM(C18:D18)</f>
        <v>1763709</v>
      </c>
      <c r="G18" s="91">
        <f>'G-7.6 page 1'!F17</f>
        <v>0</v>
      </c>
      <c r="H18" s="138">
        <f t="shared" ref="H18:H24" si="1">G18+F18</f>
        <v>1763709</v>
      </c>
    </row>
    <row r="19" spans="1:10" s="81" customFormat="1" ht="15.55">
      <c r="A19" s="64">
        <f t="shared" ref="A19:A24" si="2">A18+1</f>
        <v>4</v>
      </c>
      <c r="B19" s="65" t="s">
        <v>25</v>
      </c>
      <c r="C19" s="125">
        <f>+'G-7.6 page 3-NM'!C19</f>
        <v>326345754</v>
      </c>
      <c r="D19" s="176">
        <f>'G-7.6 page 1'!D18</f>
        <v>-10770004</v>
      </c>
      <c r="E19" s="13"/>
      <c r="F19" s="138">
        <f t="shared" si="0"/>
        <v>315575750</v>
      </c>
      <c r="G19" s="91">
        <f>'G-7.6 page 1'!F18</f>
        <v>194390</v>
      </c>
      <c r="H19" s="138">
        <f t="shared" si="1"/>
        <v>315770140</v>
      </c>
    </row>
    <row r="20" spans="1:10" s="81" customFormat="1" ht="15.55">
      <c r="A20" s="64">
        <f t="shared" si="2"/>
        <v>5</v>
      </c>
      <c r="B20" s="65" t="s">
        <v>26</v>
      </c>
      <c r="C20" s="125">
        <f>+'G-7.6 page 3-NM'!C20</f>
        <v>106473349</v>
      </c>
      <c r="D20" s="176">
        <f>'G-7.6 page 1'!D19</f>
        <v>20170460</v>
      </c>
      <c r="E20" s="13"/>
      <c r="F20" s="138">
        <f t="shared" si="0"/>
        <v>126643809</v>
      </c>
      <c r="G20" s="91">
        <f>'G-7.6 page 1'!F19</f>
        <v>0</v>
      </c>
      <c r="H20" s="138">
        <f t="shared" si="1"/>
        <v>126643809</v>
      </c>
    </row>
    <row r="21" spans="1:10" s="81" customFormat="1" ht="15.55">
      <c r="A21" s="64">
        <f t="shared" si="2"/>
        <v>6</v>
      </c>
      <c r="B21" s="65" t="s">
        <v>27</v>
      </c>
      <c r="C21" s="125">
        <f>+'G-7.6 page 3-NM'!C21</f>
        <v>2238525</v>
      </c>
      <c r="D21" s="176">
        <f>'G-7.6 page 1'!D20</f>
        <v>2781774</v>
      </c>
      <c r="E21" s="13"/>
      <c r="F21" s="138">
        <f t="shared" si="0"/>
        <v>5020299</v>
      </c>
      <c r="G21" s="91">
        <f>'G-7.6 page 1'!F20</f>
        <v>0</v>
      </c>
      <c r="H21" s="138">
        <f t="shared" si="1"/>
        <v>5020299</v>
      </c>
    </row>
    <row r="22" spans="1:10" s="81" customFormat="1" ht="15.55">
      <c r="A22" s="64">
        <f t="shared" si="2"/>
        <v>7</v>
      </c>
      <c r="B22" s="65" t="s">
        <v>28</v>
      </c>
      <c r="C22" s="125">
        <f>+'G-7.6 page 3-NM'!C22</f>
        <v>9847576</v>
      </c>
      <c r="D22" s="176">
        <f>'G-7.6 page 1'!D21</f>
        <v>-9709472</v>
      </c>
      <c r="E22" s="13"/>
      <c r="F22" s="138">
        <f t="shared" si="0"/>
        <v>138104</v>
      </c>
      <c r="G22" s="91">
        <f>'G-7.6 page 1'!F21</f>
        <v>0</v>
      </c>
      <c r="H22" s="138">
        <f t="shared" si="1"/>
        <v>138104</v>
      </c>
    </row>
    <row r="23" spans="1:10" s="81" customFormat="1" ht="15.55">
      <c r="A23" s="64">
        <f t="shared" si="2"/>
        <v>8</v>
      </c>
      <c r="B23" s="65" t="s">
        <v>82</v>
      </c>
      <c r="C23" s="125">
        <f>+'G-7.6 page 3-NM'!C23</f>
        <v>74646716</v>
      </c>
      <c r="D23" s="176">
        <f>'G-7.6 page 1'!D22</f>
        <v>-154014</v>
      </c>
      <c r="E23" s="13"/>
      <c r="F23" s="138">
        <f t="shared" si="0"/>
        <v>74492702</v>
      </c>
      <c r="G23" s="91">
        <f>'G-7.6 page 1'!F22</f>
        <v>2392423</v>
      </c>
      <c r="H23" s="138">
        <f t="shared" si="1"/>
        <v>76885125</v>
      </c>
    </row>
    <row r="24" spans="1:10" s="81" customFormat="1" ht="15.55">
      <c r="A24" s="64">
        <f t="shared" si="2"/>
        <v>9</v>
      </c>
      <c r="B24" s="65" t="s">
        <v>30</v>
      </c>
      <c r="C24" s="125">
        <f>+'G-7.6 page 3-NM'!C24</f>
        <v>767267</v>
      </c>
      <c r="D24" s="176">
        <f>'G-7.6 page 1'!D24</f>
        <v>490255</v>
      </c>
      <c r="E24" s="13"/>
      <c r="F24" s="138">
        <f t="shared" si="0"/>
        <v>1257522</v>
      </c>
      <c r="G24" s="91">
        <f>'G-7.6 page 1'!F24</f>
        <v>0</v>
      </c>
      <c r="H24" s="138">
        <f t="shared" si="1"/>
        <v>1257522</v>
      </c>
    </row>
    <row r="25" spans="1:10" s="81" customFormat="1" ht="15.55">
      <c r="A25" s="64"/>
      <c r="B25" s="7"/>
      <c r="C25" s="138"/>
      <c r="D25" s="13"/>
      <c r="E25" s="13"/>
      <c r="F25" s="13"/>
      <c r="G25" s="91"/>
      <c r="H25" s="169"/>
    </row>
    <row r="26" spans="1:10" s="81" customFormat="1" ht="15.55">
      <c r="A26" s="64"/>
      <c r="B26" s="65" t="s">
        <v>31</v>
      </c>
      <c r="C26" s="138"/>
      <c r="D26" s="13"/>
      <c r="E26" s="13"/>
      <c r="F26" s="13"/>
      <c r="G26" s="91"/>
      <c r="H26" s="169"/>
    </row>
    <row r="27" spans="1:10" s="81" customFormat="1" ht="15.55">
      <c r="A27" s="64">
        <f>A24+1</f>
        <v>10</v>
      </c>
      <c r="B27" s="65" t="s">
        <v>32</v>
      </c>
      <c r="C27" s="125">
        <f>+'G-7.6 page 3-NM'!C27</f>
        <v>73404646</v>
      </c>
      <c r="D27" s="138">
        <f>F27-C27</f>
        <v>-4258370</v>
      </c>
      <c r="E27" s="13"/>
      <c r="F27" s="138">
        <f>'G-7.6 page 1'!E27</f>
        <v>69146276</v>
      </c>
      <c r="G27" s="138">
        <f>'G-7.6 page 1'!F27</f>
        <v>2193188</v>
      </c>
      <c r="H27" s="138">
        <f t="shared" ref="H27:H35" si="3">G27+F27</f>
        <v>71339464</v>
      </c>
    </row>
    <row r="28" spans="1:10" s="66" customFormat="1">
      <c r="A28" s="64">
        <f>+A27+1</f>
        <v>11</v>
      </c>
      <c r="B28" s="43" t="s">
        <v>101</v>
      </c>
      <c r="C28" s="125">
        <f>+'G-7.6 page 3-NM'!C28</f>
        <v>87529</v>
      </c>
      <c r="D28" s="138">
        <f>'G-7.6 page 1'!D28</f>
        <v>-87529</v>
      </c>
      <c r="E28" s="138"/>
      <c r="F28" s="138">
        <f t="shared" ref="F28:F35" si="4">SUM(C28:D28)</f>
        <v>0</v>
      </c>
      <c r="G28" s="138"/>
      <c r="H28" s="138">
        <f t="shared" si="3"/>
        <v>0</v>
      </c>
      <c r="I28" s="55"/>
    </row>
    <row r="29" spans="1:10" s="66" customFormat="1">
      <c r="A29" s="64">
        <f>+A28+1</f>
        <v>12</v>
      </c>
      <c r="B29" s="49" t="s">
        <v>47</v>
      </c>
      <c r="C29" s="125">
        <f>+'G-7.6 page 3-NM'!C29</f>
        <v>5109052</v>
      </c>
      <c r="D29" s="138">
        <f>'G-7.6 page 1'!D29</f>
        <v>1701306</v>
      </c>
      <c r="E29" s="138"/>
      <c r="F29" s="138">
        <f t="shared" si="4"/>
        <v>6810358</v>
      </c>
      <c r="G29" s="138"/>
      <c r="H29" s="138">
        <f t="shared" si="3"/>
        <v>6810358</v>
      </c>
      <c r="I29" s="59"/>
      <c r="J29" s="100"/>
    </row>
    <row r="30" spans="1:10" s="66" customFormat="1">
      <c r="A30" s="64">
        <f t="shared" ref="A30:A31" si="5">+A29+1</f>
        <v>13</v>
      </c>
      <c r="B30" s="49" t="s">
        <v>117</v>
      </c>
      <c r="C30" s="125">
        <f>+'G-7.6 page 3-NM'!C30</f>
        <v>7140628</v>
      </c>
      <c r="D30" s="138">
        <f>'G-7.6 page 1'!D30</f>
        <v>-1335628</v>
      </c>
      <c r="E30" s="138"/>
      <c r="F30" s="138">
        <f t="shared" ref="F30" si="6">SUM(C30:D30)</f>
        <v>5805000</v>
      </c>
      <c r="G30" s="138"/>
      <c r="H30" s="138">
        <f t="shared" ref="H30" si="7">G30+F30</f>
        <v>5805000</v>
      </c>
      <c r="I30" s="59"/>
      <c r="J30" s="100"/>
    </row>
    <row r="31" spans="1:10" s="66" customFormat="1">
      <c r="A31" s="64">
        <f t="shared" si="5"/>
        <v>14</v>
      </c>
      <c r="B31" s="44" t="s">
        <v>50</v>
      </c>
      <c r="C31" s="125">
        <f>+'G-7.6 page 3-NM'!C31</f>
        <v>2131161</v>
      </c>
      <c r="D31" s="138">
        <f>'G-7.6 page 1'!D31</f>
        <v>-2131161</v>
      </c>
      <c r="E31" s="138"/>
      <c r="F31" s="138">
        <f t="shared" si="4"/>
        <v>0</v>
      </c>
      <c r="G31" s="138"/>
      <c r="H31" s="138">
        <f t="shared" si="3"/>
        <v>0</v>
      </c>
      <c r="I31" s="59"/>
      <c r="J31" s="100"/>
    </row>
    <row r="32" spans="1:10" s="66" customFormat="1">
      <c r="A32" s="64">
        <f t="shared" ref="A32" si="8">+A31+1</f>
        <v>15</v>
      </c>
      <c r="B32" s="44" t="s">
        <v>53</v>
      </c>
      <c r="C32" s="125">
        <f>+'G-7.6 page 3-NM'!C32</f>
        <v>29021659</v>
      </c>
      <c r="D32" s="138">
        <f>'G-7.6 page 1'!D32</f>
        <v>6955281</v>
      </c>
      <c r="E32" s="138"/>
      <c r="F32" s="138">
        <f t="shared" si="4"/>
        <v>35976940</v>
      </c>
      <c r="G32" s="138"/>
      <c r="H32" s="138">
        <f t="shared" si="3"/>
        <v>35976940</v>
      </c>
      <c r="I32" s="59"/>
      <c r="J32" s="100"/>
    </row>
    <row r="33" spans="1:10" s="66" customFormat="1">
      <c r="A33" s="64">
        <f>A32+1</f>
        <v>16</v>
      </c>
      <c r="B33" s="44" t="s">
        <v>52</v>
      </c>
      <c r="C33" s="125">
        <f>+'G-7.6 page 3-NM'!C34</f>
        <v>9009288</v>
      </c>
      <c r="D33" s="138">
        <f>'G-7.6 page 1'!D33</f>
        <v>4794712</v>
      </c>
      <c r="E33" s="138"/>
      <c r="F33" s="138">
        <f t="shared" si="4"/>
        <v>13804000</v>
      </c>
      <c r="G33" s="138"/>
      <c r="H33" s="138">
        <f t="shared" si="3"/>
        <v>13804000</v>
      </c>
      <c r="I33" s="101"/>
      <c r="J33" s="100"/>
    </row>
    <row r="34" spans="1:10" s="66" customFormat="1">
      <c r="A34" s="64">
        <f t="shared" ref="A34:A36" si="9">A33+1</f>
        <v>17</v>
      </c>
      <c r="B34" s="48" t="s">
        <v>51</v>
      </c>
      <c r="C34" s="125">
        <f>+'G-7.6 page 3-NM'!C35</f>
        <v>4492675</v>
      </c>
      <c r="D34" s="138">
        <f>'G-7.6 page 1'!D34</f>
        <v>1325</v>
      </c>
      <c r="E34" s="138"/>
      <c r="F34" s="138">
        <f t="shared" si="4"/>
        <v>4494000</v>
      </c>
      <c r="G34" s="138"/>
      <c r="H34" s="138">
        <f t="shared" si="3"/>
        <v>4494000</v>
      </c>
      <c r="I34" s="103"/>
      <c r="J34" s="100"/>
    </row>
    <row r="35" spans="1:10" s="66" customFormat="1">
      <c r="A35" s="64">
        <f t="shared" si="9"/>
        <v>18</v>
      </c>
      <c r="B35" s="45" t="s">
        <v>56</v>
      </c>
      <c r="C35" s="125">
        <f>+'G-7.6 page 3-NM'!C36</f>
        <v>-767267</v>
      </c>
      <c r="D35" s="138">
        <f>-D24</f>
        <v>-490255</v>
      </c>
      <c r="E35" s="138"/>
      <c r="F35" s="138">
        <f t="shared" si="4"/>
        <v>-1257522</v>
      </c>
      <c r="G35" s="138">
        <f>-G24</f>
        <v>0</v>
      </c>
      <c r="H35" s="138">
        <f t="shared" si="3"/>
        <v>-1257522</v>
      </c>
      <c r="I35" s="54"/>
    </row>
    <row r="36" spans="1:10" s="81" customFormat="1" ht="15.55">
      <c r="A36" s="64">
        <f t="shared" si="9"/>
        <v>19</v>
      </c>
      <c r="B36" s="65" t="s">
        <v>33</v>
      </c>
      <c r="C36" s="139">
        <f>C14-SUM(C17:C35)</f>
        <v>65276280</v>
      </c>
      <c r="D36" s="139">
        <f>D14-SUM(D17:D35)</f>
        <v>-9013378</v>
      </c>
      <c r="E36" s="91"/>
      <c r="F36" s="139">
        <f>F14-SUM(F17:F35)</f>
        <v>56262902</v>
      </c>
      <c r="G36" s="139">
        <f>G14-SUM(G17:G35)</f>
        <v>49081665</v>
      </c>
      <c r="H36" s="139">
        <f>H14-SUM(H17:H35)</f>
        <v>105344567</v>
      </c>
    </row>
    <row r="37" spans="1:10" s="81" customFormat="1" ht="15.55">
      <c r="A37" s="64"/>
      <c r="B37" s="7"/>
      <c r="C37" s="13"/>
      <c r="D37" s="13"/>
      <c r="E37" s="13"/>
      <c r="F37" s="13"/>
      <c r="G37" s="91"/>
      <c r="H37" s="169"/>
    </row>
    <row r="38" spans="1:10" s="81" customFormat="1" ht="15.55">
      <c r="A38" s="64"/>
      <c r="B38" s="65" t="s">
        <v>34</v>
      </c>
      <c r="C38" s="13"/>
      <c r="D38" s="13"/>
      <c r="E38" s="13"/>
      <c r="F38" s="13"/>
      <c r="G38" s="91"/>
      <c r="H38" s="169"/>
    </row>
    <row r="39" spans="1:10" s="81" customFormat="1" ht="15.55">
      <c r="A39" s="64">
        <f>+A36+1</f>
        <v>20</v>
      </c>
      <c r="B39" s="147" t="s">
        <v>116</v>
      </c>
      <c r="C39" s="125">
        <f>+'G-7.6 page 1'!C39</f>
        <v>1308688</v>
      </c>
      <c r="D39" s="122">
        <f>'G-7.6 page 1'!D39</f>
        <v>4046466</v>
      </c>
      <c r="E39" s="126"/>
      <c r="F39" s="125">
        <f t="shared" ref="F39:F53" si="10">SUM(C39:D39)</f>
        <v>5355154</v>
      </c>
      <c r="G39" s="122"/>
      <c r="H39" s="125">
        <f t="shared" ref="H39:H53" si="11">G39+F39</f>
        <v>5355154</v>
      </c>
    </row>
    <row r="40" spans="1:10" s="66" customFormat="1">
      <c r="A40" s="64">
        <f t="shared" ref="A40:A45" si="12">+A39+1</f>
        <v>21</v>
      </c>
      <c r="B40" s="67" t="s">
        <v>79</v>
      </c>
      <c r="C40" s="125">
        <f>+'G-7.6 page 1'!C40</f>
        <v>-977010</v>
      </c>
      <c r="D40" s="138">
        <f>'G-7.6 page 1'!D40</f>
        <v>0</v>
      </c>
      <c r="E40" s="138"/>
      <c r="F40" s="138">
        <f t="shared" si="10"/>
        <v>-977010</v>
      </c>
      <c r="G40" s="138"/>
      <c r="H40" s="138">
        <f t="shared" si="11"/>
        <v>-977010</v>
      </c>
      <c r="I40" s="55"/>
    </row>
    <row r="41" spans="1:10" s="66" customFormat="1">
      <c r="A41" s="68">
        <f t="shared" si="12"/>
        <v>22</v>
      </c>
      <c r="B41" s="66" t="s">
        <v>91</v>
      </c>
      <c r="C41" s="125">
        <f>+'G-7.6 page 1'!C41</f>
        <v>12327255</v>
      </c>
      <c r="D41" s="138">
        <f>'G-7.6 page 1'!D41</f>
        <v>-9710870</v>
      </c>
      <c r="E41" s="138"/>
      <c r="F41" s="138">
        <f t="shared" si="10"/>
        <v>2616385</v>
      </c>
      <c r="G41" s="138"/>
      <c r="H41" s="138">
        <f t="shared" si="11"/>
        <v>2616385</v>
      </c>
      <c r="I41" s="54"/>
    </row>
    <row r="42" spans="1:10" s="66" customFormat="1">
      <c r="A42" s="64">
        <f t="shared" si="12"/>
        <v>23</v>
      </c>
      <c r="B42" s="45" t="s">
        <v>45</v>
      </c>
      <c r="C42" s="125">
        <f>+'G-7.6 page 1'!C42</f>
        <v>1450876</v>
      </c>
      <c r="D42" s="138">
        <f>'G-7.6 page 1'!D42</f>
        <v>-1450876</v>
      </c>
      <c r="E42" s="138"/>
      <c r="F42" s="138">
        <f t="shared" si="10"/>
        <v>0</v>
      </c>
      <c r="G42" s="138"/>
      <c r="H42" s="138">
        <f t="shared" si="11"/>
        <v>0</v>
      </c>
      <c r="I42" s="58"/>
    </row>
    <row r="43" spans="1:10" s="66" customFormat="1">
      <c r="A43" s="68">
        <f t="shared" si="12"/>
        <v>24</v>
      </c>
      <c r="B43" s="65" t="s">
        <v>96</v>
      </c>
      <c r="C43" s="125">
        <f>+'G-7.6 page 1'!C43</f>
        <v>3732366</v>
      </c>
      <c r="D43" s="138">
        <f>'G-7.6 page 1'!D43</f>
        <v>0</v>
      </c>
      <c r="E43" s="138"/>
      <c r="F43" s="138">
        <f t="shared" si="10"/>
        <v>3732366</v>
      </c>
      <c r="G43" s="138"/>
      <c r="H43" s="138">
        <f t="shared" si="11"/>
        <v>3732366</v>
      </c>
      <c r="I43" s="55"/>
    </row>
    <row r="44" spans="1:10" s="66" customFormat="1">
      <c r="A44" s="64">
        <f t="shared" si="12"/>
        <v>25</v>
      </c>
      <c r="B44" s="49" t="s">
        <v>83</v>
      </c>
      <c r="C44" s="125">
        <f>+'G-7.6 page 1'!C44</f>
        <v>-81501</v>
      </c>
      <c r="D44" s="138">
        <f>'G-7.6 page 1'!D44</f>
        <v>81501</v>
      </c>
      <c r="E44" s="138"/>
      <c r="F44" s="138">
        <f t="shared" si="10"/>
        <v>0</v>
      </c>
      <c r="G44" s="138"/>
      <c r="H44" s="138">
        <f t="shared" si="11"/>
        <v>0</v>
      </c>
      <c r="I44" s="58"/>
    </row>
    <row r="45" spans="1:10" s="66" customFormat="1">
      <c r="A45" s="64">
        <f t="shared" si="12"/>
        <v>26</v>
      </c>
      <c r="B45" s="49" t="s">
        <v>92</v>
      </c>
      <c r="C45" s="125">
        <f>+'G-7.6 page 1'!C45</f>
        <v>-2604685</v>
      </c>
      <c r="D45" s="138">
        <f>'G-7.6 page 1'!D45</f>
        <v>2604685</v>
      </c>
      <c r="E45" s="138"/>
      <c r="F45" s="138">
        <f t="shared" si="10"/>
        <v>0</v>
      </c>
      <c r="G45" s="138"/>
      <c r="H45" s="138">
        <f t="shared" si="11"/>
        <v>0</v>
      </c>
      <c r="I45" s="50"/>
    </row>
    <row r="46" spans="1:10" s="66" customFormat="1">
      <c r="A46" s="68">
        <f t="shared" ref="A46:A53" si="13">+A45+1</f>
        <v>27</v>
      </c>
      <c r="B46" s="49" t="s">
        <v>93</v>
      </c>
      <c r="C46" s="125">
        <f>+'G-7.6 page 1'!C46</f>
        <v>-27080407</v>
      </c>
      <c r="D46" s="138">
        <f>'G-7.6 page 1'!D46</f>
        <v>27080407</v>
      </c>
      <c r="E46" s="138"/>
      <c r="F46" s="138">
        <f t="shared" si="10"/>
        <v>0</v>
      </c>
      <c r="G46" s="138"/>
      <c r="H46" s="138">
        <f t="shared" si="11"/>
        <v>0</v>
      </c>
      <c r="I46" s="106"/>
    </row>
    <row r="47" spans="1:10" s="66" customFormat="1">
      <c r="A47" s="64">
        <f t="shared" si="13"/>
        <v>28</v>
      </c>
      <c r="B47" s="49" t="s">
        <v>46</v>
      </c>
      <c r="C47" s="125">
        <f>+'G-7.6 page 1'!C47</f>
        <v>-4369033</v>
      </c>
      <c r="D47" s="138">
        <f>'G-7.6 page 1'!D47</f>
        <v>4369033</v>
      </c>
      <c r="E47" s="138"/>
      <c r="F47" s="138">
        <f t="shared" si="10"/>
        <v>0</v>
      </c>
      <c r="G47" s="138"/>
      <c r="H47" s="138">
        <f t="shared" si="11"/>
        <v>0</v>
      </c>
      <c r="I47" s="105"/>
    </row>
    <row r="48" spans="1:10" s="66" customFormat="1">
      <c r="A48" s="68">
        <f t="shared" si="13"/>
        <v>29</v>
      </c>
      <c r="B48" s="46" t="s">
        <v>80</v>
      </c>
      <c r="C48" s="125">
        <f>+'G-7.6 page 1'!C48</f>
        <v>50270</v>
      </c>
      <c r="D48" s="138">
        <f>'G-7.6 page 1'!D48</f>
        <v>0</v>
      </c>
      <c r="E48" s="138"/>
      <c r="F48" s="138">
        <f t="shared" si="10"/>
        <v>50270</v>
      </c>
      <c r="G48" s="138"/>
      <c r="H48" s="138">
        <f t="shared" si="11"/>
        <v>50270</v>
      </c>
      <c r="I48" s="105"/>
    </row>
    <row r="49" spans="1:10" s="66" customFormat="1">
      <c r="A49" s="64">
        <f t="shared" si="13"/>
        <v>30</v>
      </c>
      <c r="B49" s="40" t="s">
        <v>48</v>
      </c>
      <c r="C49" s="125">
        <f>+'G-7.6 page 1'!C49</f>
        <v>9773153</v>
      </c>
      <c r="D49" s="138">
        <f>'G-7.6 page 1'!D49</f>
        <v>-9773153</v>
      </c>
      <c r="E49" s="138"/>
      <c r="F49" s="138">
        <f t="shared" si="10"/>
        <v>0</v>
      </c>
      <c r="G49" s="138"/>
      <c r="H49" s="138">
        <f t="shared" si="11"/>
        <v>0</v>
      </c>
      <c r="I49" s="105"/>
    </row>
    <row r="50" spans="1:10" s="66" customFormat="1">
      <c r="A50" s="68">
        <f t="shared" si="13"/>
        <v>31</v>
      </c>
      <c r="B50" s="48" t="s">
        <v>49</v>
      </c>
      <c r="C50" s="125">
        <f>+'G-7.6 page 1'!C50</f>
        <v>3876154</v>
      </c>
      <c r="D50" s="138">
        <f>'G-7.6 page 1'!D50</f>
        <v>0</v>
      </c>
      <c r="E50" s="138"/>
      <c r="F50" s="138">
        <f t="shared" si="10"/>
        <v>3876154</v>
      </c>
      <c r="G50" s="138"/>
      <c r="H50" s="138">
        <f t="shared" si="11"/>
        <v>3876154</v>
      </c>
      <c r="I50" s="101"/>
    </row>
    <row r="51" spans="1:10" s="66" customFormat="1">
      <c r="A51" s="64">
        <f t="shared" si="13"/>
        <v>32</v>
      </c>
      <c r="B51" s="65" t="s">
        <v>54</v>
      </c>
      <c r="C51" s="125">
        <f>+'G-7.6 page 1'!C51</f>
        <v>-394441</v>
      </c>
      <c r="D51" s="138">
        <f>'G-7.6 page 1'!D51</f>
        <v>394441</v>
      </c>
      <c r="E51" s="138"/>
      <c r="F51" s="138">
        <f t="shared" si="10"/>
        <v>0</v>
      </c>
      <c r="G51" s="138"/>
      <c r="H51" s="138">
        <f t="shared" si="11"/>
        <v>0</v>
      </c>
      <c r="I51" s="101"/>
    </row>
    <row r="52" spans="1:10" s="66" customFormat="1">
      <c r="A52" s="64">
        <f t="shared" si="13"/>
        <v>33</v>
      </c>
      <c r="B52" s="46" t="s">
        <v>55</v>
      </c>
      <c r="C52" s="125">
        <f>+'G-7.6 page 1'!C52</f>
        <v>2283589</v>
      </c>
      <c r="D52" s="138">
        <f>'G-7.6 page 1'!D52</f>
        <v>0</v>
      </c>
      <c r="E52" s="138"/>
      <c r="F52" s="138">
        <f t="shared" si="10"/>
        <v>2283589</v>
      </c>
      <c r="G52" s="138"/>
      <c r="H52" s="138">
        <f t="shared" si="11"/>
        <v>2283589</v>
      </c>
      <c r="I52" s="63"/>
    </row>
    <row r="53" spans="1:10" s="66" customFormat="1">
      <c r="A53" s="64">
        <f t="shared" si="13"/>
        <v>34</v>
      </c>
      <c r="B53" s="46" t="s">
        <v>84</v>
      </c>
      <c r="C53" s="125">
        <f>+'G-7.6 page 1'!C53</f>
        <v>2765</v>
      </c>
      <c r="D53" s="138">
        <f>'G-7.6 page 1'!D53</f>
        <v>0</v>
      </c>
      <c r="E53" s="138"/>
      <c r="F53" s="138">
        <f t="shared" si="10"/>
        <v>2765</v>
      </c>
      <c r="G53" s="138"/>
      <c r="H53" s="138">
        <f t="shared" si="11"/>
        <v>2765</v>
      </c>
      <c r="I53" s="54"/>
    </row>
    <row r="54" spans="1:10" s="81" customFormat="1" ht="15.55">
      <c r="A54" s="87">
        <f>+A53+1</f>
        <v>35</v>
      </c>
      <c r="B54" s="65" t="s">
        <v>75</v>
      </c>
      <c r="C54" s="139">
        <f>SUM(C36:C53)</f>
        <v>64574319</v>
      </c>
      <c r="D54" s="139">
        <f>SUM(D36:D53)</f>
        <v>8628256</v>
      </c>
      <c r="E54" s="143"/>
      <c r="F54" s="139">
        <f>SUM(F36:F53)</f>
        <v>73202575</v>
      </c>
      <c r="G54" s="139">
        <f>SUM(G36:G53)</f>
        <v>49081665</v>
      </c>
      <c r="H54" s="139">
        <f>SUM(H36:H53)</f>
        <v>122284240</v>
      </c>
    </row>
    <row r="55" spans="1:10" s="81" customFormat="1" ht="15.55">
      <c r="A55" s="64"/>
      <c r="B55" s="7"/>
      <c r="C55" s="173"/>
      <c r="D55" s="173"/>
      <c r="E55" s="173"/>
      <c r="F55" s="173"/>
      <c r="G55" s="143"/>
      <c r="H55" s="174"/>
    </row>
    <row r="56" spans="1:10" s="81" customFormat="1" ht="15.55">
      <c r="A56" s="64">
        <f>+A54+1</f>
        <v>36</v>
      </c>
      <c r="B56" s="86" t="s">
        <v>115</v>
      </c>
      <c r="C56" s="125">
        <v>246100277</v>
      </c>
      <c r="D56" s="125">
        <v>73733723</v>
      </c>
      <c r="E56" s="13"/>
      <c r="F56" s="138">
        <f t="shared" ref="F56" si="14">SUM(C56:D56)</f>
        <v>319834000</v>
      </c>
      <c r="G56" s="125"/>
      <c r="H56" s="138">
        <f t="shared" ref="H56" si="15">G56+F56</f>
        <v>319834000</v>
      </c>
    </row>
    <row r="57" spans="1:10" s="81" customFormat="1" ht="15.55">
      <c r="A57" s="64">
        <f>+A56+1</f>
        <v>37</v>
      </c>
      <c r="B57" s="65" t="s">
        <v>89</v>
      </c>
      <c r="C57" s="139">
        <f>+C54+C56</f>
        <v>310674596</v>
      </c>
      <c r="D57" s="139">
        <f>+D54+D56</f>
        <v>82361979</v>
      </c>
      <c r="E57" s="13"/>
      <c r="F57" s="139">
        <f>+F54+F56</f>
        <v>393036575</v>
      </c>
      <c r="G57" s="139">
        <f>+G54+G56</f>
        <v>49081665</v>
      </c>
      <c r="H57" s="139">
        <f>+H54+H56</f>
        <v>442118240</v>
      </c>
    </row>
    <row r="58" spans="1:10" s="81" customFormat="1" ht="15.55">
      <c r="A58" s="64"/>
      <c r="B58" s="65"/>
      <c r="C58" s="13"/>
      <c r="D58" s="7"/>
      <c r="E58" s="7"/>
      <c r="F58" s="7"/>
      <c r="G58" s="91"/>
      <c r="H58" s="85"/>
    </row>
    <row r="59" spans="1:10" s="81" customFormat="1" ht="15.55">
      <c r="A59" s="64">
        <f>+A57+1</f>
        <v>38</v>
      </c>
      <c r="B59" s="65" t="s">
        <v>35</v>
      </c>
      <c r="C59" s="93">
        <v>7.4999999999999997E-3</v>
      </c>
      <c r="D59" s="93">
        <v>7.4999999999999997E-3</v>
      </c>
      <c r="E59" s="113"/>
      <c r="F59" s="93">
        <f>+D59</f>
        <v>7.4999999999999997E-3</v>
      </c>
      <c r="G59" s="146">
        <v>7.4999999999999997E-3</v>
      </c>
      <c r="H59" s="93">
        <v>7.4999999999999997E-3</v>
      </c>
    </row>
    <row r="60" spans="1:10" s="81" customFormat="1" ht="15.55">
      <c r="A60" s="64">
        <f t="shared" ref="A60:A61" si="16">A59+1</f>
        <v>39</v>
      </c>
      <c r="B60" s="65" t="s">
        <v>144</v>
      </c>
      <c r="C60" s="94">
        <v>0.68397200000000002</v>
      </c>
      <c r="D60" s="94">
        <v>0.67730000000000001</v>
      </c>
      <c r="E60" s="7"/>
      <c r="F60" s="94">
        <f>D60</f>
        <v>0.67730000000000001</v>
      </c>
      <c r="G60" s="94">
        <f>+F60</f>
        <v>0.67730000000000001</v>
      </c>
      <c r="H60" s="94">
        <f>+G60</f>
        <v>0.67730000000000001</v>
      </c>
    </row>
    <row r="61" spans="1:10" s="81" customFormat="1" ht="15.55">
      <c r="A61" s="64">
        <f t="shared" si="16"/>
        <v>40</v>
      </c>
      <c r="B61" s="65" t="s">
        <v>114</v>
      </c>
      <c r="C61" s="17">
        <f>C57*C59*C60</f>
        <v>1593695.4358148398</v>
      </c>
      <c r="D61" s="17">
        <f>F61-C61</f>
        <v>402832.10604141024</v>
      </c>
      <c r="E61" s="65"/>
      <c r="F61" s="17">
        <f>F57*F59*F60</f>
        <v>1996527.54185625</v>
      </c>
      <c r="G61" s="139">
        <f>G57*G59*G60</f>
        <v>249322.58778375</v>
      </c>
      <c r="H61" s="17">
        <f>H57*H59*H60</f>
        <v>2245850.1296399999</v>
      </c>
    </row>
    <row r="62" spans="1:10" s="81" customFormat="1" ht="15.55">
      <c r="A62" s="64"/>
      <c r="B62" s="7"/>
      <c r="C62" s="95"/>
      <c r="D62" s="14"/>
      <c r="E62" s="7"/>
      <c r="F62" s="14"/>
      <c r="G62" s="140"/>
      <c r="H62" s="85"/>
      <c r="J62" s="132"/>
    </row>
    <row r="63" spans="1:10" s="81" customFormat="1" ht="15.55">
      <c r="A63" s="64">
        <f>A61+1</f>
        <v>41</v>
      </c>
      <c r="B63" s="65" t="s">
        <v>37</v>
      </c>
      <c r="C63" s="14"/>
      <c r="D63" s="14"/>
      <c r="E63" s="65"/>
      <c r="F63" s="14"/>
      <c r="G63" s="140"/>
      <c r="H63" s="14"/>
    </row>
    <row r="64" spans="1:10" s="81" customFormat="1" ht="15.55">
      <c r="A64" s="64">
        <f>A63+1</f>
        <v>42</v>
      </c>
      <c r="B64" s="83" t="s">
        <v>118</v>
      </c>
      <c r="C64" s="140">
        <v>99290</v>
      </c>
      <c r="D64" s="140">
        <v>204071</v>
      </c>
      <c r="E64" s="91"/>
      <c r="F64" s="138">
        <f t="shared" ref="F64" si="17">SUM(C64:D64)</f>
        <v>303361</v>
      </c>
      <c r="G64" s="138">
        <v>-202949</v>
      </c>
      <c r="H64" s="138">
        <f t="shared" ref="H64" si="18">G64+F64</f>
        <v>100412</v>
      </c>
    </row>
    <row r="65" spans="1:9" s="81" customFormat="1" ht="15.55">
      <c r="A65" s="64">
        <f>A64+1</f>
        <v>43</v>
      </c>
      <c r="B65" s="83" t="s">
        <v>113</v>
      </c>
      <c r="C65" s="139">
        <f>C61-C64</f>
        <v>1494405.4358148398</v>
      </c>
      <c r="D65" s="139">
        <f>D61-D64</f>
        <v>198761.10604141024</v>
      </c>
      <c r="E65" s="139"/>
      <c r="F65" s="139">
        <f t="shared" ref="F65:H65" si="19">F61-F64</f>
        <v>1693166.54185625</v>
      </c>
      <c r="G65" s="139">
        <f t="shared" si="19"/>
        <v>452271.58778375003</v>
      </c>
      <c r="H65" s="139">
        <f t="shared" si="19"/>
        <v>2145438.1296399999</v>
      </c>
    </row>
    <row r="66" spans="1:9" s="81" customFormat="1" ht="15.55">
      <c r="A66" s="64"/>
      <c r="B66" s="83"/>
      <c r="C66" s="140"/>
      <c r="D66" s="171"/>
      <c r="E66" s="91"/>
      <c r="F66" s="171"/>
      <c r="G66" s="140"/>
      <c r="H66" s="140"/>
    </row>
    <row r="67" spans="1:9" s="81" customFormat="1" ht="15.55">
      <c r="A67" s="64">
        <f>A65+1</f>
        <v>44</v>
      </c>
      <c r="B67" s="65" t="s">
        <v>74</v>
      </c>
      <c r="C67" s="13"/>
      <c r="D67" s="13"/>
      <c r="E67" s="13"/>
      <c r="F67" s="13"/>
      <c r="G67" s="91"/>
      <c r="H67" s="169"/>
    </row>
    <row r="68" spans="1:9" s="90" customFormat="1" ht="15.55">
      <c r="A68" s="68">
        <f>A67+1</f>
        <v>45</v>
      </c>
      <c r="B68" s="83" t="s">
        <v>69</v>
      </c>
      <c r="C68" s="125">
        <v>-207095</v>
      </c>
      <c r="D68" s="125">
        <v>488248</v>
      </c>
      <c r="E68" s="126"/>
      <c r="F68" s="125">
        <f>C68+D68</f>
        <v>281153</v>
      </c>
      <c r="G68" s="125">
        <f>-G66*G59*G60</f>
        <v>0</v>
      </c>
      <c r="H68" s="125">
        <f t="shared" ref="H68:H69" si="20">G68+F68</f>
        <v>281153</v>
      </c>
    </row>
    <row r="69" spans="1:9" s="90" customFormat="1" ht="15.55">
      <c r="A69" s="68">
        <f>A68+1</f>
        <v>46</v>
      </c>
      <c r="B69" s="83" t="s">
        <v>118</v>
      </c>
      <c r="C69" s="125">
        <v>-5</v>
      </c>
      <c r="D69" s="125">
        <v>5</v>
      </c>
      <c r="E69" s="126"/>
      <c r="F69" s="138">
        <f t="shared" ref="F69" si="21">SUM(C69:D69)</f>
        <v>0</v>
      </c>
      <c r="G69" s="125"/>
      <c r="H69" s="138">
        <f t="shared" si="20"/>
        <v>0</v>
      </c>
    </row>
    <row r="70" spans="1:9" s="90" customFormat="1" ht="15.55">
      <c r="A70" s="68">
        <f>A69+1</f>
        <v>47</v>
      </c>
      <c r="B70" s="83" t="s">
        <v>112</v>
      </c>
      <c r="C70" s="141">
        <f>SUM(C68:C69)</f>
        <v>-207100</v>
      </c>
      <c r="D70" s="141">
        <f>SUM(D68:D69)</f>
        <v>488253</v>
      </c>
      <c r="E70" s="122"/>
      <c r="F70" s="141">
        <f>SUM(F68:F69)</f>
        <v>281153</v>
      </c>
      <c r="G70" s="141">
        <f>SUM(G68:G69)</f>
        <v>0</v>
      </c>
      <c r="H70" s="141">
        <f>SUM(H68:H69)</f>
        <v>281153</v>
      </c>
    </row>
    <row r="71" spans="1:9" s="81" customFormat="1" ht="15.55">
      <c r="A71" s="64"/>
      <c r="B71" s="7"/>
      <c r="C71" s="7"/>
      <c r="D71" s="7"/>
      <c r="E71" s="7"/>
      <c r="F71" s="7"/>
      <c r="G71" s="91"/>
      <c r="H71" s="85"/>
    </row>
    <row r="72" spans="1:9" s="81" customFormat="1" ht="16.149999999999999" thickBot="1">
      <c r="A72" s="64">
        <f>A70+1</f>
        <v>48</v>
      </c>
      <c r="B72" s="65" t="s">
        <v>142</v>
      </c>
      <c r="C72" s="162">
        <f>C65+C70</f>
        <v>1287305.4358148398</v>
      </c>
      <c r="D72" s="162">
        <f>D65+D70</f>
        <v>687014.10604141024</v>
      </c>
      <c r="E72" s="177"/>
      <c r="F72" s="162">
        <f>F65+F70</f>
        <v>1974319.54185625</v>
      </c>
      <c r="G72" s="162">
        <f>G65+G70</f>
        <v>452271.58778375003</v>
      </c>
      <c r="H72" s="162">
        <f>H65+H70</f>
        <v>2426591.1296399999</v>
      </c>
    </row>
    <row r="73" spans="1:9" s="81" customFormat="1" ht="16.149999999999999" thickTop="1">
      <c r="A73" s="64"/>
      <c r="B73" s="7"/>
      <c r="C73" s="96"/>
      <c r="D73" s="7"/>
      <c r="E73" s="7"/>
      <c r="F73" s="7"/>
      <c r="G73" s="91"/>
      <c r="H73" s="85"/>
    </row>
    <row r="74" spans="1:9" s="81" customFormat="1" ht="15.55">
      <c r="A74" s="64"/>
      <c r="B74" s="65" t="s">
        <v>99</v>
      </c>
      <c r="C74" s="91"/>
      <c r="D74" s="91"/>
      <c r="E74" s="13"/>
      <c r="F74" s="13"/>
      <c r="G74" s="91"/>
      <c r="H74" s="169"/>
    </row>
    <row r="75" spans="1:9" s="81" customFormat="1" ht="15.55">
      <c r="A75" s="64"/>
      <c r="B75" s="7"/>
      <c r="C75" s="91"/>
      <c r="D75" s="91"/>
      <c r="E75" s="7"/>
      <c r="F75" s="7"/>
      <c r="G75" s="91"/>
      <c r="H75" s="85"/>
    </row>
    <row r="76" spans="1:9" s="81" customFormat="1" ht="15.55">
      <c r="A76" s="64"/>
      <c r="B76" s="66" t="s">
        <v>148</v>
      </c>
      <c r="C76" s="91"/>
      <c r="D76" s="91"/>
      <c r="E76" s="7"/>
      <c r="F76" s="7"/>
      <c r="G76" s="91"/>
      <c r="H76" s="85"/>
    </row>
    <row r="77" spans="1:9" s="81" customFormat="1" ht="15.55">
      <c r="A77" s="64"/>
      <c r="B77" s="7"/>
      <c r="C77" s="91"/>
      <c r="D77" s="91"/>
      <c r="E77" s="7"/>
      <c r="F77" s="7"/>
      <c r="G77" s="91"/>
      <c r="H77" s="85"/>
    </row>
    <row r="78" spans="1:9" s="81" customFormat="1" ht="15.55">
      <c r="A78" s="64"/>
      <c r="B78" s="7"/>
      <c r="C78" s="91"/>
      <c r="D78" s="91"/>
      <c r="E78" s="91"/>
      <c r="F78" s="91"/>
      <c r="G78" s="91"/>
      <c r="H78" s="91"/>
      <c r="I78" s="91"/>
    </row>
    <row r="79" spans="1:9" s="81" customFormat="1" ht="15.55">
      <c r="A79" s="64"/>
      <c r="B79" s="7"/>
      <c r="C79" s="91"/>
      <c r="D79" s="91"/>
      <c r="E79" s="91"/>
      <c r="F79" s="91"/>
      <c r="G79" s="91"/>
      <c r="H79" s="91"/>
      <c r="I79" s="91"/>
    </row>
    <row r="80" spans="1:9" s="81" customFormat="1" ht="15.55">
      <c r="A80" s="64"/>
      <c r="B80" s="7"/>
      <c r="C80" s="91"/>
      <c r="D80" s="91"/>
      <c r="E80" s="7"/>
      <c r="F80" s="7"/>
      <c r="G80" s="91"/>
      <c r="H80" s="85"/>
    </row>
    <row r="81" spans="1:8" s="81" customFormat="1" ht="15.55">
      <c r="A81" s="64"/>
      <c r="B81" s="7"/>
      <c r="C81" s="91"/>
      <c r="D81" s="91"/>
      <c r="E81" s="7"/>
      <c r="F81" s="7"/>
      <c r="G81" s="91"/>
      <c r="H81" s="85"/>
    </row>
    <row r="82" spans="1:8" s="81" customFormat="1" ht="15.55">
      <c r="A82" s="64"/>
      <c r="B82" s="7"/>
      <c r="C82" s="7"/>
      <c r="D82" s="7"/>
      <c r="E82" s="7"/>
      <c r="F82" s="7"/>
      <c r="G82" s="91"/>
      <c r="H82" s="85"/>
    </row>
    <row r="83" spans="1:8" s="81" customFormat="1" ht="15.55">
      <c r="A83" s="64"/>
      <c r="B83" s="7"/>
      <c r="C83" s="7"/>
      <c r="D83" s="7"/>
      <c r="E83" s="7"/>
      <c r="F83" s="7"/>
      <c r="G83" s="91"/>
      <c r="H83" s="85"/>
    </row>
    <row r="84" spans="1:8" s="81" customFormat="1" ht="15.55">
      <c r="A84" s="64"/>
      <c r="B84" s="7"/>
      <c r="C84" s="7"/>
      <c r="D84" s="7"/>
      <c r="E84" s="7"/>
      <c r="F84" s="7"/>
      <c r="G84" s="91"/>
      <c r="H84" s="85"/>
    </row>
    <row r="85" spans="1:8" s="81" customFormat="1" ht="15.55">
      <c r="A85" s="64"/>
      <c r="B85" s="7"/>
      <c r="C85" s="7"/>
      <c r="D85" s="7"/>
      <c r="E85" s="7"/>
      <c r="F85" s="7"/>
      <c r="G85" s="91"/>
      <c r="H85" s="85"/>
    </row>
    <row r="86" spans="1:8" s="81" customFormat="1" ht="15.55">
      <c r="A86" s="64"/>
      <c r="B86" s="7"/>
      <c r="C86" s="7"/>
      <c r="D86" s="7"/>
      <c r="E86" s="7"/>
      <c r="F86" s="7"/>
      <c r="G86" s="91"/>
      <c r="H86" s="85"/>
    </row>
    <row r="87" spans="1:8" s="81" customFormat="1" ht="15.55">
      <c r="A87" s="64"/>
      <c r="B87" s="7"/>
      <c r="C87" s="7"/>
      <c r="D87" s="7"/>
      <c r="E87" s="7"/>
      <c r="F87" s="7"/>
      <c r="G87" s="91"/>
      <c r="H87" s="85"/>
    </row>
    <row r="88" spans="1:8" s="81" customFormat="1" ht="15.55">
      <c r="A88" s="64"/>
      <c r="B88" s="7"/>
      <c r="C88" s="7"/>
      <c r="D88" s="7"/>
      <c r="E88" s="7"/>
      <c r="F88" s="7"/>
      <c r="G88" s="91"/>
      <c r="H88" s="7"/>
    </row>
    <row r="89" spans="1:8" s="81" customFormat="1" ht="15.55">
      <c r="A89" s="64"/>
      <c r="B89" s="7"/>
      <c r="C89" s="7"/>
      <c r="D89" s="7"/>
      <c r="E89" s="7"/>
      <c r="F89" s="7"/>
      <c r="G89" s="91"/>
      <c r="H89" s="7"/>
    </row>
    <row r="90" spans="1:8" s="81" customFormat="1" ht="15.55">
      <c r="A90" s="64"/>
      <c r="B90" s="7"/>
      <c r="C90" s="7"/>
      <c r="D90" s="7"/>
      <c r="E90" s="7"/>
      <c r="F90" s="7"/>
      <c r="G90" s="91"/>
      <c r="H90" s="7"/>
    </row>
    <row r="91" spans="1:8" s="81" customFormat="1" ht="15.55">
      <c r="A91" s="64"/>
      <c r="B91" s="7"/>
      <c r="C91" s="7"/>
      <c r="D91" s="7"/>
      <c r="E91" s="7"/>
      <c r="F91" s="7"/>
      <c r="G91" s="91"/>
      <c r="H91" s="7"/>
    </row>
    <row r="92" spans="1:8" s="81" customFormat="1" ht="15.55">
      <c r="A92" s="64"/>
      <c r="B92" s="7"/>
      <c r="C92" s="7"/>
      <c r="D92" s="7"/>
      <c r="E92" s="7"/>
      <c r="F92" s="7"/>
      <c r="G92" s="91"/>
      <c r="H92" s="7"/>
    </row>
    <row r="93" spans="1:8" s="81" customFormat="1" ht="15.55">
      <c r="A93" s="64"/>
      <c r="B93" s="7"/>
      <c r="C93" s="7"/>
      <c r="D93" s="7"/>
      <c r="E93" s="7"/>
      <c r="F93" s="7"/>
      <c r="G93" s="91"/>
      <c r="H93" s="7"/>
    </row>
  </sheetData>
  <pageMargins left="1.25" right="0.45" top="0.75" bottom="0.54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G-7.6 page 1</vt:lpstr>
      <vt:lpstr>G-7.6 page 2</vt:lpstr>
      <vt:lpstr>G-7.6 page 3-NM</vt:lpstr>
      <vt:lpstr>G-7.6 page 4-AZ</vt:lpstr>
      <vt:lpstr>G-7.6 page 5-TX</vt:lpstr>
      <vt:lpstr>'G-7.6 page 1'!Print_Area</vt:lpstr>
      <vt:lpstr>'G-7.6 page 2'!Print_Area</vt:lpstr>
      <vt:lpstr>'G-7.6 page 3-NM'!Print_Area</vt:lpstr>
      <vt:lpstr>'G-7.6 page 4-AZ'!Print_Area</vt:lpstr>
      <vt:lpstr>'G-7.6 page 5-TX'!Print_Area</vt:lpstr>
      <vt:lpstr>'G-7.6 page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2017-02-04T00:31:01Z</dcterms:created>
  <dcterms:modified xsi:type="dcterms:W3CDTF">2021-05-26T20:36:57Z</dcterms:modified>
</cp:coreProperties>
</file>