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62D6A9A4-B12A-4F91-9A8E-9CC39DEC57E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EDULE G-7.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8" i="1" l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27" i="1"/>
  <c r="I47" i="1" l="1"/>
  <c r="G47" i="1"/>
  <c r="E28" i="1" l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27" i="1"/>
  <c r="E47" i="1" l="1"/>
</calcChain>
</file>

<file path=xl/sharedStrings.xml><?xml version="1.0" encoding="utf-8"?>
<sst xmlns="http://schemas.openxmlformats.org/spreadsheetml/2006/main" count="31" uniqueCount="26">
  <si>
    <t>EL PASO ELECTRIC COMPANY</t>
  </si>
  <si>
    <t>SCHEDULE G-7.5(a):  UTILIZED</t>
  </si>
  <si>
    <t>SCHEDULE G-7.5(a)</t>
  </si>
  <si>
    <t>PAGE 1 OF 1</t>
  </si>
  <si>
    <t>PREPARER:  TAMMY HENDERSON</t>
  </si>
  <si>
    <t>(a)</t>
  </si>
  <si>
    <t>(b)</t>
  </si>
  <si>
    <t xml:space="preserve">(c) </t>
  </si>
  <si>
    <t>Line No.</t>
  </si>
  <si>
    <t>Vintage</t>
  </si>
  <si>
    <t>ITC Utilized Per Tax Return</t>
  </si>
  <si>
    <t>QPE</t>
  </si>
  <si>
    <t>Other</t>
  </si>
  <si>
    <t>(A)</t>
  </si>
  <si>
    <t>Total</t>
  </si>
  <si>
    <t>Investment tax credits  utilized in 2010 were generated in 2009.</t>
  </si>
  <si>
    <t>(d)</t>
  </si>
  <si>
    <t>(B)</t>
  </si>
  <si>
    <t>Investment tax credits utilized in 1962 - 1973  have been fully amortized.</t>
  </si>
  <si>
    <t>Investment tax credits  utilized in 2014 were generated in 2013.</t>
  </si>
  <si>
    <t>2021 TEXAS RATE CASE FILING</t>
  </si>
  <si>
    <t>FOR THE TEST YEAR ENDED DECEMBER 31, 2020</t>
  </si>
  <si>
    <t>(C)</t>
  </si>
  <si>
    <t>(D)</t>
  </si>
  <si>
    <t>SPONSOR:  SEAN M. IHORN</t>
  </si>
  <si>
    <t>Investment tax credits utilized in 2019 were generated in 2017 and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</si>
</sst>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44" formatCode="_(&quot;$&quot;* #,##0.00_);_(&quot;$&quot;* \(#,##0.00\);_(&quot;$&quot;* &quot;-&quot;??_);_(@_)"/>
  </numFmts>
  <fonts count="3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quotePrefix="1" applyFont="1" applyAlignment="1">
      <alignment horizontal="left"/>
    </xf>
    <xf numFmtId="1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37" fontId="1" fillId="0" borderId="0" xfId="0" applyNumberFormat="1" applyFont="1"/>
    <xf numFmtId="5" fontId="1" fillId="0" borderId="0" xfId="1" applyNumberFormat="1" applyFont="1"/>
    <xf numFmtId="5" fontId="1" fillId="0" borderId="0" xfId="0" applyNumberFormat="1" applyFont="1"/>
    <xf numFmtId="5" fontId="1" fillId="0" borderId="2" xfId="1" applyNumberFormat="1" applyFont="1" applyBorder="1"/>
    <xf numFmtId="37" fontId="1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13</xdr:row>
      <xdr:rowOff>38100</xdr:rowOff>
    </xdr:from>
    <xdr:to>
      <xdr:col>3</xdr:col>
      <xdr:colOff>132291</xdr:colOff>
      <xdr:row>23</xdr:row>
      <xdr:rowOff>63500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573742" y="2556933"/>
          <a:ext cx="8466" cy="182456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42333</xdr:colOff>
      <xdr:row>23</xdr:row>
      <xdr:rowOff>74083</xdr:rowOff>
    </xdr:from>
    <xdr:to>
      <xdr:col>3</xdr:col>
      <xdr:colOff>211666</xdr:colOff>
      <xdr:row>23</xdr:row>
      <xdr:rowOff>74083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1492250" y="4392083"/>
          <a:ext cx="16933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3"/>
  <sheetViews>
    <sheetView tabSelected="1" topLeftCell="A43" zoomScale="140" zoomScaleNormal="140" workbookViewId="0">
      <selection activeCell="E55" sqref="E55"/>
    </sheetView>
  </sheetViews>
  <sheetFormatPr defaultColWidth="9.28515625" defaultRowHeight="14.25" x14ac:dyDescent="0.2"/>
  <cols>
    <col min="1" max="1" width="5.7109375" style="9" customWidth="1"/>
    <col min="2" max="2" width="3.5703125" style="10" customWidth="1"/>
    <col min="3" max="3" width="12.28515625" style="7" customWidth="1"/>
    <col min="4" max="4" width="6.7109375" style="7" customWidth="1"/>
    <col min="5" max="5" width="15.7109375" style="7" customWidth="1"/>
    <col min="6" max="6" width="1.28515625" style="7" customWidth="1"/>
    <col min="7" max="7" width="15.28515625" style="7" customWidth="1"/>
    <col min="8" max="8" width="1.42578125" style="7" customWidth="1"/>
    <col min="9" max="9" width="14.28515625" style="7" customWidth="1"/>
    <col min="10" max="10" width="9.28515625" style="7"/>
    <col min="11" max="11" width="12" style="7" customWidth="1"/>
    <col min="12" max="16384" width="9.28515625" style="7"/>
  </cols>
  <sheetData>
    <row r="1" spans="1:10" x14ac:dyDescent="0.2">
      <c r="A1" s="1" t="s">
        <v>0</v>
      </c>
      <c r="C1" s="1"/>
      <c r="F1" s="9"/>
      <c r="H1" s="9"/>
      <c r="I1" s="9"/>
      <c r="J1" s="8" t="s">
        <v>2</v>
      </c>
    </row>
    <row r="2" spans="1:10" x14ac:dyDescent="0.2">
      <c r="A2" s="1" t="s">
        <v>20</v>
      </c>
      <c r="C2" s="1"/>
      <c r="F2" s="8"/>
      <c r="H2" s="9"/>
      <c r="I2" s="9"/>
      <c r="J2" s="8" t="s">
        <v>3</v>
      </c>
    </row>
    <row r="3" spans="1:10" x14ac:dyDescent="0.2">
      <c r="A3" s="1" t="s">
        <v>1</v>
      </c>
      <c r="C3" s="2"/>
      <c r="H3" s="9"/>
      <c r="I3" s="9"/>
    </row>
    <row r="4" spans="1:10" x14ac:dyDescent="0.2">
      <c r="A4" s="1" t="s">
        <v>24</v>
      </c>
      <c r="C4" s="1"/>
    </row>
    <row r="5" spans="1:10" x14ac:dyDescent="0.2">
      <c r="A5" s="1" t="s">
        <v>4</v>
      </c>
      <c r="C5" s="1"/>
    </row>
    <row r="6" spans="1:10" x14ac:dyDescent="0.2">
      <c r="A6" s="7" t="s">
        <v>21</v>
      </c>
      <c r="C6" s="1"/>
    </row>
    <row r="9" spans="1:10" ht="14.25" customHeight="1" x14ac:dyDescent="0.2">
      <c r="A9" s="1"/>
      <c r="C9" s="1"/>
      <c r="E9" s="1"/>
    </row>
    <row r="10" spans="1:10" x14ac:dyDescent="0.2">
      <c r="A10" s="3"/>
      <c r="C10" s="10" t="s">
        <v>5</v>
      </c>
      <c r="E10" s="10" t="s">
        <v>6</v>
      </c>
      <c r="G10" s="10" t="s">
        <v>7</v>
      </c>
      <c r="I10" s="10" t="s">
        <v>16</v>
      </c>
    </row>
    <row r="11" spans="1:10" ht="28.5" x14ac:dyDescent="0.2">
      <c r="A11" s="5" t="s">
        <v>8</v>
      </c>
      <c r="C11" s="4" t="s">
        <v>9</v>
      </c>
      <c r="E11" s="5" t="s">
        <v>10</v>
      </c>
      <c r="G11" s="5" t="s">
        <v>11</v>
      </c>
      <c r="I11" s="6" t="s">
        <v>12</v>
      </c>
    </row>
    <row r="12" spans="1:10" x14ac:dyDescent="0.2">
      <c r="A12" s="7"/>
      <c r="C12" s="9"/>
    </row>
    <row r="13" spans="1:10" x14ac:dyDescent="0.2">
      <c r="A13" s="7">
        <v>1</v>
      </c>
      <c r="C13" s="10">
        <v>1962</v>
      </c>
      <c r="D13" s="7" t="s">
        <v>13</v>
      </c>
      <c r="E13" s="12">
        <v>85392</v>
      </c>
      <c r="F13" s="13"/>
      <c r="G13" s="12">
        <v>0</v>
      </c>
      <c r="H13" s="13"/>
      <c r="I13" s="12">
        <v>85392</v>
      </c>
    </row>
    <row r="14" spans="1:10" x14ac:dyDescent="0.2">
      <c r="A14" s="9">
        <v>2</v>
      </c>
      <c r="C14" s="10">
        <v>1963</v>
      </c>
      <c r="E14" s="11">
        <v>305278</v>
      </c>
      <c r="F14" s="11"/>
      <c r="G14" s="11">
        <v>0</v>
      </c>
      <c r="H14" s="11"/>
      <c r="I14" s="11">
        <v>305278</v>
      </c>
    </row>
    <row r="15" spans="1:10" x14ac:dyDescent="0.2">
      <c r="A15" s="9">
        <v>3</v>
      </c>
      <c r="C15" s="10">
        <v>1964</v>
      </c>
      <c r="E15" s="11">
        <v>70961</v>
      </c>
      <c r="F15" s="11"/>
      <c r="G15" s="11">
        <v>0</v>
      </c>
      <c r="H15" s="11"/>
      <c r="I15" s="11">
        <v>70961</v>
      </c>
    </row>
    <row r="16" spans="1:10" x14ac:dyDescent="0.2">
      <c r="A16" s="9">
        <v>4</v>
      </c>
      <c r="C16" s="10">
        <v>1965</v>
      </c>
      <c r="E16" s="11">
        <v>68209</v>
      </c>
      <c r="F16" s="11"/>
      <c r="G16" s="11">
        <v>0</v>
      </c>
      <c r="H16" s="11"/>
      <c r="I16" s="11">
        <v>68209</v>
      </c>
    </row>
    <row r="17" spans="1:9" x14ac:dyDescent="0.2">
      <c r="A17" s="9">
        <v>5</v>
      </c>
      <c r="C17" s="10">
        <v>1966</v>
      </c>
      <c r="E17" s="11">
        <v>332533</v>
      </c>
      <c r="F17" s="11"/>
      <c r="G17" s="11">
        <v>0</v>
      </c>
      <c r="H17" s="11"/>
      <c r="I17" s="11">
        <v>332533</v>
      </c>
    </row>
    <row r="18" spans="1:9" x14ac:dyDescent="0.2">
      <c r="A18" s="9">
        <v>6</v>
      </c>
      <c r="C18" s="10">
        <v>1967</v>
      </c>
      <c r="E18" s="11">
        <v>67308</v>
      </c>
      <c r="F18" s="11"/>
      <c r="G18" s="11">
        <v>0</v>
      </c>
      <c r="H18" s="11"/>
      <c r="I18" s="11">
        <v>67308</v>
      </c>
    </row>
    <row r="19" spans="1:9" x14ac:dyDescent="0.2">
      <c r="A19" s="9">
        <v>7</v>
      </c>
      <c r="C19" s="10">
        <v>1968</v>
      </c>
      <c r="E19" s="11">
        <v>360290</v>
      </c>
      <c r="F19" s="11"/>
      <c r="G19" s="11">
        <v>0</v>
      </c>
      <c r="H19" s="11"/>
      <c r="I19" s="11">
        <v>360290</v>
      </c>
    </row>
    <row r="20" spans="1:9" x14ac:dyDescent="0.2">
      <c r="A20" s="9">
        <v>8</v>
      </c>
      <c r="C20" s="10">
        <v>1969</v>
      </c>
      <c r="E20" s="11">
        <v>299329</v>
      </c>
      <c r="F20" s="11"/>
      <c r="G20" s="11">
        <v>0</v>
      </c>
      <c r="H20" s="11"/>
      <c r="I20" s="11">
        <v>299329</v>
      </c>
    </row>
    <row r="21" spans="1:9" x14ac:dyDescent="0.2">
      <c r="A21" s="9">
        <v>9</v>
      </c>
      <c r="C21" s="10">
        <v>1970</v>
      </c>
      <c r="E21" s="11">
        <v>179863</v>
      </c>
      <c r="F21" s="11"/>
      <c r="G21" s="11">
        <v>0</v>
      </c>
      <c r="H21" s="11"/>
      <c r="I21" s="11">
        <v>179863</v>
      </c>
    </row>
    <row r="22" spans="1:9" x14ac:dyDescent="0.2">
      <c r="A22" s="9">
        <v>10</v>
      </c>
      <c r="C22" s="10">
        <v>1971</v>
      </c>
      <c r="E22" s="11">
        <v>62401</v>
      </c>
      <c r="F22" s="11"/>
      <c r="G22" s="11">
        <v>0</v>
      </c>
      <c r="H22" s="11"/>
      <c r="I22" s="11">
        <v>62401</v>
      </c>
    </row>
    <row r="23" spans="1:9" x14ac:dyDescent="0.2">
      <c r="A23" s="9">
        <v>11</v>
      </c>
      <c r="C23" s="10">
        <v>1972</v>
      </c>
      <c r="E23" s="11">
        <v>828223</v>
      </c>
      <c r="F23" s="11"/>
      <c r="G23" s="11">
        <v>0</v>
      </c>
      <c r="H23" s="11"/>
      <c r="I23" s="11">
        <v>828223</v>
      </c>
    </row>
    <row r="24" spans="1:9" x14ac:dyDescent="0.2">
      <c r="A24" s="9">
        <v>12</v>
      </c>
      <c r="C24" s="10">
        <v>1973</v>
      </c>
      <c r="E24" s="11">
        <v>262901</v>
      </c>
      <c r="F24" s="11"/>
      <c r="G24" s="11">
        <v>0</v>
      </c>
      <c r="H24" s="11"/>
      <c r="I24" s="11">
        <v>262901</v>
      </c>
    </row>
    <row r="25" spans="1:9" x14ac:dyDescent="0.2">
      <c r="A25" s="9">
        <v>13</v>
      </c>
      <c r="C25" s="10">
        <v>1974</v>
      </c>
      <c r="E25" s="11">
        <v>280987</v>
      </c>
      <c r="F25" s="11"/>
      <c r="G25" s="11">
        <v>0</v>
      </c>
      <c r="H25" s="11"/>
      <c r="I25" s="11">
        <v>280987</v>
      </c>
    </row>
    <row r="26" spans="1:9" x14ac:dyDescent="0.2">
      <c r="A26" s="9">
        <v>14</v>
      </c>
      <c r="C26" s="10">
        <v>1975</v>
      </c>
      <c r="E26" s="11">
        <v>3885167</v>
      </c>
      <c r="F26" s="11"/>
      <c r="G26" s="11">
        <v>0</v>
      </c>
      <c r="H26" s="11"/>
      <c r="I26" s="11">
        <v>3885167</v>
      </c>
    </row>
    <row r="27" spans="1:9" x14ac:dyDescent="0.2">
      <c r="A27" s="9">
        <f>A26+1</f>
        <v>15</v>
      </c>
      <c r="C27" s="10">
        <v>1976</v>
      </c>
      <c r="E27" s="11">
        <f>G27+I27</f>
        <v>945431</v>
      </c>
      <c r="F27" s="11"/>
      <c r="G27" s="11">
        <v>124143</v>
      </c>
      <c r="H27" s="11"/>
      <c r="I27" s="11">
        <v>821288</v>
      </c>
    </row>
    <row r="28" spans="1:9" x14ac:dyDescent="0.2">
      <c r="A28" s="9">
        <f t="shared" ref="A28:A44" si="0">A27+1</f>
        <v>16</v>
      </c>
      <c r="C28" s="10">
        <v>1977</v>
      </c>
      <c r="E28" s="11">
        <f t="shared" ref="E28:E41" si="1">G28+I28</f>
        <v>2220780</v>
      </c>
      <c r="F28" s="11"/>
      <c r="G28" s="11">
        <v>1270445</v>
      </c>
      <c r="H28" s="11"/>
      <c r="I28" s="11">
        <v>950335</v>
      </c>
    </row>
    <row r="29" spans="1:9" x14ac:dyDescent="0.2">
      <c r="A29" s="9">
        <f t="shared" si="0"/>
        <v>17</v>
      </c>
      <c r="C29" s="10">
        <v>1978</v>
      </c>
      <c r="E29" s="11">
        <f t="shared" si="1"/>
        <v>7977071</v>
      </c>
      <c r="F29" s="11"/>
      <c r="G29" s="11">
        <v>4186547</v>
      </c>
      <c r="H29" s="11"/>
      <c r="I29" s="11">
        <v>3790524</v>
      </c>
    </row>
    <row r="30" spans="1:9" x14ac:dyDescent="0.2">
      <c r="A30" s="9">
        <f t="shared" si="0"/>
        <v>18</v>
      </c>
      <c r="C30" s="10">
        <v>1979</v>
      </c>
      <c r="E30" s="11">
        <f t="shared" si="1"/>
        <v>10709189</v>
      </c>
      <c r="F30" s="11"/>
      <c r="G30" s="11">
        <v>8222767</v>
      </c>
      <c r="H30" s="11"/>
      <c r="I30" s="11">
        <v>2486422</v>
      </c>
    </row>
    <row r="31" spans="1:9" x14ac:dyDescent="0.2">
      <c r="A31" s="9">
        <f t="shared" si="0"/>
        <v>19</v>
      </c>
      <c r="C31" s="10">
        <v>1980</v>
      </c>
      <c r="E31" s="11">
        <f t="shared" si="1"/>
        <v>10635420</v>
      </c>
      <c r="F31" s="11"/>
      <c r="G31" s="11">
        <v>7325007</v>
      </c>
      <c r="H31" s="11"/>
      <c r="I31" s="11">
        <v>3310413</v>
      </c>
    </row>
    <row r="32" spans="1:9" x14ac:dyDescent="0.2">
      <c r="A32" s="9">
        <f t="shared" si="0"/>
        <v>20</v>
      </c>
      <c r="C32" s="10">
        <v>1981</v>
      </c>
      <c r="E32" s="11">
        <f t="shared" si="1"/>
        <v>11036109</v>
      </c>
      <c r="F32" s="11"/>
      <c r="G32" s="11">
        <v>8008707</v>
      </c>
      <c r="H32" s="11"/>
      <c r="I32" s="11">
        <v>3027402</v>
      </c>
    </row>
    <row r="33" spans="1:9" x14ac:dyDescent="0.2">
      <c r="A33" s="9">
        <f t="shared" si="0"/>
        <v>21</v>
      </c>
      <c r="C33" s="10">
        <v>1982</v>
      </c>
      <c r="E33" s="11">
        <f t="shared" si="1"/>
        <v>12425814</v>
      </c>
      <c r="F33" s="11"/>
      <c r="G33" s="11">
        <v>7748910</v>
      </c>
      <c r="H33" s="11"/>
      <c r="I33" s="11">
        <v>4676904</v>
      </c>
    </row>
    <row r="34" spans="1:9" x14ac:dyDescent="0.2">
      <c r="A34" s="9">
        <f t="shared" si="0"/>
        <v>22</v>
      </c>
      <c r="C34" s="10">
        <v>1983</v>
      </c>
      <c r="E34" s="11">
        <f t="shared" si="1"/>
        <v>8763201</v>
      </c>
      <c r="F34" s="11"/>
      <c r="G34" s="11">
        <v>7303478</v>
      </c>
      <c r="H34" s="11"/>
      <c r="I34" s="11">
        <v>1459723</v>
      </c>
    </row>
    <row r="35" spans="1:9" x14ac:dyDescent="0.2">
      <c r="A35" s="9">
        <f t="shared" si="0"/>
        <v>23</v>
      </c>
      <c r="C35" s="10">
        <v>1984</v>
      </c>
      <c r="E35" s="11">
        <f t="shared" si="1"/>
        <v>11407047</v>
      </c>
      <c r="F35" s="11"/>
      <c r="G35" s="11">
        <v>5171227</v>
      </c>
      <c r="H35" s="11"/>
      <c r="I35" s="11">
        <v>6235820</v>
      </c>
    </row>
    <row r="36" spans="1:9" x14ac:dyDescent="0.2">
      <c r="A36" s="9">
        <f t="shared" si="0"/>
        <v>24</v>
      </c>
      <c r="C36" s="10">
        <v>1985</v>
      </c>
      <c r="E36" s="11">
        <f t="shared" si="1"/>
        <v>8732528</v>
      </c>
      <c r="F36" s="11"/>
      <c r="G36" s="11">
        <v>6767187</v>
      </c>
      <c r="H36" s="11"/>
      <c r="I36" s="11">
        <v>1965341</v>
      </c>
    </row>
    <row r="37" spans="1:9" x14ac:dyDescent="0.2">
      <c r="A37" s="9">
        <f t="shared" si="0"/>
        <v>25</v>
      </c>
      <c r="C37" s="10">
        <v>1986</v>
      </c>
      <c r="E37" s="11">
        <f t="shared" si="1"/>
        <v>15060488</v>
      </c>
      <c r="F37" s="11"/>
      <c r="G37" s="11">
        <v>4922083</v>
      </c>
      <c r="H37" s="11"/>
      <c r="I37" s="11">
        <v>10138405</v>
      </c>
    </row>
    <row r="38" spans="1:9" x14ac:dyDescent="0.2">
      <c r="A38" s="9">
        <f t="shared" si="0"/>
        <v>26</v>
      </c>
      <c r="C38" s="10">
        <v>1987</v>
      </c>
      <c r="E38" s="11">
        <f t="shared" si="1"/>
        <v>9800261</v>
      </c>
      <c r="F38" s="11"/>
      <c r="G38" s="11">
        <v>1522679</v>
      </c>
      <c r="H38" s="11"/>
      <c r="I38" s="11">
        <v>8277582</v>
      </c>
    </row>
    <row r="39" spans="1:9" x14ac:dyDescent="0.2">
      <c r="A39" s="9">
        <f t="shared" si="0"/>
        <v>27</v>
      </c>
      <c r="C39" s="10">
        <v>1990</v>
      </c>
      <c r="E39" s="11">
        <f t="shared" si="1"/>
        <v>5651963</v>
      </c>
      <c r="F39" s="11"/>
      <c r="G39" s="11">
        <v>0</v>
      </c>
      <c r="H39" s="11"/>
      <c r="I39" s="11">
        <v>5651963</v>
      </c>
    </row>
    <row r="40" spans="1:9" x14ac:dyDescent="0.2">
      <c r="A40" s="9">
        <f t="shared" si="0"/>
        <v>28</v>
      </c>
      <c r="C40" s="10">
        <v>2010</v>
      </c>
      <c r="D40" s="7" t="s">
        <v>17</v>
      </c>
      <c r="E40" s="11">
        <f t="shared" si="1"/>
        <v>329881</v>
      </c>
      <c r="F40" s="11"/>
      <c r="G40" s="15">
        <v>0</v>
      </c>
      <c r="H40" s="11"/>
      <c r="I40" s="15">
        <v>329881</v>
      </c>
    </row>
    <row r="41" spans="1:9" x14ac:dyDescent="0.2">
      <c r="A41" s="9">
        <f t="shared" si="0"/>
        <v>29</v>
      </c>
      <c r="C41" s="10">
        <v>2012</v>
      </c>
      <c r="E41" s="11">
        <f t="shared" si="1"/>
        <v>352556</v>
      </c>
      <c r="F41" s="11"/>
      <c r="G41" s="15">
        <v>0</v>
      </c>
      <c r="H41" s="11"/>
      <c r="I41" s="15">
        <v>352556</v>
      </c>
    </row>
    <row r="42" spans="1:9" x14ac:dyDescent="0.2">
      <c r="A42" s="9">
        <f t="shared" si="0"/>
        <v>30</v>
      </c>
      <c r="C42" s="10">
        <v>2014</v>
      </c>
      <c r="D42" s="7" t="s">
        <v>22</v>
      </c>
      <c r="E42" s="11">
        <v>29903</v>
      </c>
      <c r="F42" s="11"/>
      <c r="G42" s="15">
        <v>0</v>
      </c>
      <c r="H42" s="11"/>
      <c r="I42" s="15">
        <v>29903</v>
      </c>
    </row>
    <row r="43" spans="1:9" x14ac:dyDescent="0.2">
      <c r="A43" s="9">
        <f t="shared" si="0"/>
        <v>31</v>
      </c>
      <c r="C43" s="10">
        <v>2017</v>
      </c>
      <c r="D43" s="7" t="s">
        <v>23</v>
      </c>
      <c r="E43" s="11">
        <v>2148870</v>
      </c>
      <c r="F43" s="11"/>
      <c r="G43" s="15">
        <v>0</v>
      </c>
      <c r="H43" s="11"/>
      <c r="I43" s="15">
        <v>2148870</v>
      </c>
    </row>
    <row r="44" spans="1:9" x14ac:dyDescent="0.2">
      <c r="A44" s="9">
        <f t="shared" si="0"/>
        <v>32</v>
      </c>
      <c r="C44" s="10">
        <v>2018</v>
      </c>
      <c r="D44" s="7" t="s">
        <v>23</v>
      </c>
      <c r="E44" s="11">
        <v>3756155</v>
      </c>
      <c r="F44" s="11"/>
      <c r="G44" s="15">
        <v>0</v>
      </c>
      <c r="H44" s="11"/>
      <c r="I44" s="15">
        <v>3756115</v>
      </c>
    </row>
    <row r="45" spans="1:9" x14ac:dyDescent="0.2">
      <c r="C45" s="10"/>
      <c r="E45" s="11"/>
      <c r="F45" s="11"/>
      <c r="G45" s="15"/>
      <c r="H45" s="11"/>
      <c r="I45" s="15"/>
    </row>
    <row r="47" spans="1:9" ht="15" thickBot="1" x14ac:dyDescent="0.25">
      <c r="A47" s="7"/>
      <c r="C47" s="8" t="s">
        <v>14</v>
      </c>
      <c r="E47" s="14">
        <f>SUM(E13:E46)</f>
        <v>129071509</v>
      </c>
      <c r="F47" s="13"/>
      <c r="G47" s="14">
        <f>SUM(G13:G46)</f>
        <v>62573180</v>
      </c>
      <c r="H47" s="13"/>
      <c r="I47" s="14">
        <f>SUM(I13:I46)</f>
        <v>66498289</v>
      </c>
    </row>
    <row r="48" spans="1:9" ht="15" thickTop="1" x14ac:dyDescent="0.2">
      <c r="A48" s="7"/>
      <c r="E48" s="11"/>
      <c r="G48" s="11"/>
      <c r="I48" s="11"/>
    </row>
    <row r="49" spans="1:9" x14ac:dyDescent="0.2">
      <c r="A49" s="10" t="s">
        <v>13</v>
      </c>
      <c r="B49" s="9" t="s">
        <v>18</v>
      </c>
      <c r="D49" s="11"/>
      <c r="F49" s="11"/>
      <c r="I49" s="11"/>
    </row>
    <row r="50" spans="1:9" x14ac:dyDescent="0.2">
      <c r="A50" s="10" t="s">
        <v>17</v>
      </c>
      <c r="B50" s="9" t="s">
        <v>15</v>
      </c>
      <c r="D50" s="11"/>
      <c r="F50" s="11"/>
      <c r="I50" s="11"/>
    </row>
    <row r="51" spans="1:9" x14ac:dyDescent="0.2">
      <c r="A51" s="10" t="s">
        <v>22</v>
      </c>
      <c r="B51" s="9" t="s">
        <v>19</v>
      </c>
    </row>
    <row r="52" spans="1:9" x14ac:dyDescent="0.2">
      <c r="A52" s="10" t="s">
        <v>23</v>
      </c>
      <c r="B52" s="7" t="s">
        <v>25</v>
      </c>
    </row>
    <row r="53" spans="1:9" x14ac:dyDescent="0.2">
      <c r="A53" s="10"/>
      <c r="B53" s="1"/>
    </row>
  </sheetData>
  <pageMargins left="1.25" right="0.75" top="0.75" bottom="0.75" header="0.75" footer="0.75"/>
  <pageSetup scale="8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G-7.5a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2017-02-04T00:38:21Z</dcterms:created>
  <dcterms:modified xsi:type="dcterms:W3CDTF">2021-05-13T20:11:10Z</dcterms:modified>
</cp:coreProperties>
</file>