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A8E69E52-8198-4544-9597-31EF9EBB52F1}" xr6:coauthVersionLast="45" xr6:coauthVersionMax="45" xr10:uidLastSave="{00000000-0000-0000-0000-000000000000}"/>
  <bookViews>
    <workbookView xWindow="20370" yWindow="-120" windowWidth="29040" windowHeight="15840" xr2:uid="{00000000-000D-0000-FFFF-FFFF00000000}"/>
  </bookViews>
  <sheets>
    <sheet name="Sch G-7.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6" i="1" l="1"/>
  <c r="F25" i="1" l="1"/>
  <c r="F27" i="1" l="1"/>
  <c r="A31" i="1"/>
  <c r="A34" i="1" s="1"/>
  <c r="F50" i="1" l="1"/>
  <c r="F31" i="1" s="1"/>
  <c r="D35" i="1"/>
  <c r="F36" i="1" s="1"/>
</calcChain>
</file>

<file path=xl/sharedStrings.xml><?xml version="1.0" encoding="utf-8"?>
<sst xmlns="http://schemas.openxmlformats.org/spreadsheetml/2006/main" count="57" uniqueCount="49">
  <si>
    <t>EL PASO ELECTRIC COMPANY</t>
  </si>
  <si>
    <t>PAGE 1 OF 1</t>
  </si>
  <si>
    <t>(a)</t>
  </si>
  <si>
    <t>(b)</t>
  </si>
  <si>
    <t>(c)</t>
  </si>
  <si>
    <t>Description</t>
  </si>
  <si>
    <t>Investment Tax Credits Earned in Test Period</t>
  </si>
  <si>
    <t>Proforma Adjustments</t>
  </si>
  <si>
    <t>Gross Investment Tax Credits</t>
  </si>
  <si>
    <t>Less:</t>
  </si>
  <si>
    <t>Amortization of Investment Tax Credits</t>
  </si>
  <si>
    <t>Total Amortization</t>
  </si>
  <si>
    <t>Investment Tax Credit Adjustment</t>
  </si>
  <si>
    <t>(A)</t>
  </si>
  <si>
    <t>Line No.</t>
  </si>
  <si>
    <t>$</t>
  </si>
  <si>
    <t>(B)</t>
  </si>
  <si>
    <t>Test:</t>
  </si>
  <si>
    <t xml:space="preserve">  Amortization of Investment Tax Credit</t>
  </si>
  <si>
    <t>=</t>
  </si>
  <si>
    <t xml:space="preserve">  Gross Amortizable Base (excluding </t>
  </si>
  <si>
    <t xml:space="preserve">           Qualified Progress Expenditures)</t>
  </si>
  <si>
    <t>Pro Forma Adjustments</t>
  </si>
  <si>
    <t>PREPARER:  TAMMY HENDERSON</t>
  </si>
  <si>
    <t xml:space="preserve">(C) </t>
  </si>
  <si>
    <t>(D)</t>
  </si>
  <si>
    <r>
      <rPr>
        <u/>
        <sz val="11"/>
        <rFont val="Arial"/>
        <family val="2"/>
      </rPr>
      <t xml:space="preserve">    (4,932,000)</t>
    </r>
    <r>
      <rPr>
        <sz val="11"/>
        <rFont val="Arial"/>
        <family val="2"/>
      </rPr>
      <t xml:space="preserve">            - QPE Disallowed</t>
    </r>
  </si>
  <si>
    <t xml:space="preserve">  Blended Stripped Book Depreciation Rate As Calculated</t>
  </si>
  <si>
    <t xml:space="preserve">  By Dividing ITC Amortization By Realized ITC Including QPE</t>
  </si>
  <si>
    <t>Required Calculation of ITC Amortization Divided By Realized ITC Excluding QPE:</t>
  </si>
  <si>
    <t>ITC amortization is calculated for various assets by applying the stripped rate for the asset</t>
  </si>
  <si>
    <t>class to the realized ITC for the applicable asset class.  See Workpaper G-7.5</t>
  </si>
  <si>
    <t xml:space="preserve">  Gross Amortizable Base (including </t>
  </si>
  <si>
    <t xml:space="preserve">(B) (C) </t>
  </si>
  <si>
    <t xml:space="preserve">    (8,537,252)            - TRASOP (nonamortizable)</t>
  </si>
  <si>
    <t xml:space="preserve">    (2,922,688)            - Fully amortized amount</t>
  </si>
  <si>
    <t>FN Ref.</t>
  </si>
  <si>
    <t>FOOTNOTES:</t>
  </si>
  <si>
    <t xml:space="preserve">    (168,882)               - Non-QPE Disallowed</t>
  </si>
  <si>
    <t>SCHEDULE G-7.5:  ANALYSIS OF INVESTMENT TAX CREDITS</t>
  </si>
  <si>
    <t>SCHEDULE G-7.5</t>
  </si>
  <si>
    <t>2021 TEXAS RATE CASE FILING</t>
  </si>
  <si>
    <t>FOR THE TEST YEAR ENDED DECEMBER 31, 2020</t>
  </si>
  <si>
    <t>SPONSOR:  SEAN M. IHORN</t>
  </si>
  <si>
    <t>This amount agrees to schedule G-7.8, page 1 of 4, column (c), lines 3 and 16.</t>
  </si>
  <si>
    <t>$129,071,509            - Total ITC</t>
  </si>
  <si>
    <t xml:space="preserve">    (2,148,870)            - Items not in Rate Base</t>
  </si>
  <si>
    <r>
      <rPr>
        <u val="double"/>
        <sz val="11"/>
        <rFont val="Arial"/>
        <family val="2"/>
      </rPr>
      <t>$  110,361,817</t>
    </r>
    <r>
      <rPr>
        <sz val="11"/>
        <rFont val="Arial"/>
        <family val="2"/>
      </rPr>
      <t xml:space="preserve">          - Gross Amortizable Base</t>
    </r>
  </si>
  <si>
    <t>This amount agrees to schedule G-7.8, page 1 of 5, column (b), lines 3 and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</si>
</sst>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6" x14ac:knownFonts="1">
    <font>
      <sz val="10"/>
      <name val="Arial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1"/>
      <name val="Arial"/>
      <family val="2"/>
    </font>
    <font>
      <u val="double"/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" xfId="0" applyFont="1" applyBorder="1" applyAlignment="1">
      <alignment horizontal="center"/>
    </xf>
    <xf numFmtId="41" fontId="1" fillId="0" borderId="0" xfId="0" applyNumberFormat="1" applyFont="1"/>
    <xf numFmtId="41" fontId="1" fillId="0" borderId="1" xfId="0" applyNumberFormat="1" applyFont="1" applyBorder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10" fontId="1" fillId="0" borderId="2" xfId="2" applyNumberFormat="1" applyFont="1" applyFill="1" applyBorder="1"/>
    <xf numFmtId="0" fontId="1" fillId="0" borderId="1" xfId="0" applyFont="1" applyFill="1" applyBorder="1"/>
    <xf numFmtId="41" fontId="1" fillId="0" borderId="1" xfId="0" applyNumberFormat="1" applyFont="1" applyFill="1" applyBorder="1"/>
    <xf numFmtId="0" fontId="1" fillId="0" borderId="0" xfId="0" applyFont="1" applyFill="1" applyAlignment="1">
      <alignment horizontal="center"/>
    </xf>
    <xf numFmtId="41" fontId="1" fillId="0" borderId="0" xfId="1" applyFont="1" applyFill="1"/>
    <xf numFmtId="164" fontId="1" fillId="0" borderId="1" xfId="3" applyNumberFormat="1" applyFont="1" applyBorder="1"/>
    <xf numFmtId="165" fontId="1" fillId="0" borderId="2" xfId="4" applyNumberFormat="1" applyFont="1" applyBorder="1"/>
    <xf numFmtId="10" fontId="1" fillId="0" borderId="0" xfId="2" applyNumberFormat="1" applyFont="1" applyFill="1" applyBorder="1"/>
    <xf numFmtId="164" fontId="1" fillId="0" borderId="0" xfId="3" applyNumberFormat="1" applyFont="1" applyBorder="1"/>
    <xf numFmtId="0" fontId="1" fillId="0" borderId="1" xfId="0" applyFont="1" applyBorder="1" applyAlignme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43" fontId="1" fillId="0" borderId="0" xfId="3" applyFont="1"/>
    <xf numFmtId="3" fontId="1" fillId="0" borderId="0" xfId="0" applyNumberFormat="1" applyFont="1"/>
  </cellXfs>
  <cellStyles count="5">
    <cellStyle name="Comma" xfId="3" builtinId="3"/>
    <cellStyle name="Comma [0]" xfId="1" builtinId="6"/>
    <cellStyle name="Currency" xfId="4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9"/>
  <sheetViews>
    <sheetView tabSelected="1" view="pageBreakPreview" topLeftCell="A7" zoomScale="60" zoomScaleNormal="100" workbookViewId="0">
      <selection activeCell="D44" sqref="D44"/>
    </sheetView>
  </sheetViews>
  <sheetFormatPr defaultColWidth="9.28515625" defaultRowHeight="14.25" x14ac:dyDescent="0.2"/>
  <cols>
    <col min="1" max="1" width="9.28515625" style="1"/>
    <col min="2" max="2" width="51.28515625" style="1" customWidth="1"/>
    <col min="3" max="3" width="2.7109375" style="2" customWidth="1"/>
    <col min="4" max="4" width="14.7109375" style="1" customWidth="1"/>
    <col min="5" max="5" width="4.7109375" style="2" customWidth="1"/>
    <col min="6" max="6" width="17" style="1" customWidth="1"/>
    <col min="7" max="7" width="8.7109375" style="1" bestFit="1" customWidth="1"/>
    <col min="8" max="16384" width="9.28515625" style="1"/>
  </cols>
  <sheetData>
    <row r="1" spans="1:7" x14ac:dyDescent="0.2">
      <c r="A1" s="1" t="s">
        <v>0</v>
      </c>
      <c r="F1" s="2" t="s">
        <v>40</v>
      </c>
    </row>
    <row r="2" spans="1:7" x14ac:dyDescent="0.2">
      <c r="A2" s="1" t="s">
        <v>41</v>
      </c>
      <c r="F2" s="2" t="s">
        <v>1</v>
      </c>
    </row>
    <row r="3" spans="1:7" x14ac:dyDescent="0.2">
      <c r="A3" s="1" t="s">
        <v>39</v>
      </c>
    </row>
    <row r="4" spans="1:7" x14ac:dyDescent="0.2">
      <c r="A4" s="1" t="s">
        <v>43</v>
      </c>
    </row>
    <row r="5" spans="1:7" x14ac:dyDescent="0.2">
      <c r="A5" s="1" t="s">
        <v>23</v>
      </c>
    </row>
    <row r="6" spans="1:7" x14ac:dyDescent="0.2">
      <c r="A6" s="1" t="s">
        <v>42</v>
      </c>
    </row>
    <row r="10" spans="1:7" x14ac:dyDescent="0.2">
      <c r="B10" s="3" t="s">
        <v>2</v>
      </c>
      <c r="D10" s="3" t="s">
        <v>3</v>
      </c>
      <c r="F10" s="4" t="s">
        <v>4</v>
      </c>
    </row>
    <row r="11" spans="1:7" ht="42.75" x14ac:dyDescent="0.2">
      <c r="A11" s="5" t="s">
        <v>14</v>
      </c>
      <c r="B11" s="5" t="s">
        <v>5</v>
      </c>
      <c r="C11" s="9"/>
      <c r="D11" s="21"/>
      <c r="E11" s="22" t="s">
        <v>36</v>
      </c>
      <c r="F11" s="21"/>
      <c r="G11" s="23" t="s">
        <v>36</v>
      </c>
    </row>
    <row r="13" spans="1:7" x14ac:dyDescent="0.2">
      <c r="A13" s="3">
        <v>1</v>
      </c>
      <c r="B13" s="1" t="s">
        <v>6</v>
      </c>
      <c r="C13" s="2" t="s">
        <v>15</v>
      </c>
      <c r="D13" s="20">
        <v>0</v>
      </c>
      <c r="E13" s="8"/>
    </row>
    <row r="14" spans="1:7" x14ac:dyDescent="0.2">
      <c r="A14" s="3"/>
    </row>
    <row r="15" spans="1:7" x14ac:dyDescent="0.2">
      <c r="A15" s="3">
        <v>2</v>
      </c>
      <c r="B15" s="1" t="s">
        <v>7</v>
      </c>
      <c r="D15" s="17">
        <v>0</v>
      </c>
      <c r="E15" s="8"/>
    </row>
    <row r="16" spans="1:7" x14ac:dyDescent="0.2">
      <c r="A16" s="3"/>
    </row>
    <row r="17" spans="1:7" x14ac:dyDescent="0.2">
      <c r="A17" s="3">
        <v>3</v>
      </c>
      <c r="B17" s="1" t="s">
        <v>8</v>
      </c>
      <c r="F17" s="17">
        <v>0</v>
      </c>
    </row>
    <row r="18" spans="1:7" x14ac:dyDescent="0.2">
      <c r="A18" s="3"/>
    </row>
    <row r="19" spans="1:7" x14ac:dyDescent="0.2">
      <c r="A19" s="3"/>
      <c r="B19" s="1" t="s">
        <v>9</v>
      </c>
    </row>
    <row r="20" spans="1:7" x14ac:dyDescent="0.2">
      <c r="A20" s="3"/>
    </row>
    <row r="21" spans="1:7" x14ac:dyDescent="0.2">
      <c r="A21" s="3">
        <v>4</v>
      </c>
      <c r="B21" s="1" t="s">
        <v>10</v>
      </c>
      <c r="C21" s="2" t="s">
        <v>15</v>
      </c>
      <c r="D21" s="6">
        <v>1619640</v>
      </c>
      <c r="E21" s="1" t="s">
        <v>13</v>
      </c>
    </row>
    <row r="22" spans="1:7" x14ac:dyDescent="0.2">
      <c r="A22" s="3"/>
    </row>
    <row r="23" spans="1:7" x14ac:dyDescent="0.2">
      <c r="A23" s="3">
        <v>5</v>
      </c>
      <c r="B23" s="1" t="s">
        <v>22</v>
      </c>
      <c r="D23" s="17">
        <v>235895</v>
      </c>
      <c r="E23" s="8"/>
    </row>
    <row r="24" spans="1:7" x14ac:dyDescent="0.2">
      <c r="A24" s="3"/>
    </row>
    <row r="25" spans="1:7" x14ac:dyDescent="0.2">
      <c r="A25" s="3">
        <v>6</v>
      </c>
      <c r="B25" s="1" t="s">
        <v>11</v>
      </c>
      <c r="F25" s="7">
        <f>D21+D23</f>
        <v>1855535</v>
      </c>
    </row>
    <row r="26" spans="1:7" x14ac:dyDescent="0.2">
      <c r="A26" s="3"/>
    </row>
    <row r="27" spans="1:7" ht="15" thickBot="1" x14ac:dyDescent="0.25">
      <c r="A27" s="3">
        <v>7</v>
      </c>
      <c r="B27" s="1" t="s">
        <v>12</v>
      </c>
      <c r="F27" s="18">
        <f>F17+F25</f>
        <v>1855535</v>
      </c>
      <c r="G27" s="1" t="s">
        <v>33</v>
      </c>
    </row>
    <row r="28" spans="1:7" ht="15" thickTop="1" x14ac:dyDescent="0.2">
      <c r="A28" s="3"/>
    </row>
    <row r="29" spans="1:7" x14ac:dyDescent="0.2">
      <c r="A29" s="3"/>
      <c r="B29" s="1" t="s">
        <v>17</v>
      </c>
    </row>
    <row r="30" spans="1:7" x14ac:dyDescent="0.2">
      <c r="A30" s="3"/>
    </row>
    <row r="31" spans="1:7" ht="15" thickBot="1" x14ac:dyDescent="0.25">
      <c r="A31" s="3">
        <f>A27+1</f>
        <v>8</v>
      </c>
      <c r="B31" s="10" t="s">
        <v>27</v>
      </c>
      <c r="C31" s="11"/>
      <c r="D31" s="10"/>
      <c r="E31" s="11"/>
      <c r="F31" s="12">
        <f>F50</f>
        <v>1.6814012766752474E-2</v>
      </c>
      <c r="G31" s="10" t="s">
        <v>24</v>
      </c>
    </row>
    <row r="32" spans="1:7" ht="15" thickTop="1" x14ac:dyDescent="0.2">
      <c r="A32" s="3"/>
      <c r="B32" s="10" t="s">
        <v>28</v>
      </c>
      <c r="C32" s="11"/>
      <c r="D32" s="10"/>
      <c r="E32" s="11"/>
      <c r="F32" s="19"/>
      <c r="G32" s="10"/>
    </row>
    <row r="33" spans="1:7" x14ac:dyDescent="0.2">
      <c r="A33" s="3"/>
      <c r="B33" s="10"/>
      <c r="C33" s="11"/>
      <c r="D33" s="10"/>
      <c r="E33" s="11"/>
      <c r="F33" s="10"/>
      <c r="G33" s="10"/>
    </row>
    <row r="34" spans="1:7" x14ac:dyDescent="0.2">
      <c r="A34" s="3">
        <f>A31+1</f>
        <v>9</v>
      </c>
      <c r="B34" s="10" t="s">
        <v>29</v>
      </c>
      <c r="C34" s="11"/>
      <c r="D34" s="10"/>
      <c r="E34" s="11"/>
      <c r="F34" s="10"/>
      <c r="G34" s="10"/>
    </row>
    <row r="35" spans="1:7" x14ac:dyDescent="0.2">
      <c r="B35" s="13" t="s">
        <v>18</v>
      </c>
      <c r="C35" s="11"/>
      <c r="D35" s="14">
        <f>F27</f>
        <v>1855535</v>
      </c>
      <c r="E35" s="11"/>
      <c r="F35" s="10"/>
      <c r="G35" s="10"/>
    </row>
    <row r="36" spans="1:7" ht="15" thickBot="1" x14ac:dyDescent="0.25">
      <c r="A36" s="3"/>
      <c r="B36" s="10" t="s">
        <v>20</v>
      </c>
      <c r="C36" s="15" t="s">
        <v>19</v>
      </c>
      <c r="D36" s="16">
        <f>110361817-62573180</f>
        <v>47788637</v>
      </c>
      <c r="E36" s="15"/>
      <c r="F36" s="12">
        <f>D35/D36</f>
        <v>3.8827954017604645E-2</v>
      </c>
      <c r="G36" s="10"/>
    </row>
    <row r="37" spans="1:7" ht="15" thickTop="1" x14ac:dyDescent="0.2">
      <c r="A37" s="3"/>
      <c r="B37" s="10" t="s">
        <v>21</v>
      </c>
      <c r="C37" s="11"/>
      <c r="D37" s="10"/>
      <c r="E37" s="11"/>
      <c r="F37" s="10"/>
      <c r="G37" s="10"/>
    </row>
    <row r="38" spans="1:7" x14ac:dyDescent="0.2">
      <c r="A38" s="3"/>
    </row>
    <row r="39" spans="1:7" x14ac:dyDescent="0.2">
      <c r="A39" s="3"/>
    </row>
    <row r="40" spans="1:7" x14ac:dyDescent="0.2">
      <c r="A40" s="3"/>
      <c r="B40" s="1" t="s">
        <v>37</v>
      </c>
    </row>
    <row r="41" spans="1:7" x14ac:dyDescent="0.2">
      <c r="A41" s="3"/>
    </row>
    <row r="42" spans="1:7" x14ac:dyDescent="0.2">
      <c r="A42" s="15" t="s">
        <v>13</v>
      </c>
      <c r="B42" s="10" t="s">
        <v>48</v>
      </c>
      <c r="C42" s="11"/>
      <c r="D42" s="10"/>
      <c r="E42" s="11"/>
      <c r="F42" s="10"/>
    </row>
    <row r="43" spans="1:7" x14ac:dyDescent="0.2">
      <c r="A43" s="15"/>
      <c r="B43" s="10"/>
      <c r="C43" s="11"/>
      <c r="D43" s="10"/>
      <c r="E43" s="11"/>
      <c r="F43" s="10"/>
    </row>
    <row r="44" spans="1:7" x14ac:dyDescent="0.2">
      <c r="A44" s="15" t="s">
        <v>16</v>
      </c>
      <c r="B44" s="10" t="s">
        <v>44</v>
      </c>
      <c r="C44" s="11"/>
      <c r="D44" s="10"/>
      <c r="E44" s="11"/>
      <c r="F44" s="10"/>
    </row>
    <row r="45" spans="1:7" x14ac:dyDescent="0.2">
      <c r="A45" s="15"/>
      <c r="B45" s="10"/>
      <c r="C45" s="11"/>
      <c r="D45" s="10"/>
      <c r="E45" s="11"/>
      <c r="F45" s="10"/>
    </row>
    <row r="46" spans="1:7" x14ac:dyDescent="0.2">
      <c r="A46" s="15" t="s">
        <v>24</v>
      </c>
      <c r="B46" s="10" t="s">
        <v>30</v>
      </c>
      <c r="C46" s="11"/>
      <c r="D46" s="10"/>
      <c r="E46" s="11"/>
      <c r="F46" s="10"/>
    </row>
    <row r="47" spans="1:7" x14ac:dyDescent="0.2">
      <c r="A47" s="15"/>
      <c r="B47" s="10" t="s">
        <v>31</v>
      </c>
      <c r="C47" s="11"/>
      <c r="D47" s="10"/>
      <c r="E47" s="11"/>
      <c r="F47" s="10"/>
    </row>
    <row r="48" spans="1:7" x14ac:dyDescent="0.2">
      <c r="A48" s="3"/>
    </row>
    <row r="49" spans="1:6" x14ac:dyDescent="0.2">
      <c r="A49" s="3"/>
      <c r="B49" s="13" t="s">
        <v>18</v>
      </c>
      <c r="C49" s="11"/>
      <c r="D49" s="14">
        <v>1855625</v>
      </c>
      <c r="E49" s="11"/>
      <c r="F49" s="10"/>
    </row>
    <row r="50" spans="1:6" ht="15" thickBot="1" x14ac:dyDescent="0.25">
      <c r="A50" s="3"/>
      <c r="B50" s="10" t="s">
        <v>32</v>
      </c>
      <c r="C50" s="15" t="s">
        <v>19</v>
      </c>
      <c r="D50" s="16">
        <v>110361817</v>
      </c>
      <c r="E50" s="3" t="s">
        <v>25</v>
      </c>
      <c r="F50" s="12">
        <f>D49/D50</f>
        <v>1.6814012766752474E-2</v>
      </c>
    </row>
    <row r="51" spans="1:6" ht="15" thickTop="1" x14ac:dyDescent="0.2">
      <c r="A51" s="3"/>
      <c r="B51" s="10" t="s">
        <v>21</v>
      </c>
      <c r="C51" s="11"/>
      <c r="D51" s="10"/>
      <c r="E51" s="11"/>
      <c r="F51" s="10"/>
    </row>
    <row r="53" spans="1:6" x14ac:dyDescent="0.2">
      <c r="A53" s="3" t="s">
        <v>25</v>
      </c>
      <c r="B53" s="1" t="s">
        <v>45</v>
      </c>
    </row>
    <row r="54" spans="1:6" x14ac:dyDescent="0.2">
      <c r="B54" s="1" t="s">
        <v>34</v>
      </c>
    </row>
    <row r="55" spans="1:6" x14ac:dyDescent="0.2">
      <c r="B55" s="1" t="s">
        <v>35</v>
      </c>
      <c r="F55" s="24"/>
    </row>
    <row r="56" spans="1:6" x14ac:dyDescent="0.2">
      <c r="B56" s="25" t="s">
        <v>46</v>
      </c>
      <c r="F56" s="24"/>
    </row>
    <row r="57" spans="1:6" x14ac:dyDescent="0.2">
      <c r="B57" s="1" t="s">
        <v>38</v>
      </c>
    </row>
    <row r="58" spans="1:6" x14ac:dyDescent="0.2">
      <c r="B58" s="1" t="s">
        <v>26</v>
      </c>
    </row>
    <row r="59" spans="1:6" x14ac:dyDescent="0.2">
      <c r="B59" s="1" t="s">
        <v>47</v>
      </c>
    </row>
  </sheetData>
  <pageMargins left="1.25" right="0.75" top="0.75" bottom="0.75" header="0.75" footer="0.75"/>
  <pageSetup scale="7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 G-7.5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2017-02-04T00:39:19Z</dcterms:created>
  <dcterms:modified xsi:type="dcterms:W3CDTF">2021-05-17T17:24:09Z</dcterms:modified>
</cp:coreProperties>
</file>