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DBEF8EA9-F508-4EEC-8EE7-83DFB950C38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 G-7-1a" sheetId="1" r:id="rId1"/>
  </sheets>
  <definedNames>
    <definedName name="_xlnm.Print_Area" localSheetId="0">'Sched G-7-1a'!$A$1:$D$70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1" i="1" l="1"/>
  <c r="D29" i="1" l="1"/>
  <c r="A29" i="1"/>
  <c r="D28" i="1"/>
  <c r="D27" i="1"/>
  <c r="D26" i="1"/>
  <c r="D25" i="1"/>
  <c r="D15" i="1"/>
  <c r="C17" i="1"/>
  <c r="C21" i="1" s="1"/>
  <c r="C31" i="1" s="1"/>
  <c r="A15" i="1"/>
  <c r="A17" i="1" s="1"/>
  <c r="A19" i="1" s="1"/>
  <c r="A21" i="1" s="1"/>
  <c r="A23" i="1" s="1"/>
  <c r="A25" i="1" s="1"/>
  <c r="A26" i="1" s="1"/>
  <c r="A27" i="1" s="1"/>
  <c r="D13" i="1"/>
</calcChain>
</file>

<file path=xl/sharedStrings.xml><?xml version="1.0" encoding="utf-8"?>
<sst xmlns="http://schemas.openxmlformats.org/spreadsheetml/2006/main" count="52" uniqueCount="43">
  <si>
    <t>EL PASO ELECTRIC COMPANY</t>
  </si>
  <si>
    <t>PAGE 1 OF 2</t>
  </si>
  <si>
    <t>PREPARER:  TAMMY HENDERSON</t>
  </si>
  <si>
    <t>(a)</t>
  </si>
  <si>
    <t>(b)</t>
  </si>
  <si>
    <t xml:space="preserve">Line </t>
  </si>
  <si>
    <t>No.</t>
  </si>
  <si>
    <t>Description</t>
  </si>
  <si>
    <t>Net Income Per Books</t>
  </si>
  <si>
    <t>Federal Income Tax Expense</t>
  </si>
  <si>
    <t>Pretax Book Income</t>
  </si>
  <si>
    <t xml:space="preserve">  Federal Tax Rate</t>
  </si>
  <si>
    <t>Federal Income Tax at Statutory Rate</t>
  </si>
  <si>
    <t>(Decreases) Increases Due To:</t>
  </si>
  <si>
    <t xml:space="preserve">  Allowance for Equity Funds Used During Construction </t>
  </si>
  <si>
    <t xml:space="preserve">  Amortization of Excess Deferred Taxes</t>
  </si>
  <si>
    <t xml:space="preserve">  Other Permanent Differences</t>
  </si>
  <si>
    <t>FOOTNOTE EXPLANATIONS:</t>
  </si>
  <si>
    <t>(A)</t>
  </si>
  <si>
    <t>(B)</t>
  </si>
  <si>
    <t>(C)</t>
  </si>
  <si>
    <t>(D)</t>
  </si>
  <si>
    <t>(E)</t>
  </si>
  <si>
    <t>(F)</t>
  </si>
  <si>
    <t>(G)</t>
  </si>
  <si>
    <t>(H)</t>
  </si>
  <si>
    <t>PAGE 2 OF 2</t>
  </si>
  <si>
    <t>SCHEDULE G-7.1a:  RECONCILIATION OF TIMING DIFFERENCES</t>
  </si>
  <si>
    <t>SCHEDULE G-7.1a</t>
  </si>
  <si>
    <t>2021 TEXAS RATE CASE FILING</t>
  </si>
  <si>
    <t>FOR THE TEST YEAR ENDED DECEMBER 31, 2020</t>
  </si>
  <si>
    <t>Twelve Months Ended December 31, 2020</t>
  </si>
  <si>
    <t xml:space="preserve">  Amortization of Investment Tax Credit Net of Deferred Taxes</t>
  </si>
  <si>
    <t xml:space="preserve">  Amortization of Regulatory Assets</t>
  </si>
  <si>
    <t>Agrees to Schedule G-07.01, page 1, column (c), line 1.</t>
  </si>
  <si>
    <t>Agrees to Schedule G-07.01, page 1, column (c), line 2.</t>
  </si>
  <si>
    <t>Amortization of Investment Tax Credit - This amount includes ITC net of deferred taxes recorded in account 411.4.</t>
  </si>
  <si>
    <t>Amortization of Excess Deferred Taxes - Amortization of federal and state deferred taxes not previously recovered.  For further analysis, see Schedule G-07.09.</t>
  </si>
  <si>
    <t xml:space="preserve">Pertains to permanent differences that are not deductible for tax purposes such as lobbying, 50% of meals and entertainment expenses, penalties, and nondeductible merger transaction costs and officer compensation.  </t>
  </si>
  <si>
    <t>Amortization of Regulatory Assets - This amount includes the tax effect of ITC recorded in account 411.4.</t>
  </si>
  <si>
    <t xml:space="preserve">Allowance for Equity Funds Used During Construction - Pertains to the accrual and capitalization of interest for book purposes which are not recognized for tax purposes, and the depreciation of AEFUDC that is not deductible for tax purposes. </t>
  </si>
  <si>
    <t>Agrees to Schedule G-07.01, page 1, column (c), line 2 and line 2 of this Schedule G-07.01(a).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</si>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</sst>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3" x14ac:knownFonts="1">
    <font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3" applyNumberFormat="1" applyFont="1" applyFill="1"/>
    <xf numFmtId="41" fontId="2" fillId="0" borderId="0" xfId="2" applyFont="1" applyFill="1" applyAlignment="1">
      <alignment horizontal="center"/>
    </xf>
    <xf numFmtId="0" fontId="2" fillId="0" borderId="0" xfId="0" applyFont="1"/>
    <xf numFmtId="165" fontId="2" fillId="0" borderId="1" xfId="1" applyNumberFormat="1" applyFont="1" applyFill="1" applyBorder="1"/>
    <xf numFmtId="41" fontId="2" fillId="0" borderId="0" xfId="0" applyNumberFormat="1" applyFont="1" applyFill="1"/>
    <xf numFmtId="9" fontId="2" fillId="0" borderId="1" xfId="4" applyFont="1" applyFill="1" applyBorder="1"/>
    <xf numFmtId="165" fontId="2" fillId="0" borderId="0" xfId="2" applyNumberFormat="1" applyFont="1" applyFill="1"/>
    <xf numFmtId="165" fontId="2" fillId="0" borderId="0" xfId="1" applyNumberFormat="1" applyFont="1" applyFill="1"/>
    <xf numFmtId="41" fontId="2" fillId="0" borderId="0" xfId="2" applyFont="1" applyFill="1"/>
    <xf numFmtId="164" fontId="2" fillId="0" borderId="2" xfId="3" applyNumberFormat="1" applyFont="1" applyFill="1" applyBorder="1"/>
    <xf numFmtId="43" fontId="2" fillId="0" borderId="0" xfId="1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41" fontId="0" fillId="0" borderId="0" xfId="0" applyNumberFormat="1" applyAlignment="1">
      <alignment horizontal="justify" vertical="top"/>
    </xf>
    <xf numFmtId="41" fontId="2" fillId="0" borderId="0" xfId="0" applyNumberFormat="1" applyFont="1" applyAlignment="1">
      <alignment horizontal="justify" vertical="top"/>
    </xf>
    <xf numFmtId="0" fontId="2" fillId="0" borderId="0" xfId="0" applyFont="1" applyAlignment="1">
      <alignment horizontal="justify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</cellXfs>
  <cellStyles count="5">
    <cellStyle name="Comma" xfId="1" builtinId="3"/>
    <cellStyle name="Comma [0]" xfId="2" builtinId="6"/>
    <cellStyle name="Currency" xfId="3" builtinId="4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zoomScale="130" zoomScaleNormal="130" zoomScaleSheetLayoutView="100" workbookViewId="0">
      <selection activeCell="A51" sqref="A51"/>
    </sheetView>
  </sheetViews>
  <sheetFormatPr defaultColWidth="9.33203125" defaultRowHeight="12" x14ac:dyDescent="0.2"/>
  <cols>
    <col min="1" max="1" width="6.6640625" style="9" customWidth="1"/>
    <col min="2" max="2" width="65.33203125" style="9" bestFit="1" customWidth="1"/>
    <col min="3" max="3" width="20.5" style="9" bestFit="1" customWidth="1"/>
    <col min="4" max="4" width="4.83203125" style="6" customWidth="1"/>
    <col min="5" max="16384" width="9.33203125" style="9"/>
  </cols>
  <sheetData>
    <row r="1" spans="1:4" s="1" customFormat="1" x14ac:dyDescent="0.2">
      <c r="A1" s="1" t="s">
        <v>0</v>
      </c>
      <c r="C1" s="2" t="s">
        <v>28</v>
      </c>
    </row>
    <row r="2" spans="1:4" s="1" customFormat="1" x14ac:dyDescent="0.2">
      <c r="A2" s="1" t="s">
        <v>29</v>
      </c>
      <c r="C2" s="2" t="s">
        <v>1</v>
      </c>
    </row>
    <row r="3" spans="1:4" s="1" customFormat="1" x14ac:dyDescent="0.2">
      <c r="A3" s="1" t="s">
        <v>27</v>
      </c>
      <c r="D3" s="3"/>
    </row>
    <row r="4" spans="1:4" s="1" customFormat="1" x14ac:dyDescent="0.2">
      <c r="A4" s="1" t="s">
        <v>42</v>
      </c>
      <c r="D4" s="3"/>
    </row>
    <row r="5" spans="1:4" s="1" customFormat="1" x14ac:dyDescent="0.2">
      <c r="A5" s="1" t="s">
        <v>2</v>
      </c>
      <c r="D5" s="3"/>
    </row>
    <row r="6" spans="1:4" s="1" customFormat="1" x14ac:dyDescent="0.2">
      <c r="A6" s="1" t="s">
        <v>30</v>
      </c>
      <c r="D6" s="3"/>
    </row>
    <row r="7" spans="1:4" s="1" customFormat="1" x14ac:dyDescent="0.2">
      <c r="D7" s="3"/>
    </row>
    <row r="8" spans="1:4" s="1" customFormat="1" x14ac:dyDescent="0.2">
      <c r="B8" s="3" t="s">
        <v>3</v>
      </c>
      <c r="C8" s="3" t="s">
        <v>4</v>
      </c>
      <c r="D8" s="3"/>
    </row>
    <row r="9" spans="1:4" s="1" customFormat="1" ht="12" customHeight="1" x14ac:dyDescent="0.2">
      <c r="C9" s="30" t="s">
        <v>31</v>
      </c>
      <c r="D9" s="3"/>
    </row>
    <row r="10" spans="1:4" s="1" customFormat="1" x14ac:dyDescent="0.2">
      <c r="A10" s="3" t="s">
        <v>5</v>
      </c>
      <c r="C10" s="30"/>
      <c r="D10" s="3"/>
    </row>
    <row r="11" spans="1:4" s="1" customFormat="1" x14ac:dyDescent="0.2">
      <c r="A11" s="5" t="s">
        <v>6</v>
      </c>
      <c r="B11" s="5" t="s">
        <v>7</v>
      </c>
      <c r="C11" s="31"/>
      <c r="D11" s="3"/>
    </row>
    <row r="12" spans="1:4" s="1" customFormat="1" x14ac:dyDescent="0.2">
      <c r="A12" s="3"/>
      <c r="D12" s="3"/>
    </row>
    <row r="13" spans="1:4" x14ac:dyDescent="0.2">
      <c r="A13" s="6">
        <v>1</v>
      </c>
      <c r="B13" s="1" t="s">
        <v>8</v>
      </c>
      <c r="C13" s="7">
        <v>78030765</v>
      </c>
      <c r="D13" s="8" t="str">
        <f>A36</f>
        <v>(A)</v>
      </c>
    </row>
    <row r="14" spans="1:4" x14ac:dyDescent="0.2">
      <c r="A14" s="6"/>
      <c r="B14" s="1"/>
      <c r="C14" s="1"/>
      <c r="D14" s="3"/>
    </row>
    <row r="15" spans="1:4" x14ac:dyDescent="0.2">
      <c r="A15" s="6">
        <f>A13+1</f>
        <v>2</v>
      </c>
      <c r="B15" s="1" t="s">
        <v>9</v>
      </c>
      <c r="C15" s="10">
        <v>21032452</v>
      </c>
      <c r="D15" s="3" t="str">
        <f>A38</f>
        <v>(B)</v>
      </c>
    </row>
    <row r="16" spans="1:4" x14ac:dyDescent="0.2">
      <c r="A16" s="6"/>
      <c r="B16" s="1"/>
      <c r="C16" s="1"/>
      <c r="D16" s="3"/>
    </row>
    <row r="17" spans="1:4" x14ac:dyDescent="0.2">
      <c r="A17" s="6">
        <f>A15+1</f>
        <v>3</v>
      </c>
      <c r="B17" s="1" t="s">
        <v>10</v>
      </c>
      <c r="C17" s="11">
        <f>C13+C15</f>
        <v>99063217</v>
      </c>
      <c r="D17" s="3"/>
    </row>
    <row r="18" spans="1:4" x14ac:dyDescent="0.2">
      <c r="A18" s="6"/>
      <c r="B18" s="1"/>
      <c r="C18" s="1"/>
      <c r="D18" s="3"/>
    </row>
    <row r="19" spans="1:4" x14ac:dyDescent="0.2">
      <c r="A19" s="6">
        <f>A17+1</f>
        <v>4</v>
      </c>
      <c r="B19" s="1" t="s">
        <v>11</v>
      </c>
      <c r="C19" s="12">
        <v>0.21</v>
      </c>
      <c r="D19" s="3"/>
    </row>
    <row r="20" spans="1:4" x14ac:dyDescent="0.2">
      <c r="A20" s="6"/>
      <c r="B20" s="1"/>
      <c r="C20" s="1"/>
      <c r="D20" s="3"/>
    </row>
    <row r="21" spans="1:4" x14ac:dyDescent="0.2">
      <c r="A21" s="6">
        <f>A19+1</f>
        <v>5</v>
      </c>
      <c r="B21" s="1" t="s">
        <v>12</v>
      </c>
      <c r="C21" s="13">
        <f>C17*C19</f>
        <v>20803275.57</v>
      </c>
      <c r="D21" s="3"/>
    </row>
    <row r="22" spans="1:4" x14ac:dyDescent="0.2">
      <c r="A22" s="6"/>
      <c r="B22" s="1"/>
      <c r="C22" s="1"/>
      <c r="D22" s="3"/>
    </row>
    <row r="23" spans="1:4" x14ac:dyDescent="0.2">
      <c r="A23" s="6">
        <f>A21+1</f>
        <v>6</v>
      </c>
      <c r="B23" s="1" t="s">
        <v>13</v>
      </c>
      <c r="C23" s="1"/>
      <c r="D23" s="3"/>
    </row>
    <row r="24" spans="1:4" x14ac:dyDescent="0.2">
      <c r="A24" s="6"/>
      <c r="B24" s="1"/>
      <c r="C24" s="1"/>
      <c r="D24" s="3"/>
    </row>
    <row r="25" spans="1:4" x14ac:dyDescent="0.2">
      <c r="A25" s="6">
        <f>A23+1</f>
        <v>7</v>
      </c>
      <c r="B25" s="9" t="s">
        <v>32</v>
      </c>
      <c r="C25" s="14">
        <v>-1279516</v>
      </c>
      <c r="D25" s="3" t="str">
        <f>A40</f>
        <v>(C)</v>
      </c>
    </row>
    <row r="26" spans="1:4" x14ac:dyDescent="0.2">
      <c r="A26" s="6">
        <f>A25+1</f>
        <v>8</v>
      </c>
      <c r="B26" s="9" t="s">
        <v>15</v>
      </c>
      <c r="C26" s="14">
        <v>952499</v>
      </c>
      <c r="D26" s="3" t="str">
        <f>A42</f>
        <v>(D)</v>
      </c>
    </row>
    <row r="27" spans="1:4" x14ac:dyDescent="0.2">
      <c r="A27" s="6">
        <f>A26+1</f>
        <v>9</v>
      </c>
      <c r="B27" s="9" t="s">
        <v>16</v>
      </c>
      <c r="C27" s="14">
        <v>462054</v>
      </c>
      <c r="D27" s="3" t="str">
        <f>A44</f>
        <v>(E)</v>
      </c>
    </row>
    <row r="28" spans="1:4" x14ac:dyDescent="0.2">
      <c r="A28" s="6">
        <v>10</v>
      </c>
      <c r="B28" s="9" t="s">
        <v>33</v>
      </c>
      <c r="C28" s="14">
        <v>-340124</v>
      </c>
      <c r="D28" s="3" t="str">
        <f>A46</f>
        <v>(F)</v>
      </c>
    </row>
    <row r="29" spans="1:4" x14ac:dyDescent="0.2">
      <c r="A29" s="6">
        <f>A28+1</f>
        <v>11</v>
      </c>
      <c r="B29" s="9" t="s">
        <v>14</v>
      </c>
      <c r="C29" s="14">
        <v>434263</v>
      </c>
      <c r="D29" s="3" t="str">
        <f>A56</f>
        <v>(G)</v>
      </c>
    </row>
    <row r="30" spans="1:4" x14ac:dyDescent="0.2">
      <c r="A30" s="6"/>
      <c r="B30" s="1"/>
      <c r="C30" s="15"/>
      <c r="D30" s="3"/>
    </row>
    <row r="31" spans="1:4" ht="12.75" thickBot="1" x14ac:dyDescent="0.25">
      <c r="A31" s="6">
        <f>A29+1</f>
        <v>12</v>
      </c>
      <c r="B31" s="1" t="s">
        <v>9</v>
      </c>
      <c r="C31" s="16">
        <f>C21+SUM(C25:C29)</f>
        <v>21032451.57</v>
      </c>
      <c r="D31" s="3" t="s">
        <v>25</v>
      </c>
    </row>
    <row r="32" spans="1:4" ht="12.75" thickTop="1" x14ac:dyDescent="0.2">
      <c r="A32" s="6"/>
      <c r="B32" s="1"/>
      <c r="C32" s="15"/>
      <c r="D32" s="3"/>
    </row>
    <row r="33" spans="1:5" x14ac:dyDescent="0.2">
      <c r="A33" s="6"/>
      <c r="B33" s="17"/>
      <c r="C33" s="15"/>
      <c r="D33" s="3"/>
    </row>
    <row r="34" spans="1:5" x14ac:dyDescent="0.2">
      <c r="A34" s="18" t="s">
        <v>17</v>
      </c>
      <c r="B34" s="1"/>
      <c r="C34" s="15"/>
      <c r="D34" s="3"/>
    </row>
    <row r="35" spans="1:5" x14ac:dyDescent="0.2">
      <c r="A35" s="6"/>
      <c r="B35" s="1"/>
      <c r="C35" s="15"/>
      <c r="D35" s="3"/>
    </row>
    <row r="36" spans="1:5" x14ac:dyDescent="0.2">
      <c r="A36" s="19" t="s">
        <v>18</v>
      </c>
      <c r="B36" s="28" t="s">
        <v>34</v>
      </c>
      <c r="C36" s="28"/>
      <c r="D36" s="28"/>
      <c r="E36" s="28"/>
    </row>
    <row r="37" spans="1:5" x14ac:dyDescent="0.2">
      <c r="A37" s="19"/>
      <c r="B37" s="21"/>
      <c r="C37" s="21"/>
      <c r="D37" s="21"/>
      <c r="E37" s="21"/>
    </row>
    <row r="38" spans="1:5" x14ac:dyDescent="0.2">
      <c r="A38" s="19" t="s">
        <v>19</v>
      </c>
      <c r="B38" s="28" t="s">
        <v>35</v>
      </c>
      <c r="C38" s="28"/>
      <c r="D38" s="28"/>
      <c r="E38" s="28"/>
    </row>
    <row r="39" spans="1:5" x14ac:dyDescent="0.2">
      <c r="A39" s="20"/>
      <c r="B39" s="21"/>
      <c r="C39" s="21"/>
      <c r="D39" s="21"/>
      <c r="E39" s="21"/>
    </row>
    <row r="40" spans="1:5" ht="24.75" customHeight="1" x14ac:dyDescent="0.2">
      <c r="A40" s="19" t="s">
        <v>20</v>
      </c>
      <c r="B40" s="28" t="s">
        <v>36</v>
      </c>
      <c r="C40" s="28"/>
      <c r="D40" s="28"/>
      <c r="E40" s="22"/>
    </row>
    <row r="41" spans="1:5" x14ac:dyDescent="0.2">
      <c r="A41" s="20"/>
      <c r="B41" s="21"/>
      <c r="C41" s="21"/>
      <c r="D41" s="21"/>
      <c r="E41" s="21"/>
    </row>
    <row r="42" spans="1:5" ht="24.75" customHeight="1" x14ac:dyDescent="0.2">
      <c r="A42" s="19" t="s">
        <v>21</v>
      </c>
      <c r="B42" s="28" t="s">
        <v>37</v>
      </c>
      <c r="C42" s="28"/>
      <c r="D42" s="28"/>
      <c r="E42" s="22"/>
    </row>
    <row r="43" spans="1:5" x14ac:dyDescent="0.2">
      <c r="A43" s="19"/>
      <c r="B43" s="23"/>
      <c r="C43" s="21"/>
      <c r="D43" s="21"/>
      <c r="E43" s="21"/>
    </row>
    <row r="44" spans="1:5" ht="38.25" customHeight="1" x14ac:dyDescent="0.2">
      <c r="A44" s="19" t="s">
        <v>22</v>
      </c>
      <c r="B44" s="28" t="s">
        <v>38</v>
      </c>
      <c r="C44" s="28"/>
      <c r="D44" s="28"/>
      <c r="E44" s="21"/>
    </row>
    <row r="45" spans="1:5" x14ac:dyDescent="0.2">
      <c r="A45" s="19"/>
      <c r="B45" s="24"/>
      <c r="C45" s="21"/>
      <c r="D45" s="21"/>
      <c r="E45" s="21"/>
    </row>
    <row r="46" spans="1:5" ht="37.35" customHeight="1" x14ac:dyDescent="0.2">
      <c r="A46" s="19" t="s">
        <v>23</v>
      </c>
      <c r="B46" s="28" t="s">
        <v>39</v>
      </c>
      <c r="C46" s="28"/>
      <c r="D46" s="28"/>
      <c r="E46" s="22"/>
    </row>
    <row r="47" spans="1:5" x14ac:dyDescent="0.2">
      <c r="A47" s="19"/>
      <c r="B47" s="1"/>
      <c r="C47" s="1"/>
      <c r="D47" s="3"/>
    </row>
    <row r="48" spans="1:5" s="1" customFormat="1" x14ac:dyDescent="0.2">
      <c r="A48" s="1" t="s">
        <v>0</v>
      </c>
      <c r="C48" s="2" t="s">
        <v>28</v>
      </c>
    </row>
    <row r="49" spans="1:5" s="1" customFormat="1" x14ac:dyDescent="0.2">
      <c r="A49" s="1" t="s">
        <v>29</v>
      </c>
      <c r="C49" s="2" t="s">
        <v>26</v>
      </c>
    </row>
    <row r="50" spans="1:5" s="1" customFormat="1" x14ac:dyDescent="0.2">
      <c r="A50" s="1" t="s">
        <v>27</v>
      </c>
      <c r="D50" s="3"/>
    </row>
    <row r="51" spans="1:5" s="1" customFormat="1" x14ac:dyDescent="0.2">
      <c r="A51" s="1" t="s">
        <v>42</v>
      </c>
      <c r="D51" s="3"/>
    </row>
    <row r="52" spans="1:5" s="1" customFormat="1" x14ac:dyDescent="0.2">
      <c r="A52" s="1" t="s">
        <v>2</v>
      </c>
      <c r="D52" s="3"/>
    </row>
    <row r="53" spans="1:5" s="1" customFormat="1" x14ac:dyDescent="0.2">
      <c r="A53" s="1" t="s">
        <v>30</v>
      </c>
      <c r="D53" s="3"/>
    </row>
    <row r="54" spans="1:5" s="1" customFormat="1" x14ac:dyDescent="0.2">
      <c r="D54" s="3"/>
    </row>
    <row r="55" spans="1:5" x14ac:dyDescent="0.2">
      <c r="A55" s="20"/>
      <c r="B55" s="1"/>
      <c r="C55" s="1"/>
      <c r="D55" s="3"/>
    </row>
    <row r="56" spans="1:5" ht="40.5" customHeight="1" x14ac:dyDescent="0.2">
      <c r="A56" s="19" t="s">
        <v>24</v>
      </c>
      <c r="B56" s="28" t="s">
        <v>40</v>
      </c>
      <c r="C56" s="28"/>
      <c r="D56" s="28"/>
      <c r="E56" s="25"/>
    </row>
    <row r="57" spans="1:5" x14ac:dyDescent="0.2">
      <c r="A57" s="19"/>
      <c r="B57" s="22"/>
      <c r="C57" s="22"/>
      <c r="D57" s="22"/>
      <c r="E57" s="25"/>
    </row>
    <row r="58" spans="1:5" ht="27.75" customHeight="1" x14ac:dyDescent="0.2">
      <c r="A58" s="19" t="s">
        <v>25</v>
      </c>
      <c r="B58" s="29" t="s">
        <v>41</v>
      </c>
      <c r="C58" s="29"/>
      <c r="D58" s="29"/>
      <c r="E58" s="29"/>
    </row>
    <row r="59" spans="1:5" x14ac:dyDescent="0.2">
      <c r="A59" s="20"/>
      <c r="B59" s="1"/>
      <c r="C59" s="1"/>
      <c r="D59" s="3"/>
    </row>
    <row r="60" spans="1:5" ht="24" customHeight="1" x14ac:dyDescent="0.2">
      <c r="A60" s="19"/>
      <c r="B60" s="27"/>
      <c r="C60" s="27"/>
      <c r="D60" s="4"/>
    </row>
    <row r="61" spans="1:5" x14ac:dyDescent="0.2">
      <c r="A61" s="19"/>
      <c r="B61" s="1"/>
      <c r="C61" s="1"/>
      <c r="D61" s="3"/>
    </row>
    <row r="62" spans="1:5" ht="27.6" customHeight="1" x14ac:dyDescent="0.2">
      <c r="A62" s="19"/>
      <c r="B62" s="27"/>
      <c r="C62" s="27"/>
      <c r="D62" s="4"/>
    </row>
    <row r="63" spans="1:5" x14ac:dyDescent="0.2">
      <c r="A63" s="20"/>
      <c r="B63" s="1"/>
      <c r="C63" s="1"/>
      <c r="D63" s="3"/>
    </row>
    <row r="64" spans="1:5" ht="27" customHeight="1" x14ac:dyDescent="0.2">
      <c r="A64" s="19"/>
      <c r="B64" s="27"/>
      <c r="C64" s="27"/>
      <c r="D64" s="4"/>
    </row>
    <row r="65" spans="1:4" x14ac:dyDescent="0.2">
      <c r="A65" s="20"/>
      <c r="B65" s="1"/>
      <c r="C65" s="1"/>
      <c r="D65" s="3"/>
    </row>
    <row r="66" spans="1:4" ht="36.6" customHeight="1" x14ac:dyDescent="0.2">
      <c r="A66" s="19"/>
      <c r="B66" s="27"/>
      <c r="C66" s="27"/>
      <c r="D66" s="4"/>
    </row>
    <row r="67" spans="1:4" x14ac:dyDescent="0.2">
      <c r="A67" s="20"/>
      <c r="B67" s="1"/>
      <c r="C67" s="1"/>
      <c r="D67" s="3"/>
    </row>
    <row r="68" spans="1:4" ht="26.25" customHeight="1" x14ac:dyDescent="0.2">
      <c r="A68" s="19"/>
      <c r="B68" s="27"/>
      <c r="C68" s="27"/>
      <c r="D68" s="4"/>
    </row>
    <row r="69" spans="1:4" x14ac:dyDescent="0.2">
      <c r="A69" s="20"/>
      <c r="B69" s="1"/>
      <c r="C69" s="1"/>
      <c r="D69" s="3"/>
    </row>
    <row r="70" spans="1:4" x14ac:dyDescent="0.2">
      <c r="A70" s="19"/>
      <c r="B70" s="26"/>
      <c r="C70" s="26"/>
      <c r="D70" s="26"/>
    </row>
    <row r="71" spans="1:4" x14ac:dyDescent="0.2">
      <c r="B71" s="1"/>
    </row>
    <row r="72" spans="1:4" x14ac:dyDescent="0.2">
      <c r="B72" s="1"/>
    </row>
  </sheetData>
  <mergeCells count="15">
    <mergeCell ref="C9:C11"/>
    <mergeCell ref="B36:E36"/>
    <mergeCell ref="B38:E38"/>
    <mergeCell ref="B40:D40"/>
    <mergeCell ref="B42:D42"/>
    <mergeCell ref="B70:D70"/>
    <mergeCell ref="B60:C60"/>
    <mergeCell ref="B62:C62"/>
    <mergeCell ref="B64:C64"/>
    <mergeCell ref="B44:D44"/>
    <mergeCell ref="B46:D46"/>
    <mergeCell ref="B56:D56"/>
    <mergeCell ref="B58:E58"/>
    <mergeCell ref="B66:C66"/>
    <mergeCell ref="B68:C68"/>
  </mergeCells>
  <pageMargins left="1.25" right="0.75" top="0.75" bottom="0.75" header="0" footer="0"/>
  <pageSetup fitToHeight="2" orientation="portrait" horizontalDpi="1200" verticalDpi="1200" r:id="rId1"/>
  <headerFooter alignWithMargins="0">
    <oddHeader xml:space="preserve">&amp;R </oddHeader>
  </headerFooter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 G-7-1a</vt:lpstr>
      <vt:lpstr>'Sched G-7-1a'!Print_Area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2017-02-04T00:16:42Z</dcterms:created>
  <dcterms:modified xsi:type="dcterms:W3CDTF">2021-03-09T13:31:55Z</dcterms:modified>
</cp:coreProperties>
</file>