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xr:revisionPtr revIDLastSave="0" documentId="13_ncr:1_{0B608818-149A-4DE7-B0A6-3E54F52190D5}" xr6:coauthVersionLast="45" xr6:coauthVersionMax="45" xr10:uidLastSave="{00000000-0000-0000-0000-000000000000}"/>
  <bookViews>
    <workbookView xWindow="-120" yWindow="-120" windowWidth="20730" windowHeight="11160" activeTab="1" xr2:uid="{00000000-000D-0000-FFFF-FFFF00000000}"/>
  </bookViews>
  <sheets>
    <sheet name="Sched G-7-1 p 1" sheetId="1" r:id="rId1"/>
    <sheet name="G 7-1 p 2-3" sheetId="2" r:id="rId2"/>
  </sheets>
  <definedNames>
    <definedName name="ADJPM" localSheetId="0">'Sched G-7-1 p 1'!#REF!</definedName>
    <definedName name="ADJYTD" localSheetId="0">'Sched G-7-1 p 1'!#REF!</definedName>
    <definedName name="BREAKDOWN" localSheetId="0">'Sched G-7-1 p 1'!#REF!</definedName>
    <definedName name="breakdown2" localSheetId="0">'Sched G-7-1 p 1'!#REF!</definedName>
    <definedName name="CurrentColumnIndex" localSheetId="0">#REF!</definedName>
    <definedName name="CurrentColumnIndex">#REF!</definedName>
    <definedName name="CurrentColumnRowIndex" localSheetId="0">#REF!</definedName>
    <definedName name="CurrentColumnRowIndex">#REF!</definedName>
    <definedName name="CurrentRowLineItemIndex" localSheetId="0">#REF!</definedName>
    <definedName name="CurrentRowLineItemIndex">#REF!</definedName>
    <definedName name="FITCALC" localSheetId="0">'Sched G-7-1 p 1'!#REF!</definedName>
    <definedName name="fitgaap" localSheetId="0">'Sched G-7-1 p 1'!#REF!</definedName>
    <definedName name="fitgaapa" localSheetId="0">'Sched G-7-1 p 1'!#REF!</definedName>
    <definedName name="MenuInsertColumnValues" localSheetId="0">#REF!</definedName>
    <definedName name="MenuInsertColumnValues">#REF!</definedName>
    <definedName name="MenuInsertRowValues" localSheetId="0">#REF!</definedName>
    <definedName name="MenuInsertRowValues">#REF!</definedName>
    <definedName name="NumberOfColumnHeadingLines" localSheetId="0">#REF!</definedName>
    <definedName name="NumberOfColumnHeadingLines">#REF!</definedName>
    <definedName name="PDPM" localSheetId="0">'Sched G-7-1 p 1'!#REF!</definedName>
    <definedName name="PDYTD" localSheetId="0">'Sched G-7-1 p 1'!#REF!</definedName>
    <definedName name="PRETAXPM" localSheetId="0">'Sched G-7-1 p 1'!#REF!</definedName>
    <definedName name="PRETAXYTD" localSheetId="0">'Sched G-7-1 p 1'!#REF!</definedName>
    <definedName name="_xlnm.Print_Area" localSheetId="0">'Sched G-7-1 p 1'!$A$1:$E$53</definedName>
    <definedName name="_xlnm.Print_Titles" localSheetId="0">'Sched G-7-1 p 1'!$1:$16</definedName>
    <definedName name="StartColumnIndex" localSheetId="0">#REF!</definedName>
    <definedName name="StartColumnIndex">#REF!</definedName>
    <definedName name="StartColumnRowIndex" localSheetId="0">#REF!</definedName>
    <definedName name="StartColumnRowIndex">#REF!</definedName>
    <definedName name="StartRowLineItemIndex" localSheetId="0">#REF!</definedName>
    <definedName name="StartRowLineItemIndex">#REF!</definedName>
    <definedName name="TD" localSheetId="0">'Sched G-7-1 p 1'!#REF!</definedName>
    <definedName name="TDPM" localSheetId="0">'Sched G-7-1 p 1'!#REF!</definedName>
    <definedName name="TDYTD" localSheetId="0">'Sched G-7-1 p 1'!#REF!</definedName>
  </definedNames>
  <calcPr calcId="191029" iterate="1" iterateCount="300"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9" i="1" l="1"/>
  <c r="A30" i="1" s="1"/>
  <c r="A31" i="1" s="1"/>
  <c r="A32" i="1" s="1"/>
  <c r="A33" i="1" s="1"/>
  <c r="A34" i="1" s="1"/>
  <c r="A35" i="1" s="1"/>
  <c r="A36" i="1" s="1"/>
  <c r="A37" i="1" s="1"/>
  <c r="A39" i="1" s="1"/>
  <c r="A42" i="1" s="1"/>
  <c r="A43" i="1" s="1"/>
  <c r="A46" i="1" s="1"/>
  <c r="A47" i="1" s="1"/>
  <c r="A48" i="1" s="1"/>
  <c r="A49" i="1" s="1"/>
  <c r="A50" i="1" s="1"/>
  <c r="A52" i="1" s="1"/>
  <c r="A20" i="1"/>
  <c r="A23" i="1" s="1"/>
  <c r="A24" i="1" s="1"/>
  <c r="A25" i="1" s="1"/>
  <c r="D39" i="1"/>
  <c r="D52" i="1" s="1"/>
  <c r="C39" i="1"/>
  <c r="C52" i="1" s="1"/>
  <c r="A59" i="2" l="1"/>
  <c r="A58" i="2"/>
  <c r="A57" i="2"/>
  <c r="A56" i="2"/>
  <c r="A55" i="2"/>
  <c r="A54" i="2"/>
  <c r="A53" i="2"/>
</calcChain>
</file>

<file path=xl/sharedStrings.xml><?xml version="1.0" encoding="utf-8"?>
<sst xmlns="http://schemas.openxmlformats.org/spreadsheetml/2006/main" count="139" uniqueCount="110">
  <si>
    <t>EL PASO ELECTRIC COMPANY</t>
  </si>
  <si>
    <t>BOOK NET INCOME TO TAXABLE NET INCOME</t>
  </si>
  <si>
    <t>PREPARER:  TAMMY HENDERSON</t>
  </si>
  <si>
    <t>(a)</t>
  </si>
  <si>
    <t>(b)</t>
  </si>
  <si>
    <t>(c)</t>
  </si>
  <si>
    <t>Twelve Months Ended</t>
  </si>
  <si>
    <t>Line</t>
  </si>
  <si>
    <t>No.</t>
  </si>
  <si>
    <t>Description</t>
  </si>
  <si>
    <t>(Per Return)</t>
  </si>
  <si>
    <t>(Per Books)</t>
  </si>
  <si>
    <t>Net Income Per Books</t>
  </si>
  <si>
    <t>Federal Income Tax Expense</t>
  </si>
  <si>
    <t>Taxable Income Not Recorded on Books:</t>
  </si>
  <si>
    <t>Capitalized Construction Interest</t>
  </si>
  <si>
    <t>Contributions in Aid of Construction</t>
  </si>
  <si>
    <t>Expenses on Books Not Deducted on Return:</t>
  </si>
  <si>
    <t>Meals and Entertainment</t>
  </si>
  <si>
    <t>SFAS 143 Asset Retirement Obligation</t>
  </si>
  <si>
    <t>Subtotal</t>
  </si>
  <si>
    <t>Income on Books Not Included in Return:</t>
  </si>
  <si>
    <t>Deductions in Return Not Charged Against Books:</t>
  </si>
  <si>
    <t>Repair Allowance</t>
  </si>
  <si>
    <t>Section 174 R&amp;D</t>
  </si>
  <si>
    <t>Taxable Income (Loss)</t>
  </si>
  <si>
    <t>(A)</t>
  </si>
  <si>
    <t>(B)</t>
  </si>
  <si>
    <t>(C)</t>
  </si>
  <si>
    <t>Interest is capitalized to the tax basis of plant during the construction period.  The interest is</t>
  </si>
  <si>
    <t>computed under different rules then the amount capitalized to the book basis of plant.</t>
  </si>
  <si>
    <t>(D)</t>
  </si>
  <si>
    <t>Upon receipt of CIAC, a credit to plant assets is recorded for books and recognized as income for tax purposes.  Reversal occurs through tax depreciation equal to income previously recognized.</t>
  </si>
  <si>
    <t>(E)</t>
  </si>
  <si>
    <t>(F)</t>
  </si>
  <si>
    <t>Represents differences between book and tax amortization of costs associated with the Company's debt.</t>
  </si>
  <si>
    <t>(G)</t>
  </si>
  <si>
    <t>Certain book accruals and other book expenses are not deductible for tax purposes until economic performance is met.</t>
  </si>
  <si>
    <t>(H)</t>
  </si>
  <si>
    <t>(I)</t>
  </si>
  <si>
    <t>(J)</t>
  </si>
  <si>
    <t>Certain employee benefit costs are not deductible for tax purposes until paid.  These include book accruals for vacation and benefit plan accruals that are not yet funded.</t>
  </si>
  <si>
    <t>(K)</t>
  </si>
  <si>
    <t>Represents the 50% of meals and entertainment expenses that are not allowed as a deduction for tax purposes.</t>
  </si>
  <si>
    <t>(L)</t>
  </si>
  <si>
    <t>For book purposes, GAAP requires the initial measurement of the asset retirement obligation liability to be recorded at fair value and the use of an allocation approach for subsequent changes in the measurement of the liability.  For tax purposes, this liability is not deductible until paid.</t>
  </si>
  <si>
    <t>(M)</t>
  </si>
  <si>
    <t>(N)</t>
  </si>
  <si>
    <t>(O)</t>
  </si>
  <si>
    <t>(P)</t>
  </si>
  <si>
    <t>(Q)</t>
  </si>
  <si>
    <t>(R)</t>
  </si>
  <si>
    <t>(S)</t>
  </si>
  <si>
    <t>(T)</t>
  </si>
  <si>
    <t>Pertains to the calculation of deferred state income taxes based on timing differences and differences between payments and accruals for book and tax purposes.</t>
  </si>
  <si>
    <t>(U)</t>
  </si>
  <si>
    <t xml:space="preserve">For tax purposes, IRC Section 174 allows the taxpayer to elect to treat qualified research and experimental costs as a deduction from income in the year incurred.  The guidelines for what constitutes a “qualified expenditure” can be referenced in IRC Section 174 and Treasury Regulation 1.174-1 through 1.174-3. </t>
  </si>
  <si>
    <t xml:space="preserve">SCHEDULE G-7.1: RECONCILIATION OF TEST YEAR </t>
  </si>
  <si>
    <t>SCHEDULE G-7.1</t>
  </si>
  <si>
    <t>PAGE 1 OF 3</t>
  </si>
  <si>
    <t>2021 TEXAS RATE CASE FILING</t>
  </si>
  <si>
    <t>FOR THE TEST YEAR ENDED DECEMBER 31, 2020</t>
  </si>
  <si>
    <t>December 31, 2019</t>
  </si>
  <si>
    <t>December 31, 2020</t>
  </si>
  <si>
    <t>Decommissioning Trust Interest Net of Fees</t>
  </si>
  <si>
    <t>Other</t>
  </si>
  <si>
    <t xml:space="preserve">Coal Reclamation </t>
  </si>
  <si>
    <t>Deferred Fuel</t>
  </si>
  <si>
    <t>Lobbying</t>
  </si>
  <si>
    <t>Debt Issuance Costs</t>
  </si>
  <si>
    <t>Non-Deductible Transaction Costs</t>
  </si>
  <si>
    <t>State Income Taxes</t>
  </si>
  <si>
    <t>Taxes Other Than Federal</t>
  </si>
  <si>
    <t>Allowance for Funds Used During Construction</t>
  </si>
  <si>
    <t>Unbilled Revenue</t>
  </si>
  <si>
    <t>Depreciation and Amortization Differences</t>
  </si>
  <si>
    <t>Employee Benefits</t>
  </si>
  <si>
    <t xml:space="preserve">Decommissioning Costs </t>
  </si>
  <si>
    <t xml:space="preserve">Amounts in this column were taken from the 2019 Federal income tax return (calendar year) and compared to the twelve months of the test year, January 2020 to December 2020 (B).  </t>
  </si>
  <si>
    <t xml:space="preserve">Amounts in this column include both operating and non-operating activities of the Company during the twelve months of the test year, January 2020 through December 2020.  </t>
  </si>
  <si>
    <t>Contributions in Aid of Construction - Line 3</t>
  </si>
  <si>
    <t>Capitalized Construction Interest - Line 4</t>
  </si>
  <si>
    <t>Decommissioning Trust Interest Net of Fees and Decommissioning Costs - Lines 5 and 21</t>
  </si>
  <si>
    <t>Other - Line 6</t>
  </si>
  <si>
    <t xml:space="preserve">Pertains to permanent and temporary dfferences that are not reported as taxable income for book purposes. </t>
  </si>
  <si>
    <t>Coal Reclamation Costs - Line 7</t>
  </si>
  <si>
    <t>Deferred Fuel Costs - Lines 8</t>
  </si>
  <si>
    <t>Meals and Entertainment - Line 9</t>
  </si>
  <si>
    <t>Lobbying - Line 10</t>
  </si>
  <si>
    <t>Represents lobbying expenses not deductible for tax purposes.</t>
  </si>
  <si>
    <t>Debt issuance costs - Line 11</t>
  </si>
  <si>
    <t>Non-Deductible Transaction Costs - Line 12</t>
  </si>
  <si>
    <t>SFAS 143 Asset Retirement Obligation - Line 13</t>
  </si>
  <si>
    <t>State Income Taxes - Line 14</t>
  </si>
  <si>
    <t>Taxes Other Than Income Taxes - Line 15</t>
  </si>
  <si>
    <t>Allowance for Funds Used During Construction - Line 17</t>
  </si>
  <si>
    <t>Represents the depreciation of Allowance for Equity Funds Used During Construction (AEFUDC) and Allowance for Borrowed Funds Used During Construction (ABFUDC) that is not deductible for tax purposes. Allowance for Equity Funds Used During Construction (AEFUDC) - CWIP and Allowance for Borrowed Funds Used During Construction (ABFUDC) - CWIP pertains to the accrual and capitalization of interest for book purposes which are not recognized for tax purposes.</t>
  </si>
  <si>
    <t>Unbilled Revenues - Line 18</t>
  </si>
  <si>
    <t>Depreciation and Amortization Differences - Line 19</t>
  </si>
  <si>
    <t xml:space="preserve">Represents differences in depreciation expense on the books and amounts deducted as depreciation on the tax return. </t>
  </si>
  <si>
    <t>Employee Benefits - Line 20</t>
  </si>
  <si>
    <t>Repair Allowance - Line 22</t>
  </si>
  <si>
    <t>Section 174 R&amp;D - Line 23</t>
  </si>
  <si>
    <t>SPONSOR:  SEAN M IHORN</t>
  </si>
  <si>
    <t>Decommissioning Trust unrealized gains / losses are recognized in net income per books but not included or deducted for tax purposes until the underlying investment is sold and the actual gain / loss is realized.  Qualified Trust funding amounts that are deductible for tax purposes are determined periodically by the IRS through Private Letter Rulings.</t>
  </si>
  <si>
    <t>SPONSOR:  SEAN M. IHORN</t>
  </si>
  <si>
    <t xml:space="preserve">Represents non-deductible strategic transaction costs related to the merger with Sun Jupiter, LLC. </t>
  </si>
  <si>
    <t>Pertains to an accelerated repair deduction that is allowed to be taken for tax purposes, but capitalized and depreciated over the assets life for book purposes.</t>
  </si>
  <si>
    <t>Represents the book accrual for the over / under collection of deferred fuel costs which are recognized in per books net income. For tax purposes, fuel costs are recognized in the period the service is billed.</t>
  </si>
  <si>
    <t>For tax purposes, unbilled revenues represents fuel revenues for services provided within the calendar year but not yet billed to customers.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</si>
</sst>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s>
  <fonts count="8">
    <font>
      <sz val="11"/>
      <color theme="1"/>
      <name val="Calibri"/>
      <family val="2"/>
      <scheme val="minor"/>
    </font>
    <font>
      <sz val="11"/>
      <color theme="1"/>
      <name val="Calibri"/>
      <family val="2"/>
      <scheme val="minor"/>
    </font>
    <font>
      <sz val="12"/>
      <name val="Arial MT"/>
    </font>
    <font>
      <sz val="11"/>
      <name val="Arial"/>
      <family val="2"/>
    </font>
    <font>
      <b/>
      <sz val="22"/>
      <color rgb="FFFF0000"/>
      <name val="Arial"/>
      <family val="2"/>
    </font>
    <font>
      <u/>
      <sz val="11"/>
      <name val="Arial"/>
      <family val="2"/>
    </font>
    <font>
      <sz val="10"/>
      <name val="Arial"/>
      <family val="2"/>
    </font>
    <font>
      <b/>
      <sz val="1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37" fontId="2" fillId="0" borderId="0"/>
    <xf numFmtId="41" fontId="6" fillId="0" borderId="0" applyFont="0" applyFill="0" applyBorder="0" applyAlignment="0" applyProtection="0"/>
  </cellStyleXfs>
  <cellXfs count="45">
    <xf numFmtId="0" fontId="0" fillId="0" borderId="0" xfId="0"/>
    <xf numFmtId="40" fontId="3" fillId="0" borderId="0" xfId="3" applyNumberFormat="1" applyFont="1" applyAlignment="1">
      <alignment horizontal="left"/>
    </xf>
    <xf numFmtId="40" fontId="3" fillId="0" borderId="0" xfId="3" applyNumberFormat="1" applyFont="1"/>
    <xf numFmtId="38" fontId="3" fillId="0" borderId="0" xfId="3" applyNumberFormat="1" applyFont="1" applyFill="1"/>
    <xf numFmtId="40" fontId="3" fillId="0" borderId="0" xfId="3" applyNumberFormat="1" applyFont="1" applyAlignment="1">
      <alignment horizontal="center"/>
    </xf>
    <xf numFmtId="40" fontId="4" fillId="0" borderId="0" xfId="3" applyNumberFormat="1" applyFont="1" applyAlignment="1">
      <alignment horizontal="right"/>
    </xf>
    <xf numFmtId="0" fontId="3" fillId="0" borderId="0" xfId="0" applyFont="1" applyAlignment="1">
      <alignment horizontal="left"/>
    </xf>
    <xf numFmtId="38" fontId="3" fillId="0" borderId="0" xfId="3" applyNumberFormat="1" applyFont="1" applyAlignment="1">
      <alignment horizontal="center"/>
    </xf>
    <xf numFmtId="40" fontId="3" fillId="0" borderId="0" xfId="3" quotePrefix="1" applyNumberFormat="1" applyFont="1" applyAlignment="1">
      <alignment horizontal="center"/>
    </xf>
    <xf numFmtId="40" fontId="5" fillId="0" borderId="0" xfId="3" applyNumberFormat="1" applyFont="1" applyAlignment="1">
      <alignment horizontal="center"/>
    </xf>
    <xf numFmtId="40" fontId="3" fillId="0" borderId="1" xfId="3" applyNumberFormat="1" applyFont="1" applyBorder="1" applyAlignment="1">
      <alignment horizontal="center"/>
    </xf>
    <xf numFmtId="41" fontId="3" fillId="0" borderId="0" xfId="4" applyFont="1" applyAlignment="1">
      <alignment horizontal="center"/>
    </xf>
    <xf numFmtId="164" fontId="3" fillId="0" borderId="0" xfId="2" applyNumberFormat="1" applyFont="1" applyFill="1" applyBorder="1"/>
    <xf numFmtId="41" fontId="3" fillId="0" borderId="0" xfId="4" applyFont="1" applyFill="1"/>
    <xf numFmtId="40" fontId="3" fillId="0" borderId="0" xfId="3" applyNumberFormat="1" applyFont="1" applyAlignment="1">
      <alignment horizontal="left" indent="1"/>
    </xf>
    <xf numFmtId="165" fontId="3" fillId="0" borderId="0" xfId="1" applyNumberFormat="1" applyFont="1" applyFill="1"/>
    <xf numFmtId="0" fontId="0" fillId="0" borderId="0" xfId="0" applyFill="1"/>
    <xf numFmtId="38" fontId="3" fillId="0" borderId="0" xfId="3" applyNumberFormat="1" applyFont="1"/>
    <xf numFmtId="40" fontId="3" fillId="0" borderId="0" xfId="3" applyNumberFormat="1" applyFont="1" applyAlignment="1" applyProtection="1">
      <alignment horizontal="left"/>
      <protection locked="0"/>
    </xf>
    <xf numFmtId="40" fontId="3" fillId="0" borderId="0" xfId="3" applyNumberFormat="1" applyFont="1" applyAlignment="1" applyProtection="1">
      <alignment horizontal="center"/>
      <protection locked="0"/>
    </xf>
    <xf numFmtId="165" fontId="3" fillId="0" borderId="2" xfId="1" applyNumberFormat="1" applyFont="1" applyFill="1" applyBorder="1"/>
    <xf numFmtId="164" fontId="3" fillId="0" borderId="3" xfId="2" applyNumberFormat="1" applyFont="1" applyFill="1" applyBorder="1"/>
    <xf numFmtId="43" fontId="3" fillId="0" borderId="0" xfId="1" applyNumberFormat="1" applyFont="1" applyFill="1"/>
    <xf numFmtId="40" fontId="3" fillId="0" borderId="0" xfId="3" applyNumberFormat="1" applyFont="1" applyFill="1"/>
    <xf numFmtId="0" fontId="3" fillId="0" borderId="0" xfId="0" applyFont="1"/>
    <xf numFmtId="0" fontId="3" fillId="0" borderId="0" xfId="0" applyFont="1" applyAlignment="1">
      <alignment horizontal="justify" vertical="top"/>
    </xf>
    <xf numFmtId="0" fontId="3" fillId="0" borderId="0" xfId="0" applyFont="1" applyFill="1"/>
    <xf numFmtId="0" fontId="3" fillId="0" borderId="0" xfId="0" applyFont="1" applyFill="1" applyAlignment="1">
      <alignment wrapText="1"/>
    </xf>
    <xf numFmtId="0" fontId="3" fillId="0" borderId="0" xfId="0" quotePrefix="1" applyFont="1" applyFill="1"/>
    <xf numFmtId="40" fontId="3" fillId="0" borderId="0" xfId="3" applyNumberFormat="1" applyFont="1" applyAlignment="1">
      <alignment vertical="center"/>
    </xf>
    <xf numFmtId="0" fontId="3" fillId="0" borderId="0" xfId="0" applyFont="1" applyAlignment="1">
      <alignment horizontal="right"/>
    </xf>
    <xf numFmtId="38" fontId="3" fillId="0" borderId="0" xfId="3" quotePrefix="1" applyNumberFormat="1" applyFont="1" applyAlignment="1">
      <alignment horizontal="center"/>
    </xf>
    <xf numFmtId="38" fontId="3" fillId="0" borderId="1" xfId="3" applyNumberFormat="1" applyFont="1" applyBorder="1" applyAlignment="1">
      <alignment horizontal="center"/>
    </xf>
    <xf numFmtId="37" fontId="3" fillId="0" borderId="0" xfId="3" applyFont="1"/>
    <xf numFmtId="37" fontId="3" fillId="0" borderId="0" xfId="3" quotePrefix="1" applyFont="1" applyAlignment="1">
      <alignment horizontal="right"/>
    </xf>
    <xf numFmtId="37" fontId="7" fillId="0" borderId="0" xfId="3" applyFont="1" applyAlignment="1">
      <alignment horizontal="center"/>
    </xf>
    <xf numFmtId="37" fontId="3" fillId="0" borderId="0" xfId="1" applyNumberFormat="1" applyFont="1" applyFill="1"/>
    <xf numFmtId="0" fontId="3" fillId="0" borderId="0" xfId="0" applyFont="1" applyAlignment="1">
      <alignment vertical="top"/>
    </xf>
    <xf numFmtId="0" fontId="3" fillId="0" borderId="0" xfId="0" applyFont="1" applyAlignment="1">
      <alignment horizontal="left" wrapText="1"/>
    </xf>
    <xf numFmtId="0" fontId="3" fillId="0" borderId="0" xfId="0" applyFont="1" applyAlignment="1">
      <alignment horizontal="justify" vertical="top" wrapText="1"/>
    </xf>
    <xf numFmtId="37" fontId="3" fillId="0" borderId="2" xfId="1" applyNumberFormat="1" applyFont="1" applyFill="1" applyBorder="1"/>
    <xf numFmtId="0" fontId="3" fillId="0" borderId="0" xfId="0" applyFont="1" applyFill="1" applyAlignment="1">
      <alignment horizontal="justify" vertical="top"/>
    </xf>
    <xf numFmtId="38" fontId="5" fillId="0" borderId="0" xfId="3" applyNumberFormat="1" applyFont="1" applyAlignment="1">
      <alignment horizontal="center"/>
    </xf>
    <xf numFmtId="0" fontId="3" fillId="0" borderId="0" xfId="0" applyFont="1" applyAlignment="1">
      <alignment horizontal="left" vertical="top" wrapText="1"/>
    </xf>
    <xf numFmtId="0" fontId="3" fillId="0" borderId="0" xfId="0" applyFont="1" applyAlignment="1">
      <alignment horizontal="justify" vertical="top" wrapText="1"/>
    </xf>
  </cellXfs>
  <cellStyles count="5">
    <cellStyle name="Comma" xfId="1" builtinId="3"/>
    <cellStyle name="Comma [0] 2" xfId="4" xr:uid="{00000000-0005-0000-0000-000001000000}"/>
    <cellStyle name="Currency" xfId="2" builtinId="4"/>
    <cellStyle name="Normal" xfId="0" builtinId="0"/>
    <cellStyle name="Normal_Facepage"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pageSetUpPr fitToPage="1"/>
  </sheetPr>
  <dimension ref="A1:G53"/>
  <sheetViews>
    <sheetView view="pageBreakPreview" topLeftCell="A37" zoomScale="110" zoomScaleNormal="100" zoomScaleSheetLayoutView="110" workbookViewId="0">
      <selection activeCell="B17" sqref="B17"/>
    </sheetView>
  </sheetViews>
  <sheetFormatPr defaultColWidth="13" defaultRowHeight="15"/>
  <cols>
    <col min="1" max="1" width="6.42578125" style="4" customWidth="1"/>
    <col min="2" max="2" width="63.7109375" style="2" customWidth="1"/>
    <col min="3" max="3" width="21.5703125" style="3" customWidth="1"/>
    <col min="4" max="4" width="21.42578125" style="2" customWidth="1"/>
    <col min="5" max="5" width="6.28515625" style="4" bestFit="1" customWidth="1"/>
    <col min="6" max="6" width="15" bestFit="1" customWidth="1"/>
    <col min="7" max="7" width="13" style="2"/>
    <col min="8" max="8" width="25.28515625" style="2" bestFit="1" customWidth="1"/>
    <col min="9" max="16384" width="13" style="2"/>
  </cols>
  <sheetData>
    <row r="1" spans="1:5">
      <c r="A1" s="1" t="s">
        <v>0</v>
      </c>
      <c r="D1" s="30" t="s">
        <v>58</v>
      </c>
    </row>
    <row r="2" spans="1:5">
      <c r="A2" s="1" t="s">
        <v>60</v>
      </c>
      <c r="D2" s="30" t="s">
        <v>59</v>
      </c>
    </row>
    <row r="3" spans="1:5" ht="15" customHeight="1">
      <c r="A3" s="1" t="s">
        <v>57</v>
      </c>
    </row>
    <row r="4" spans="1:5" ht="15" customHeight="1">
      <c r="A4" s="29" t="s">
        <v>1</v>
      </c>
      <c r="E4" s="5"/>
    </row>
    <row r="5" spans="1:5">
      <c r="A5" s="1" t="s">
        <v>103</v>
      </c>
    </row>
    <row r="6" spans="1:5">
      <c r="A6" s="1" t="s">
        <v>2</v>
      </c>
    </row>
    <row r="7" spans="1:5">
      <c r="A7" s="6" t="s">
        <v>61</v>
      </c>
    </row>
    <row r="10" spans="1:5">
      <c r="B10" s="4" t="s">
        <v>3</v>
      </c>
      <c r="C10" s="7" t="s">
        <v>4</v>
      </c>
      <c r="D10" s="7" t="s">
        <v>5</v>
      </c>
    </row>
    <row r="11" spans="1:5">
      <c r="B11" s="4"/>
      <c r="C11" s="7"/>
      <c r="D11" s="7"/>
    </row>
    <row r="12" spans="1:5">
      <c r="B12" s="4"/>
      <c r="C12" s="42" t="s">
        <v>6</v>
      </c>
      <c r="D12" s="42"/>
    </row>
    <row r="13" spans="1:5">
      <c r="C13" s="17"/>
    </row>
    <row r="14" spans="1:5">
      <c r="A14" s="4" t="s">
        <v>7</v>
      </c>
      <c r="C14" s="31" t="s">
        <v>62</v>
      </c>
      <c r="D14" s="8" t="s">
        <v>63</v>
      </c>
    </row>
    <row r="15" spans="1:5">
      <c r="A15" s="9" t="s">
        <v>8</v>
      </c>
      <c r="B15" s="10" t="s">
        <v>9</v>
      </c>
      <c r="C15" s="32" t="s">
        <v>10</v>
      </c>
      <c r="D15" s="10" t="s">
        <v>11</v>
      </c>
    </row>
    <row r="16" spans="1:5">
      <c r="C16" s="7" t="s">
        <v>26</v>
      </c>
      <c r="D16" s="4" t="s">
        <v>27</v>
      </c>
    </row>
    <row r="17" spans="1:6">
      <c r="C17" s="17"/>
    </row>
    <row r="18" spans="1:6">
      <c r="A18" s="11">
        <v>1</v>
      </c>
      <c r="B18" s="2" t="s">
        <v>12</v>
      </c>
      <c r="C18" s="12">
        <v>77129004</v>
      </c>
      <c r="D18" s="12">
        <v>78030765</v>
      </c>
    </row>
    <row r="19" spans="1:6">
      <c r="A19" s="11"/>
      <c r="C19" s="17"/>
    </row>
    <row r="20" spans="1:6">
      <c r="A20" s="11">
        <f>A18+1</f>
        <v>2</v>
      </c>
      <c r="B20" s="2" t="s">
        <v>13</v>
      </c>
      <c r="C20" s="33">
        <v>32713861</v>
      </c>
      <c r="D20" s="13">
        <v>21032451.600000016</v>
      </c>
    </row>
    <row r="21" spans="1:6">
      <c r="A21" s="11"/>
      <c r="C21" s="33"/>
    </row>
    <row r="22" spans="1:6">
      <c r="A22" s="11"/>
      <c r="B22" s="2" t="s">
        <v>14</v>
      </c>
      <c r="C22" s="33"/>
    </row>
    <row r="23" spans="1:6">
      <c r="A23" s="11">
        <f>A20+1</f>
        <v>3</v>
      </c>
      <c r="B23" s="14" t="s">
        <v>16</v>
      </c>
      <c r="C23" s="33">
        <v>6195310</v>
      </c>
      <c r="D23" s="15">
        <v>3732366</v>
      </c>
      <c r="E23" s="4" t="s">
        <v>28</v>
      </c>
    </row>
    <row r="24" spans="1:6">
      <c r="A24" s="11">
        <f>A23+1</f>
        <v>4</v>
      </c>
      <c r="B24" s="14" t="s">
        <v>15</v>
      </c>
      <c r="C24" s="33">
        <v>18303373</v>
      </c>
      <c r="D24" s="15">
        <v>12327255</v>
      </c>
      <c r="E24" s="4" t="s">
        <v>31</v>
      </c>
    </row>
    <row r="25" spans="1:6">
      <c r="A25" s="11">
        <f>A24+1</f>
        <v>5</v>
      </c>
      <c r="B25" s="14" t="s">
        <v>64</v>
      </c>
      <c r="C25" s="33">
        <v>523876</v>
      </c>
      <c r="D25" s="15">
        <v>-37278295</v>
      </c>
      <c r="E25" s="7" t="s">
        <v>33</v>
      </c>
    </row>
    <row r="26" spans="1:6">
      <c r="A26" s="11">
        <v>6</v>
      </c>
      <c r="B26" s="14" t="s">
        <v>65</v>
      </c>
      <c r="C26" s="33">
        <v>-959917</v>
      </c>
      <c r="D26" s="15">
        <v>2407116</v>
      </c>
      <c r="E26" s="7" t="s">
        <v>34</v>
      </c>
    </row>
    <row r="27" spans="1:6">
      <c r="A27" s="11"/>
      <c r="C27" s="33"/>
    </row>
    <row r="28" spans="1:6">
      <c r="A28" s="11"/>
      <c r="B28" s="2" t="s">
        <v>17</v>
      </c>
      <c r="C28" s="33"/>
    </row>
    <row r="29" spans="1:6">
      <c r="A29" s="11">
        <f>A26+1</f>
        <v>7</v>
      </c>
      <c r="B29" s="14" t="s">
        <v>66</v>
      </c>
      <c r="C29" s="33">
        <v>1450876</v>
      </c>
      <c r="D29" s="15">
        <v>1450876</v>
      </c>
      <c r="E29" s="7" t="s">
        <v>36</v>
      </c>
      <c r="F29" s="16"/>
    </row>
    <row r="30" spans="1:6">
      <c r="A30" s="11">
        <f>A29+1</f>
        <v>8</v>
      </c>
      <c r="B30" s="14" t="s">
        <v>67</v>
      </c>
      <c r="C30" s="33">
        <v>7370558</v>
      </c>
      <c r="D30" s="15">
        <v>-29763804</v>
      </c>
      <c r="E30" s="7" t="s">
        <v>38</v>
      </c>
      <c r="F30" s="16"/>
    </row>
    <row r="31" spans="1:6" ht="15.75" customHeight="1">
      <c r="A31" s="11">
        <f t="shared" ref="A31:A37" si="0">A30+1</f>
        <v>9</v>
      </c>
      <c r="B31" s="14" t="s">
        <v>18</v>
      </c>
      <c r="C31" s="33">
        <v>85676</v>
      </c>
      <c r="D31" s="15">
        <v>50270</v>
      </c>
      <c r="E31" s="7" t="s">
        <v>39</v>
      </c>
    </row>
    <row r="32" spans="1:6">
      <c r="A32" s="11">
        <f t="shared" si="0"/>
        <v>10</v>
      </c>
      <c r="B32" s="14" t="s">
        <v>68</v>
      </c>
      <c r="C32" s="33">
        <v>763874</v>
      </c>
      <c r="D32" s="15">
        <v>683281</v>
      </c>
      <c r="E32" s="7" t="s">
        <v>40</v>
      </c>
    </row>
    <row r="33" spans="1:7">
      <c r="A33" s="11">
        <f t="shared" si="0"/>
        <v>11</v>
      </c>
      <c r="B33" s="14" t="s">
        <v>69</v>
      </c>
      <c r="C33" s="33">
        <v>-485854</v>
      </c>
      <c r="D33" s="15">
        <v>-977010</v>
      </c>
      <c r="E33" s="7" t="s">
        <v>42</v>
      </c>
    </row>
    <row r="34" spans="1:7">
      <c r="A34" s="11">
        <f t="shared" si="0"/>
        <v>12</v>
      </c>
      <c r="B34" s="14" t="s">
        <v>70</v>
      </c>
      <c r="C34" s="33">
        <v>5640442</v>
      </c>
      <c r="D34" s="15">
        <v>18380346</v>
      </c>
      <c r="E34" s="7" t="s">
        <v>44</v>
      </c>
    </row>
    <row r="35" spans="1:7">
      <c r="A35" s="11">
        <f t="shared" si="0"/>
        <v>13</v>
      </c>
      <c r="B35" s="14" t="s">
        <v>19</v>
      </c>
      <c r="C35" s="33">
        <v>8997914</v>
      </c>
      <c r="D35" s="15">
        <v>9773153</v>
      </c>
      <c r="E35" s="4" t="s">
        <v>46</v>
      </c>
    </row>
    <row r="36" spans="1:7">
      <c r="A36" s="11">
        <f t="shared" si="0"/>
        <v>14</v>
      </c>
      <c r="B36" s="14" t="s">
        <v>71</v>
      </c>
      <c r="C36" s="33">
        <v>-1255563</v>
      </c>
      <c r="D36" s="15">
        <v>575744</v>
      </c>
      <c r="E36" s="4" t="s">
        <v>47</v>
      </c>
    </row>
    <row r="37" spans="1:7">
      <c r="A37" s="11">
        <f t="shared" si="0"/>
        <v>15</v>
      </c>
      <c r="B37" s="14" t="s">
        <v>72</v>
      </c>
      <c r="C37" s="33">
        <v>-279968</v>
      </c>
      <c r="D37" s="15">
        <v>3876154</v>
      </c>
      <c r="E37" s="4" t="s">
        <v>48</v>
      </c>
    </row>
    <row r="38" spans="1:7">
      <c r="A38" s="11"/>
      <c r="B38" s="18"/>
      <c r="C38" s="33"/>
      <c r="D38" s="35"/>
      <c r="E38" s="7"/>
    </row>
    <row r="39" spans="1:7">
      <c r="A39" s="11">
        <f>A37+1</f>
        <v>16</v>
      </c>
      <c r="B39" s="19" t="s">
        <v>20</v>
      </c>
      <c r="C39" s="40">
        <f>SUM(C29:C38)+SUM(C23:C26)+C18+C20</f>
        <v>156193462</v>
      </c>
      <c r="D39" s="20">
        <f>SUM(D29:D38)+SUM(D23:D26)+D18+D20</f>
        <v>84300668.600000024</v>
      </c>
      <c r="E39" s="7"/>
    </row>
    <row r="40" spans="1:7">
      <c r="A40" s="11"/>
      <c r="B40" s="18"/>
      <c r="C40" s="33"/>
      <c r="D40" s="35"/>
      <c r="E40" s="7"/>
    </row>
    <row r="41" spans="1:7">
      <c r="A41" s="11"/>
      <c r="B41" s="2" t="s">
        <v>21</v>
      </c>
      <c r="C41" s="34"/>
      <c r="D41" s="35"/>
      <c r="E41" s="7"/>
    </row>
    <row r="42" spans="1:7">
      <c r="A42" s="11">
        <f>A39+1</f>
        <v>17</v>
      </c>
      <c r="B42" s="14" t="s">
        <v>73</v>
      </c>
      <c r="C42" s="33">
        <v>4009234</v>
      </c>
      <c r="D42" s="33">
        <v>-2331305</v>
      </c>
      <c r="E42" s="4" t="s">
        <v>49</v>
      </c>
    </row>
    <row r="43" spans="1:7">
      <c r="A43" s="11">
        <f>A42+1</f>
        <v>18</v>
      </c>
      <c r="B43" s="14" t="s">
        <v>74</v>
      </c>
      <c r="C43" s="33">
        <v>936962</v>
      </c>
      <c r="D43" s="33">
        <v>394441</v>
      </c>
      <c r="E43" s="4" t="s">
        <v>50</v>
      </c>
    </row>
    <row r="44" spans="1:7">
      <c r="A44" s="11"/>
      <c r="C44" s="36"/>
      <c r="D44" s="15"/>
      <c r="E44" s="7"/>
    </row>
    <row r="45" spans="1:7">
      <c r="A45" s="11"/>
      <c r="B45" s="2" t="s">
        <v>22</v>
      </c>
      <c r="C45" s="36"/>
      <c r="D45" s="15"/>
      <c r="E45" s="7"/>
    </row>
    <row r="46" spans="1:7">
      <c r="A46" s="11">
        <f>A43+1</f>
        <v>19</v>
      </c>
      <c r="B46" s="14" t="s">
        <v>75</v>
      </c>
      <c r="C46" s="33">
        <v>21733703</v>
      </c>
      <c r="D46" s="15">
        <v>29438800</v>
      </c>
      <c r="E46" s="4" t="s">
        <v>51</v>
      </c>
    </row>
    <row r="47" spans="1:7" customFormat="1">
      <c r="A47" s="11">
        <f>A46+1</f>
        <v>20</v>
      </c>
      <c r="B47" s="14" t="s">
        <v>76</v>
      </c>
      <c r="C47" s="33">
        <v>9138070</v>
      </c>
      <c r="D47" s="15">
        <v>16618713</v>
      </c>
      <c r="E47" s="4" t="s">
        <v>52</v>
      </c>
      <c r="G47" s="2"/>
    </row>
    <row r="48" spans="1:7" customFormat="1">
      <c r="A48" s="11">
        <f t="shared" ref="A48:A50" si="1">A47+1</f>
        <v>21</v>
      </c>
      <c r="B48" s="14" t="s">
        <v>77</v>
      </c>
      <c r="C48" s="33">
        <v>5800655</v>
      </c>
      <c r="D48" s="15">
        <v>4492675</v>
      </c>
      <c r="E48" s="4" t="s">
        <v>33</v>
      </c>
      <c r="G48" s="2"/>
    </row>
    <row r="49" spans="1:7" customFormat="1">
      <c r="A49" s="11">
        <f t="shared" si="1"/>
        <v>22</v>
      </c>
      <c r="B49" s="14" t="s">
        <v>23</v>
      </c>
      <c r="C49" s="33">
        <v>13804074</v>
      </c>
      <c r="D49" s="15">
        <v>2131161</v>
      </c>
      <c r="E49" s="4" t="s">
        <v>53</v>
      </c>
      <c r="G49" s="2"/>
    </row>
    <row r="50" spans="1:7" customFormat="1">
      <c r="A50" s="11">
        <f t="shared" si="1"/>
        <v>23</v>
      </c>
      <c r="B50" s="14" t="s">
        <v>24</v>
      </c>
      <c r="C50" s="33">
        <v>4494407</v>
      </c>
      <c r="D50" s="15">
        <v>9009288</v>
      </c>
      <c r="E50" s="4" t="s">
        <v>55</v>
      </c>
      <c r="G50" s="2"/>
    </row>
    <row r="51" spans="1:7" customFormat="1">
      <c r="A51" s="11"/>
      <c r="B51" s="2"/>
      <c r="C51" s="15"/>
      <c r="D51" s="33"/>
      <c r="E51" s="4"/>
      <c r="G51" s="2"/>
    </row>
    <row r="52" spans="1:7" customFormat="1" ht="15.75" thickBot="1">
      <c r="A52" s="11">
        <f>A50+1</f>
        <v>24</v>
      </c>
      <c r="B52" s="4" t="s">
        <v>25</v>
      </c>
      <c r="C52" s="21">
        <f>C39-SUM(C42:C50)</f>
        <v>96276357</v>
      </c>
      <c r="D52" s="21">
        <f>D39-SUM(D42:D51)</f>
        <v>24546895.600000024</v>
      </c>
      <c r="E52" s="4"/>
      <c r="G52" s="2"/>
    </row>
    <row r="53" spans="1:7" customFormat="1" ht="15.75" thickTop="1">
      <c r="A53" s="11"/>
      <c r="B53" s="2"/>
      <c r="C53" s="22"/>
      <c r="D53" s="15"/>
      <c r="E53" s="4"/>
      <c r="G53" s="2"/>
    </row>
  </sheetData>
  <mergeCells count="1">
    <mergeCell ref="C12:D12"/>
  </mergeCells>
  <printOptions horizontalCentered="1"/>
  <pageMargins left="1.25" right="0.75" top="0.75" bottom="0.75" header="0.75" footer="0.75"/>
  <pageSetup scale="68" orientation="portrait" horizontalDpi="1200" verticalDpi="1200" r:id="rId1"/>
  <headerFooter>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15"/>
  <sheetViews>
    <sheetView tabSelected="1" topLeftCell="A40" zoomScaleNormal="100" zoomScaleSheetLayoutView="110" workbookViewId="0">
      <selection activeCell="B76" sqref="B76"/>
    </sheetView>
  </sheetViews>
  <sheetFormatPr defaultColWidth="9.28515625" defaultRowHeight="14.25"/>
  <cols>
    <col min="1" max="1" width="7.7109375" style="26" customWidth="1"/>
    <col min="2" max="2" width="99.7109375" style="24" customWidth="1"/>
    <col min="3" max="3" width="108.7109375" style="24" customWidth="1"/>
    <col min="4" max="8" width="9.28515625" style="24"/>
    <col min="9" max="9" width="18.7109375" style="24" customWidth="1"/>
    <col min="10" max="16384" width="9.28515625" style="24"/>
  </cols>
  <sheetData>
    <row r="1" spans="1:3">
      <c r="A1" s="1" t="s">
        <v>0</v>
      </c>
    </row>
    <row r="2" spans="1:3">
      <c r="A2" s="1" t="s">
        <v>60</v>
      </c>
    </row>
    <row r="3" spans="1:3">
      <c r="A3" s="1" t="s">
        <v>57</v>
      </c>
    </row>
    <row r="4" spans="1:3">
      <c r="A4" s="29" t="s">
        <v>1</v>
      </c>
    </row>
    <row r="5" spans="1:3">
      <c r="A5" s="1" t="s">
        <v>105</v>
      </c>
    </row>
    <row r="6" spans="1:3">
      <c r="A6" s="1" t="s">
        <v>2</v>
      </c>
    </row>
    <row r="7" spans="1:3">
      <c r="A7" s="6" t="s">
        <v>61</v>
      </c>
    </row>
    <row r="10" spans="1:3" ht="28.5">
      <c r="A10" s="37" t="s">
        <v>26</v>
      </c>
      <c r="B10" s="25" t="s">
        <v>78</v>
      </c>
    </row>
    <row r="11" spans="1:3">
      <c r="A11" s="24"/>
    </row>
    <row r="12" spans="1:3" ht="28.5">
      <c r="A12" s="37" t="s">
        <v>27</v>
      </c>
      <c r="B12" s="25" t="s">
        <v>79</v>
      </c>
    </row>
    <row r="13" spans="1:3">
      <c r="A13" s="24"/>
    </row>
    <row r="14" spans="1:3" ht="15" customHeight="1">
      <c r="A14" s="37" t="s">
        <v>28</v>
      </c>
      <c r="B14" s="24" t="s">
        <v>80</v>
      </c>
    </row>
    <row r="15" spans="1:3" ht="15" customHeight="1">
      <c r="A15" s="24"/>
      <c r="B15" s="43" t="s">
        <v>32</v>
      </c>
    </row>
    <row r="16" spans="1:3" ht="15" customHeight="1">
      <c r="A16" s="24"/>
      <c r="B16" s="43"/>
      <c r="C16" s="25"/>
    </row>
    <row r="17" spans="1:3" ht="15" customHeight="1">
      <c r="A17" s="24"/>
      <c r="C17" s="25"/>
    </row>
    <row r="18" spans="1:3" ht="15" customHeight="1">
      <c r="A18" s="24" t="s">
        <v>31</v>
      </c>
      <c r="B18" s="25" t="s">
        <v>81</v>
      </c>
    </row>
    <row r="19" spans="1:3" ht="15" customHeight="1">
      <c r="A19" s="24"/>
      <c r="B19" s="24" t="s">
        <v>29</v>
      </c>
    </row>
    <row r="20" spans="1:3" ht="15" customHeight="1">
      <c r="A20" s="24"/>
      <c r="B20" s="24" t="s">
        <v>30</v>
      </c>
      <c r="C20" s="27"/>
    </row>
    <row r="21" spans="1:3" ht="15" customHeight="1">
      <c r="A21" s="24"/>
    </row>
    <row r="22" spans="1:3" ht="15" customHeight="1">
      <c r="A22" s="24" t="s">
        <v>33</v>
      </c>
      <c r="B22" s="24" t="s">
        <v>82</v>
      </c>
    </row>
    <row r="23" spans="1:3" ht="15" customHeight="1">
      <c r="A23" s="24"/>
      <c r="B23" s="44" t="s">
        <v>104</v>
      </c>
    </row>
    <row r="24" spans="1:3" ht="15" customHeight="1">
      <c r="A24" s="24"/>
      <c r="B24" s="44"/>
    </row>
    <row r="25" spans="1:3" ht="33" customHeight="1">
      <c r="A25" s="24"/>
      <c r="B25" s="44"/>
    </row>
    <row r="26" spans="1:3" ht="15" customHeight="1">
      <c r="A26" s="24"/>
    </row>
    <row r="27" spans="1:3" ht="15" customHeight="1">
      <c r="A27" s="24" t="s">
        <v>34</v>
      </c>
      <c r="B27" s="24" t="s">
        <v>83</v>
      </c>
    </row>
    <row r="28" spans="1:3" ht="13.15" customHeight="1">
      <c r="A28" s="24"/>
      <c r="B28" s="38" t="s">
        <v>84</v>
      </c>
    </row>
    <row r="29" spans="1:3" ht="15" customHeight="1">
      <c r="A29" s="24"/>
    </row>
    <row r="30" spans="1:3" ht="15" customHeight="1">
      <c r="A30" s="24" t="s">
        <v>36</v>
      </c>
      <c r="B30" s="24" t="s">
        <v>85</v>
      </c>
    </row>
    <row r="31" spans="1:3" ht="29.25" customHeight="1">
      <c r="A31" s="24"/>
      <c r="B31" s="25" t="s">
        <v>37</v>
      </c>
    </row>
    <row r="32" spans="1:3" ht="15" customHeight="1">
      <c r="A32" s="24"/>
    </row>
    <row r="33" spans="1:2" ht="15" customHeight="1">
      <c r="A33" s="24" t="s">
        <v>38</v>
      </c>
      <c r="B33" s="24" t="s">
        <v>86</v>
      </c>
    </row>
    <row r="34" spans="1:2" ht="43.5" customHeight="1">
      <c r="A34" s="24"/>
      <c r="B34" s="25" t="s">
        <v>108</v>
      </c>
    </row>
    <row r="35" spans="1:2" ht="15" customHeight="1">
      <c r="A35" s="24"/>
    </row>
    <row r="36" spans="1:2" ht="15" customHeight="1">
      <c r="A36" s="24" t="s">
        <v>39</v>
      </c>
      <c r="B36" s="24" t="s">
        <v>87</v>
      </c>
    </row>
    <row r="37" spans="1:2" ht="31.9" customHeight="1">
      <c r="A37" s="24"/>
      <c r="B37" s="25" t="s">
        <v>43</v>
      </c>
    </row>
    <row r="38" spans="1:2" ht="15" customHeight="1">
      <c r="A38" s="24"/>
    </row>
    <row r="39" spans="1:2" ht="15" customHeight="1">
      <c r="A39" s="24" t="s">
        <v>40</v>
      </c>
      <c r="B39" s="24" t="s">
        <v>88</v>
      </c>
    </row>
    <row r="40" spans="1:2" ht="15" customHeight="1">
      <c r="A40" s="24"/>
      <c r="B40" s="24" t="s">
        <v>89</v>
      </c>
    </row>
    <row r="41" spans="1:2" ht="15" customHeight="1">
      <c r="A41" s="24"/>
    </row>
    <row r="42" spans="1:2" ht="15" customHeight="1">
      <c r="A42" s="24" t="s">
        <v>42</v>
      </c>
      <c r="B42" s="24" t="s">
        <v>90</v>
      </c>
    </row>
    <row r="43" spans="1:2" ht="18.600000000000001" customHeight="1">
      <c r="A43" s="24"/>
      <c r="B43" s="24" t="s">
        <v>35</v>
      </c>
    </row>
    <row r="44" spans="1:2" ht="15" customHeight="1">
      <c r="A44" s="24"/>
    </row>
    <row r="45" spans="1:2" ht="15" customHeight="1">
      <c r="A45" s="24" t="s">
        <v>44</v>
      </c>
      <c r="B45" s="24" t="s">
        <v>91</v>
      </c>
    </row>
    <row r="46" spans="1:2" ht="15" customHeight="1">
      <c r="A46" s="24"/>
      <c r="B46" s="24" t="s">
        <v>106</v>
      </c>
    </row>
    <row r="47" spans="1:2" ht="15" customHeight="1">
      <c r="A47" s="24"/>
    </row>
    <row r="48" spans="1:2" ht="15" customHeight="1">
      <c r="A48" s="24" t="s">
        <v>46</v>
      </c>
      <c r="B48" s="24" t="s">
        <v>92</v>
      </c>
    </row>
    <row r="49" spans="1:2" ht="44.45" customHeight="1">
      <c r="A49" s="24"/>
      <c r="B49" s="25" t="s">
        <v>45</v>
      </c>
    </row>
    <row r="50" spans="1:2" ht="15" customHeight="1">
      <c r="A50" s="24"/>
    </row>
    <row r="51" spans="1:2" ht="21.75" customHeight="1">
      <c r="A51" s="24" t="s">
        <v>47</v>
      </c>
      <c r="B51" s="24" t="s">
        <v>93</v>
      </c>
    </row>
    <row r="52" spans="1:2" ht="28.5">
      <c r="A52" s="24"/>
      <c r="B52" s="25" t="s">
        <v>54</v>
      </c>
    </row>
    <row r="53" spans="1:2" ht="15" customHeight="1">
      <c r="A53" s="23" t="str">
        <f>A1</f>
        <v>EL PASO ELECTRIC COMPANY</v>
      </c>
    </row>
    <row r="54" spans="1:2" ht="15" customHeight="1">
      <c r="A54" s="23" t="str">
        <f t="shared" ref="A54:A59" si="0">A2</f>
        <v>2021 TEXAS RATE CASE FILING</v>
      </c>
    </row>
    <row r="55" spans="1:2" ht="15" customHeight="1">
      <c r="A55" s="23" t="str">
        <f t="shared" si="0"/>
        <v xml:space="preserve">SCHEDULE G-7.1: RECONCILIATION OF TEST YEAR </v>
      </c>
    </row>
    <row r="56" spans="1:2" ht="15" customHeight="1">
      <c r="A56" s="23" t="str">
        <f t="shared" si="0"/>
        <v>BOOK NET INCOME TO TAXABLE NET INCOME</v>
      </c>
    </row>
    <row r="57" spans="1:2" ht="15" customHeight="1">
      <c r="A57" s="23" t="str">
        <f t="shared" si="0"/>
        <v>SPONSOR:  SEAN M. IHORN</v>
      </c>
    </row>
    <row r="58" spans="1:2" ht="15" customHeight="1">
      <c r="A58" s="23" t="str">
        <f t="shared" si="0"/>
        <v>PREPARER:  TAMMY HENDERSON</v>
      </c>
    </row>
    <row r="59" spans="1:2" ht="15" customHeight="1">
      <c r="A59" s="23" t="str">
        <f t="shared" si="0"/>
        <v>FOR THE TEST YEAR ENDED DECEMBER 31, 2020</v>
      </c>
    </row>
    <row r="60" spans="1:2" ht="15" customHeight="1">
      <c r="A60" s="23"/>
    </row>
    <row r="61" spans="1:2" ht="15" customHeight="1"/>
    <row r="62" spans="1:2" ht="30.75" customHeight="1">
      <c r="A62" s="37" t="s">
        <v>48</v>
      </c>
      <c r="B62" s="24" t="s">
        <v>94</v>
      </c>
    </row>
    <row r="63" spans="1:2" ht="30.75" customHeight="1">
      <c r="A63" s="24"/>
      <c r="B63" s="25" t="s">
        <v>37</v>
      </c>
    </row>
    <row r="64" spans="1:2" ht="15" customHeight="1">
      <c r="A64" s="2"/>
    </row>
    <row r="65" spans="1:2" ht="15" customHeight="1">
      <c r="A65" s="24" t="s">
        <v>49</v>
      </c>
      <c r="B65" s="24" t="s">
        <v>95</v>
      </c>
    </row>
    <row r="66" spans="1:2" ht="79.150000000000006" customHeight="1">
      <c r="A66" s="24"/>
      <c r="B66" s="38" t="s">
        <v>96</v>
      </c>
    </row>
    <row r="67" spans="1:2" ht="15" customHeight="1">
      <c r="A67" s="24"/>
    </row>
    <row r="68" spans="1:2" ht="15" customHeight="1">
      <c r="A68" s="24" t="s">
        <v>50</v>
      </c>
      <c r="B68" s="24" t="s">
        <v>97</v>
      </c>
    </row>
    <row r="69" spans="1:2" ht="32.450000000000003" customHeight="1">
      <c r="A69" s="24"/>
      <c r="B69" s="41" t="s">
        <v>109</v>
      </c>
    </row>
    <row r="70" spans="1:2" ht="15" customHeight="1">
      <c r="A70" s="24"/>
    </row>
    <row r="71" spans="1:2" ht="15" customHeight="1">
      <c r="A71" s="24" t="s">
        <v>51</v>
      </c>
      <c r="B71" s="24" t="s">
        <v>98</v>
      </c>
    </row>
    <row r="72" spans="1:2" ht="32.450000000000003" customHeight="1">
      <c r="A72" s="24"/>
      <c r="B72" s="25" t="s">
        <v>99</v>
      </c>
    </row>
    <row r="73" spans="1:2" ht="15" customHeight="1">
      <c r="A73" s="24"/>
    </row>
    <row r="74" spans="1:2" ht="15" customHeight="1">
      <c r="A74" s="24" t="s">
        <v>52</v>
      </c>
      <c r="B74" s="24" t="s">
        <v>100</v>
      </c>
    </row>
    <row r="75" spans="1:2" ht="37.15" customHeight="1">
      <c r="A75" s="24"/>
      <c r="B75" s="25" t="s">
        <v>41</v>
      </c>
    </row>
    <row r="76" spans="1:2" ht="15" customHeight="1">
      <c r="A76" s="24"/>
    </row>
    <row r="77" spans="1:2" ht="15" customHeight="1">
      <c r="A77" s="24" t="s">
        <v>53</v>
      </c>
      <c r="B77" s="24" t="s">
        <v>101</v>
      </c>
    </row>
    <row r="78" spans="1:2" ht="33" customHeight="1">
      <c r="A78" s="24"/>
      <c r="B78" s="39" t="s">
        <v>107</v>
      </c>
    </row>
    <row r="79" spans="1:2" ht="15" customHeight="1">
      <c r="A79" s="24"/>
    </row>
    <row r="80" spans="1:2" ht="15" customHeight="1">
      <c r="A80" s="24" t="s">
        <v>55</v>
      </c>
      <c r="B80" s="24" t="s">
        <v>102</v>
      </c>
    </row>
    <row r="81" spans="1:2" ht="57" customHeight="1">
      <c r="A81" s="24"/>
      <c r="B81" s="25" t="s">
        <v>56</v>
      </c>
    </row>
    <row r="82" spans="1:2" ht="15" customHeight="1"/>
    <row r="83" spans="1:2">
      <c r="B83" s="25"/>
    </row>
    <row r="86" spans="1:2">
      <c r="B86" s="25"/>
    </row>
    <row r="87" spans="1:2" ht="30" customHeight="1"/>
    <row r="96" spans="1:2" ht="14.25" customHeight="1"/>
    <row r="100" spans="1:2">
      <c r="B100" s="25"/>
    </row>
    <row r="103" spans="1:2">
      <c r="B103" s="25"/>
    </row>
    <row r="106" spans="1:2">
      <c r="A106" s="28"/>
    </row>
    <row r="109" spans="1:2">
      <c r="B109" s="25"/>
    </row>
    <row r="115" spans="2:2">
      <c r="B115" s="25"/>
    </row>
  </sheetData>
  <mergeCells count="2">
    <mergeCell ref="B15:B16"/>
    <mergeCell ref="B23:B25"/>
  </mergeCells>
  <pageMargins left="1.25" right="0.75" top="0.75" bottom="0.75" header="0.75" footer="0.75"/>
  <pageSetup scale="69" firstPageNumber="2" fitToHeight="3" orientation="portrait" useFirstPageNumber="1" horizontalDpi="1200" verticalDpi="1200" r:id="rId1"/>
  <headerFooter>
    <oddHeader>&amp;R&amp;"Arial,Regular"SCHEDULE G-7.1
PAGE &amp;P OF 3</oddHeader>
    <firstHeader xml:space="preserve">&amp;C3
</firstHeader>
  </headerFooter>
  <rowBreaks count="2" manualBreakCount="2">
    <brk id="52" max="16383" man="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Sched G-7-1 p 1</vt:lpstr>
      <vt:lpstr>G 7-1 p 2-3</vt:lpstr>
      <vt:lpstr>'Sched G-7-1 p 1'!Print_Area</vt:lpstr>
      <vt:lpstr>'Sched G-7-1 p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2017-02-04T00:13:26Z</dcterms:created>
  <dcterms:modified xsi:type="dcterms:W3CDTF">2021-05-28T16:02:55Z</dcterms:modified>
</cp:coreProperties>
</file>