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hutches\AppData\Roaming\OpenText\OTEdit\EC_livelink\c81751087\"/>
    </mc:Choice>
  </mc:AlternateContent>
  <xr:revisionPtr revIDLastSave="0" documentId="13_ncr:1_{78DC69C1-5EC7-4153-9DC9-D945D5EFA344}" xr6:coauthVersionLast="45" xr6:coauthVersionMax="45" xr10:uidLastSave="{00000000-0000-0000-0000-000000000000}"/>
  <bookViews>
    <workbookView xWindow="28680" yWindow="-120" windowWidth="29040" windowHeight="15840" xr2:uid="{FE247136-62AB-4BAF-8107-6C3AFD54AF84}"/>
  </bookViews>
  <sheets>
    <sheet name="G-4.3(a)" sheetId="1" r:id="rId1"/>
  </sheets>
  <definedNames>
    <definedName name="_xlnm._FilterDatabase" localSheetId="0" hidden="1">'G-4.3(a)'!$A$9:$J$9</definedName>
    <definedName name="_xlnm.Print_Area" localSheetId="0">'G-4.3(a)'!$A$1:$H$40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1" l="1"/>
  <c r="A12" i="1"/>
  <c r="A13" i="1" s="1"/>
  <c r="A14" i="1" s="1"/>
  <c r="A15" i="1" s="1"/>
  <c r="A16" i="1" s="1"/>
  <c r="A17" i="1" s="1"/>
  <c r="A18" i="1" s="1"/>
  <c r="A29" i="1" s="1"/>
  <c r="A30" i="1" s="1"/>
  <c r="A31" i="1" s="1"/>
  <c r="A32" i="1" s="1"/>
  <c r="A33" i="1" s="1"/>
  <c r="A34" i="1" s="1"/>
</calcChain>
</file>

<file path=xl/sharedStrings.xml><?xml version="1.0" encoding="utf-8"?>
<sst xmlns="http://schemas.openxmlformats.org/spreadsheetml/2006/main" count="66" uniqueCount="47">
  <si>
    <t>EL PASO ELECTRIC COMPANY</t>
  </si>
  <si>
    <t>SCHEDULE G-4.3a</t>
  </si>
  <si>
    <t>2021 TEXAS RATE CASE FILING</t>
  </si>
  <si>
    <t>PAGE 1 OF 2</t>
  </si>
  <si>
    <t>SCHEDULE G-4.3a: SUMMARY OF INDUSTRY ORGANIZATION DUES</t>
  </si>
  <si>
    <t>SPONSOR:  CYNTHIA S. PRIETO</t>
  </si>
  <si>
    <t>PREPARER:  ALEJANDRA GUEVARA</t>
  </si>
  <si>
    <t>FOR THE TEST YEAR ENDED DECEMBER 31, 2020</t>
  </si>
  <si>
    <t>Line</t>
  </si>
  <si>
    <t>FERC</t>
  </si>
  <si>
    <t>Test Year</t>
  </si>
  <si>
    <t>Brief Purpose</t>
  </si>
  <si>
    <t>No.</t>
  </si>
  <si>
    <t>Account</t>
  </si>
  <si>
    <t>Description</t>
  </si>
  <si>
    <t xml:space="preserve">Amount </t>
  </si>
  <si>
    <t>of Organization *</t>
  </si>
  <si>
    <t>EDISON ELECTRIC INSTITUTE</t>
  </si>
  <si>
    <t>Association that represents all U.S. investor-owned electric companies. EEI provides public policy leadership, strategic business intelligence, and essential conferences and forums</t>
  </si>
  <si>
    <t>ELECTRIC UTILITY MANAGEMENT PROGRAM</t>
  </si>
  <si>
    <t>New Mexico State University's electric utility-specific program established to provide a link between the electric utility industry and the university.  The program is designed to prepare students for a future engineering management position in the electric utility industry</t>
  </si>
  <si>
    <t>INFORMA BUSINESS MEDIA INC.</t>
  </si>
  <si>
    <t>GULF COAST POWER ASSOCIATION</t>
  </si>
  <si>
    <t>**</t>
  </si>
  <si>
    <t>A regional electric power trade organization dedicated to promoting an improved understanding of the issues and opportunities impacting contemporary power markets</t>
  </si>
  <si>
    <t>NEW MEXICO UTILITY SHAREHOLDERS ALLIANCE</t>
  </si>
  <si>
    <t>PEAK RELIABILITY</t>
  </si>
  <si>
    <t>ROCKY MOUNTAIN ELECTRIC LEAGUE</t>
  </si>
  <si>
    <t>A not-for-profit energy trade association that has served the electric utility industry with a variety of education and networking services, dedicated to fostering a thriving community of electric energy professionals</t>
  </si>
  <si>
    <t>PAGE 2 OF 2</t>
  </si>
  <si>
    <t>SOUTHWEST POWER POOL INC.</t>
  </si>
  <si>
    <t>WESTERN ELECTRICITY COORDINATING COUNCIL</t>
  </si>
  <si>
    <t>The Regional Entity responsible for compliance monitoring and enforcement and overseeing reliability planning and assessments in the Western Interconnection. In addition, WECC provides an environment for the development of Reliability Standards and the coordination of the operating and planning activities of its members as set forth in the WECC bylaws</t>
  </si>
  <si>
    <t>XENICUS, LLC</t>
  </si>
  <si>
    <t>Management consulting and service company that acts as the third-party administrator for the WestConnect Planning Committee of which El Paso Electric is a member. Serves as the financial interface between the WestConnect regional planning organization members</t>
  </si>
  <si>
    <t>Z GLOBAL INC.</t>
  </si>
  <si>
    <t>Third-party administrator for the Southwest Reserve Sharing Group, of which El Paso Electric is a member. Z Global, Inc also provides support for the Reserve Scheduling System software necessary to conduct reserve sharing transactions</t>
  </si>
  <si>
    <t>Total Test Year Industry Organization Dues</t>
  </si>
  <si>
    <t>G-4.3</t>
  </si>
  <si>
    <t>* If not indicated in the title or FERC account description.</t>
  </si>
  <si>
    <t>** These expenses are not included in the Company's cost of service.</t>
  </si>
  <si>
    <t>Amounts may not add or tie to other schedules due to rounding.</t>
  </si>
  <si>
    <t>Organization that explores data analytics in the utility space</t>
  </si>
  <si>
    <t>Peak Reliability monitors and directs the reliable operation of the Bulk Electric System within the Western Interconnection. It retains registration for, and fulfills the duties of, the Reliability Coordinator, as defined by the NERC, and as delegated by the WECC</t>
  </si>
  <si>
    <t>***</t>
  </si>
  <si>
    <t xml:space="preserve">***This is a one-time refund. EPE had paid Peak RC for the the entire year of 2019.  Peak RC ceased operations on 12/3/19.  Therefore this is a pro-rated refund for dues paid. The Southwest Power Pool is now performing this function for the Company. </t>
  </si>
  <si>
    <t>One of nine independent system operators/regional transmission organizations, mandated by FERC to oversee the bulk electric grid and ensure reliable supplies of power, adequate transmission infrastructure and competitive wholesale prices of electricity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</si>
</sst>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s>
  <fonts count="5" x14ac:knownFonts="1">
    <font>
      <sz val="8"/>
      <name val="Arial"/>
    </font>
    <font>
      <sz val="8"/>
      <name val="Arial"/>
      <family val="2"/>
    </font>
    <font>
      <sz val="11"/>
      <name val="Arial"/>
      <family val="2"/>
    </font>
    <font>
      <sz val="11"/>
      <color indexed="12"/>
      <name val="Arial"/>
      <family val="2"/>
    </font>
    <font>
      <sz val="11"/>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5">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46">
    <xf numFmtId="0" fontId="0" fillId="0" borderId="0" xfId="0"/>
    <xf numFmtId="0" fontId="2" fillId="0" borderId="0" xfId="1" applyFont="1"/>
    <xf numFmtId="0" fontId="1" fillId="0" borderId="0" xfId="1" applyAlignment="1">
      <alignment horizontal="center"/>
    </xf>
    <xf numFmtId="0" fontId="1" fillId="0" borderId="0" xfId="1"/>
    <xf numFmtId="0" fontId="2" fillId="0" borderId="0" xfId="1" applyFont="1" applyAlignment="1">
      <alignment horizontal="right"/>
    </xf>
    <xf numFmtId="0" fontId="2" fillId="0" borderId="0" xfId="0" applyFont="1" applyAlignment="1">
      <alignment horizontal="right"/>
    </xf>
    <xf numFmtId="0" fontId="2" fillId="0" borderId="0" xfId="1" applyFont="1" applyAlignment="1">
      <alignment horizontal="center"/>
    </xf>
    <xf numFmtId="0" fontId="3" fillId="0" borderId="0" xfId="1" applyFont="1" applyAlignment="1">
      <alignment horizontal="center"/>
    </xf>
    <xf numFmtId="0" fontId="2" fillId="0" borderId="1" xfId="1" applyFont="1" applyBorder="1" applyAlignment="1">
      <alignment horizontal="center"/>
    </xf>
    <xf numFmtId="41" fontId="2" fillId="0" borderId="1" xfId="1" applyNumberFormat="1" applyFont="1" applyBorder="1" applyAlignment="1">
      <alignment horizontal="center"/>
    </xf>
    <xf numFmtId="49" fontId="1" fillId="0" borderId="0" xfId="1" applyNumberFormat="1"/>
    <xf numFmtId="43" fontId="0" fillId="0" borderId="0" xfId="2" applyFont="1" applyFill="1"/>
    <xf numFmtId="3" fontId="0" fillId="0" borderId="0" xfId="2" applyNumberFormat="1" applyFont="1" applyFill="1"/>
    <xf numFmtId="0" fontId="2" fillId="0" borderId="0" xfId="1" applyFont="1" applyAlignment="1">
      <alignment horizontal="center" vertical="top"/>
    </xf>
    <xf numFmtId="49" fontId="2" fillId="0" borderId="0" xfId="1" applyNumberFormat="1" applyFont="1" applyAlignment="1">
      <alignment vertical="top"/>
    </xf>
    <xf numFmtId="49" fontId="1" fillId="0" borderId="0" xfId="1" applyNumberFormat="1" applyAlignment="1">
      <alignment vertical="top"/>
    </xf>
    <xf numFmtId="43" fontId="2" fillId="0" borderId="0" xfId="2" applyFont="1" applyFill="1" applyAlignment="1">
      <alignment vertical="top"/>
    </xf>
    <xf numFmtId="42" fontId="2" fillId="0" borderId="0" xfId="3" applyNumberFormat="1" applyFont="1" applyFill="1" applyBorder="1" applyAlignment="1">
      <alignment vertical="top"/>
    </xf>
    <xf numFmtId="0" fontId="2" fillId="0" borderId="0" xfId="1" applyFont="1" applyAlignment="1">
      <alignment horizontal="left" vertical="top" wrapText="1"/>
    </xf>
    <xf numFmtId="44" fontId="0" fillId="0" borderId="0" xfId="3" applyFont="1" applyFill="1" applyAlignment="1">
      <alignment vertical="top"/>
    </xf>
    <xf numFmtId="37" fontId="2" fillId="0" borderId="0" xfId="2" applyNumberFormat="1" applyFont="1" applyFill="1" applyBorder="1" applyAlignment="1">
      <alignment vertical="top"/>
    </xf>
    <xf numFmtId="0" fontId="1" fillId="0" borderId="0" xfId="1" applyAlignment="1">
      <alignment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horizontal="center"/>
    </xf>
    <xf numFmtId="0" fontId="2" fillId="0" borderId="0" xfId="4" applyFont="1"/>
    <xf numFmtId="43" fontId="2" fillId="0" borderId="0" xfId="2" applyFont="1" applyFill="1"/>
    <xf numFmtId="164" fontId="2" fillId="0" borderId="2" xfId="3" applyNumberFormat="1" applyFont="1" applyFill="1" applyBorder="1"/>
    <xf numFmtId="49" fontId="1" fillId="0" borderId="0" xfId="1" applyNumberFormat="1" applyAlignment="1">
      <alignment horizontal="center"/>
    </xf>
    <xf numFmtId="0" fontId="2" fillId="0" borderId="0" xfId="4" applyFont="1" applyAlignment="1">
      <alignment horizontal="center"/>
    </xf>
    <xf numFmtId="0" fontId="4" fillId="0" borderId="0" xfId="4" applyFont="1" applyAlignment="1">
      <alignment horizontal="center"/>
    </xf>
    <xf numFmtId="0" fontId="1" fillId="0" borderId="0" xfId="4"/>
    <xf numFmtId="0" fontId="2" fillId="0" borderId="0" xfId="4" applyFont="1" applyAlignment="1">
      <alignment textRotation="180"/>
    </xf>
    <xf numFmtId="0" fontId="2" fillId="0" borderId="0" xfId="4" applyFont="1" applyAlignment="1">
      <alignment horizontal="right" textRotation="180"/>
    </xf>
    <xf numFmtId="0" fontId="2" fillId="0" borderId="0" xfId="4" applyFont="1" applyAlignment="1">
      <alignment horizontal="center" textRotation="180"/>
    </xf>
    <xf numFmtId="165" fontId="0" fillId="0" borderId="0" xfId="2" applyNumberFormat="1" applyFont="1" applyFill="1"/>
    <xf numFmtId="0" fontId="2" fillId="0" borderId="0" xfId="1" applyFont="1" applyFill="1" applyAlignment="1">
      <alignment horizontal="center" vertical="top"/>
    </xf>
    <xf numFmtId="49" fontId="2" fillId="0" borderId="0" xfId="1" applyNumberFormat="1" applyFont="1" applyFill="1" applyAlignment="1">
      <alignment vertical="top"/>
    </xf>
    <xf numFmtId="49" fontId="1" fillId="0" borderId="0" xfId="1" applyNumberFormat="1" applyFill="1" applyAlignment="1">
      <alignment vertical="top"/>
    </xf>
    <xf numFmtId="37" fontId="2" fillId="0" borderId="1" xfId="2" applyNumberFormat="1" applyFont="1" applyFill="1" applyBorder="1" applyAlignment="1">
      <alignment vertical="top"/>
    </xf>
    <xf numFmtId="0" fontId="2" fillId="0" borderId="0" xfId="1" applyFont="1" applyFill="1" applyAlignment="1">
      <alignment horizontal="left" vertical="top" wrapText="1"/>
    </xf>
    <xf numFmtId="0" fontId="2" fillId="0" borderId="0" xfId="1" applyFont="1" applyFill="1"/>
    <xf numFmtId="0" fontId="1" fillId="0" borderId="0" xfId="1" applyFill="1"/>
    <xf numFmtId="0" fontId="2" fillId="0" borderId="0" xfId="1" applyFont="1" applyFill="1" applyAlignment="1">
      <alignment vertical="top"/>
    </xf>
    <xf numFmtId="0" fontId="2" fillId="0" borderId="0" xfId="1" applyFont="1" applyAlignment="1">
      <alignment horizontal="center"/>
    </xf>
    <xf numFmtId="0" fontId="2" fillId="0" borderId="0" xfId="1" applyFont="1" applyAlignment="1">
      <alignment horizontal="left" wrapText="1"/>
    </xf>
  </cellXfs>
  <cellStyles count="5">
    <cellStyle name="Comma 2" xfId="2" xr:uid="{4AEDEEB9-B3F7-4174-BD0E-2E435A258C84}"/>
    <cellStyle name="Currency 2" xfId="3" xr:uid="{CC89CE3D-2F31-4FD7-B702-D30E2C1F7144}"/>
    <cellStyle name="Normal" xfId="0" builtinId="0"/>
    <cellStyle name="Normal 2" xfId="1" xr:uid="{F099A088-9095-4BD0-B7E0-2570D512D592}"/>
    <cellStyle name="Normal 2 2" xfId="4" xr:uid="{F4317FEF-A11F-4DB4-B1E1-83F3172A81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F2712-F297-4D0C-900E-B8055D25A754}">
  <dimension ref="A1:J41"/>
  <sheetViews>
    <sheetView tabSelected="1" view="pageBreakPreview" zoomScale="120" zoomScaleNormal="100" zoomScaleSheetLayoutView="120" workbookViewId="0">
      <selection activeCell="B7" sqref="C7"/>
    </sheetView>
  </sheetViews>
  <sheetFormatPr defaultColWidth="9.33203125" defaultRowHeight="14" x14ac:dyDescent="0.3"/>
  <cols>
    <col min="1" max="1" width="6.77734375" style="3" customWidth="1"/>
    <col min="2" max="2" width="12.77734375" style="2" customWidth="1"/>
    <col min="3" max="3" width="62.77734375" style="3" customWidth="1"/>
    <col min="4" max="4" width="2.77734375" style="3" customWidth="1"/>
    <col min="5" max="5" width="3.33203125" style="3" customWidth="1"/>
    <col min="6" max="6" width="15.77734375" style="1" customWidth="1"/>
    <col min="7" max="7" width="6.77734375" style="3" customWidth="1"/>
    <col min="8" max="8" width="32.44140625" style="3" customWidth="1"/>
    <col min="9" max="10" width="3.77734375" style="3" customWidth="1"/>
    <col min="11" max="16384" width="9.33203125" style="3"/>
  </cols>
  <sheetData>
    <row r="1" spans="1:10" x14ac:dyDescent="0.3">
      <c r="A1" s="1" t="s">
        <v>0</v>
      </c>
      <c r="H1" s="4" t="s">
        <v>1</v>
      </c>
    </row>
    <row r="2" spans="1:10" x14ac:dyDescent="0.3">
      <c r="A2" s="1" t="s">
        <v>2</v>
      </c>
      <c r="H2" s="5" t="s">
        <v>3</v>
      </c>
    </row>
    <row r="3" spans="1:10" x14ac:dyDescent="0.3">
      <c r="A3" s="1" t="s">
        <v>4</v>
      </c>
    </row>
    <row r="4" spans="1:10" x14ac:dyDescent="0.3">
      <c r="A4" s="1" t="s">
        <v>5</v>
      </c>
    </row>
    <row r="5" spans="1:10" x14ac:dyDescent="0.3">
      <c r="A5" s="1" t="s">
        <v>6</v>
      </c>
    </row>
    <row r="6" spans="1:10" x14ac:dyDescent="0.3">
      <c r="A6" s="1" t="s">
        <v>7</v>
      </c>
      <c r="B6" s="6"/>
      <c r="C6" s="1"/>
      <c r="D6" s="1"/>
      <c r="E6" s="1"/>
      <c r="F6" s="7"/>
      <c r="G6" s="7"/>
      <c r="H6" s="7"/>
      <c r="I6" s="1"/>
      <c r="J6" s="1"/>
    </row>
    <row r="7" spans="1:10" x14ac:dyDescent="0.3">
      <c r="A7" s="1"/>
      <c r="B7" s="44"/>
      <c r="C7" s="44"/>
      <c r="D7" s="44"/>
      <c r="E7" s="44"/>
      <c r="G7" s="1"/>
      <c r="H7" s="1"/>
      <c r="I7" s="1"/>
      <c r="J7" s="1"/>
    </row>
    <row r="8" spans="1:10" x14ac:dyDescent="0.3">
      <c r="A8" s="6" t="s">
        <v>8</v>
      </c>
      <c r="B8" s="6" t="s">
        <v>9</v>
      </c>
      <c r="C8" s="6"/>
      <c r="D8" s="6"/>
      <c r="E8" s="6"/>
      <c r="F8" s="6" t="s">
        <v>10</v>
      </c>
      <c r="G8" s="6"/>
      <c r="H8" s="6" t="s">
        <v>11</v>
      </c>
      <c r="I8" s="1"/>
      <c r="J8" s="1"/>
    </row>
    <row r="9" spans="1:10" x14ac:dyDescent="0.3">
      <c r="A9" s="8" t="s">
        <v>12</v>
      </c>
      <c r="B9" s="8" t="s">
        <v>13</v>
      </c>
      <c r="C9" s="8" t="s">
        <v>14</v>
      </c>
      <c r="D9" s="8"/>
      <c r="E9" s="8"/>
      <c r="F9" s="9" t="s">
        <v>15</v>
      </c>
      <c r="G9" s="8"/>
      <c r="H9" s="8" t="s">
        <v>16</v>
      </c>
      <c r="I9" s="1"/>
      <c r="J9" s="1"/>
    </row>
    <row r="10" spans="1:10" x14ac:dyDescent="0.3">
      <c r="A10" s="6"/>
      <c r="B10" s="10"/>
      <c r="C10" s="10"/>
      <c r="D10" s="10"/>
      <c r="E10" s="11"/>
      <c r="F10" s="12"/>
      <c r="G10" s="6"/>
      <c r="H10" s="6"/>
      <c r="I10" s="1"/>
      <c r="J10" s="1"/>
    </row>
    <row r="11" spans="1:10" ht="120" customHeight="1" x14ac:dyDescent="0.3">
      <c r="A11" s="13">
        <v>1</v>
      </c>
      <c r="B11" s="13">
        <v>930.2</v>
      </c>
      <c r="C11" s="14" t="s">
        <v>17</v>
      </c>
      <c r="D11" s="15"/>
      <c r="E11" s="16"/>
      <c r="F11" s="17">
        <v>321516</v>
      </c>
      <c r="G11" s="13"/>
      <c r="H11" s="18" t="s">
        <v>18</v>
      </c>
      <c r="I11" s="1"/>
      <c r="J11" s="1"/>
    </row>
    <row r="12" spans="1:10" x14ac:dyDescent="0.3">
      <c r="A12" s="13">
        <f>A11+1</f>
        <v>2</v>
      </c>
      <c r="B12" s="13">
        <v>935</v>
      </c>
      <c r="C12" s="14" t="s">
        <v>17</v>
      </c>
      <c r="D12" s="19"/>
      <c r="E12" s="16"/>
      <c r="F12" s="20">
        <v>2500</v>
      </c>
      <c r="G12" s="13"/>
      <c r="H12" s="21"/>
      <c r="I12" s="1"/>
      <c r="J12" s="1"/>
    </row>
    <row r="13" spans="1:10" ht="159" customHeight="1" x14ac:dyDescent="0.3">
      <c r="A13" s="13">
        <f t="shared" ref="A13:A18" si="0">A12+1</f>
        <v>3</v>
      </c>
      <c r="B13" s="13">
        <v>588</v>
      </c>
      <c r="C13" s="22" t="s">
        <v>19</v>
      </c>
      <c r="D13" s="15"/>
      <c r="E13" s="16"/>
      <c r="F13" s="20">
        <v>30000</v>
      </c>
      <c r="G13" s="13"/>
      <c r="H13" s="18" t="s">
        <v>20</v>
      </c>
      <c r="I13" s="1"/>
      <c r="J13" s="1"/>
    </row>
    <row r="14" spans="1:10" ht="46" customHeight="1" x14ac:dyDescent="0.3">
      <c r="A14" s="13">
        <f t="shared" si="0"/>
        <v>4</v>
      </c>
      <c r="B14" s="13">
        <v>921</v>
      </c>
      <c r="C14" s="22" t="s">
        <v>21</v>
      </c>
      <c r="D14" s="15"/>
      <c r="E14" s="16"/>
      <c r="F14" s="20">
        <v>15990</v>
      </c>
      <c r="G14" s="13"/>
      <c r="H14" s="23" t="s">
        <v>42</v>
      </c>
      <c r="I14" s="1"/>
      <c r="J14" s="1"/>
    </row>
    <row r="15" spans="1:10" ht="106.5" customHeight="1" x14ac:dyDescent="0.3">
      <c r="A15" s="13">
        <f t="shared" si="0"/>
        <v>5</v>
      </c>
      <c r="B15" s="13">
        <v>921</v>
      </c>
      <c r="C15" s="22" t="s">
        <v>22</v>
      </c>
      <c r="D15" s="15"/>
      <c r="E15" s="16"/>
      <c r="F15" s="20">
        <v>225</v>
      </c>
      <c r="G15" s="13" t="s">
        <v>23</v>
      </c>
      <c r="H15" s="18" t="s">
        <v>24</v>
      </c>
      <c r="I15" s="1"/>
      <c r="J15" s="1"/>
    </row>
    <row r="16" spans="1:10" x14ac:dyDescent="0.3">
      <c r="A16" s="13">
        <f t="shared" si="0"/>
        <v>6</v>
      </c>
      <c r="B16" s="13">
        <v>930.2</v>
      </c>
      <c r="C16" s="22" t="s">
        <v>25</v>
      </c>
      <c r="D16" s="15"/>
      <c r="E16" s="16"/>
      <c r="F16" s="20">
        <v>5000</v>
      </c>
      <c r="G16" s="13" t="s">
        <v>23</v>
      </c>
      <c r="H16" s="13"/>
      <c r="I16" s="1"/>
      <c r="J16" s="1"/>
    </row>
    <row r="17" spans="1:10" s="42" customFormat="1" ht="145.5" customHeight="1" x14ac:dyDescent="0.3">
      <c r="A17" s="36">
        <f t="shared" si="0"/>
        <v>7</v>
      </c>
      <c r="B17" s="36">
        <v>566</v>
      </c>
      <c r="C17" s="43" t="s">
        <v>26</v>
      </c>
      <c r="D17" s="38"/>
      <c r="E17" s="16"/>
      <c r="F17" s="20">
        <v>-138483</v>
      </c>
      <c r="G17" s="36" t="s">
        <v>44</v>
      </c>
      <c r="H17" s="40" t="s">
        <v>43</v>
      </c>
      <c r="I17" s="41"/>
      <c r="J17" s="41"/>
    </row>
    <row r="18" spans="1:10" ht="132" customHeight="1" x14ac:dyDescent="0.3">
      <c r="A18" s="13">
        <f t="shared" si="0"/>
        <v>8</v>
      </c>
      <c r="B18" s="13">
        <v>921</v>
      </c>
      <c r="C18" s="22" t="s">
        <v>27</v>
      </c>
      <c r="D18" s="15"/>
      <c r="E18" s="16"/>
      <c r="F18" s="20">
        <v>21995</v>
      </c>
      <c r="G18" s="13"/>
      <c r="H18" s="18" t="s">
        <v>28</v>
      </c>
      <c r="I18" s="1"/>
      <c r="J18" s="1"/>
    </row>
    <row r="19" spans="1:10" ht="14.25" customHeight="1" x14ac:dyDescent="0.3">
      <c r="A19" s="1" t="s">
        <v>0</v>
      </c>
      <c r="H19" s="4" t="s">
        <v>1</v>
      </c>
      <c r="I19" s="1"/>
      <c r="J19" s="1"/>
    </row>
    <row r="20" spans="1:10" ht="14.25" customHeight="1" x14ac:dyDescent="0.3">
      <c r="A20" s="1" t="s">
        <v>2</v>
      </c>
      <c r="H20" s="5" t="s">
        <v>29</v>
      </c>
      <c r="I20" s="1"/>
      <c r="J20" s="1"/>
    </row>
    <row r="21" spans="1:10" ht="14.25" customHeight="1" x14ac:dyDescent="0.3">
      <c r="A21" s="1" t="s">
        <v>4</v>
      </c>
      <c r="I21" s="1"/>
      <c r="J21" s="1"/>
    </row>
    <row r="22" spans="1:10" ht="14.25" customHeight="1" x14ac:dyDescent="0.3">
      <c r="A22" s="1" t="s">
        <v>5</v>
      </c>
      <c r="I22" s="1"/>
      <c r="J22" s="1"/>
    </row>
    <row r="23" spans="1:10" ht="14.25" customHeight="1" x14ac:dyDescent="0.3">
      <c r="A23" s="1" t="s">
        <v>6</v>
      </c>
      <c r="I23" s="1"/>
      <c r="J23" s="1"/>
    </row>
    <row r="24" spans="1:10" ht="14.25" customHeight="1" x14ac:dyDescent="0.3">
      <c r="A24" s="1" t="s">
        <v>7</v>
      </c>
      <c r="B24" s="6"/>
      <c r="C24" s="1"/>
      <c r="D24" s="1"/>
      <c r="E24" s="1"/>
      <c r="F24" s="7"/>
      <c r="G24" s="7"/>
      <c r="H24" s="7"/>
      <c r="I24" s="1"/>
      <c r="J24" s="1"/>
    </row>
    <row r="25" spans="1:10" ht="14.25" customHeight="1" x14ac:dyDescent="0.3">
      <c r="A25" s="1"/>
      <c r="B25" s="6"/>
      <c r="C25" s="1"/>
      <c r="D25" s="1"/>
      <c r="E25" s="1"/>
      <c r="F25" s="7"/>
      <c r="G25" s="7"/>
      <c r="H25" s="7"/>
      <c r="I25" s="1"/>
      <c r="J25" s="1"/>
    </row>
    <row r="26" spans="1:10" ht="14.25" customHeight="1" x14ac:dyDescent="0.3">
      <c r="A26" s="6" t="s">
        <v>8</v>
      </c>
      <c r="B26" s="6" t="s">
        <v>9</v>
      </c>
      <c r="C26" s="6"/>
      <c r="D26" s="6"/>
      <c r="E26" s="6"/>
      <c r="F26" s="6" t="s">
        <v>10</v>
      </c>
      <c r="G26" s="6"/>
      <c r="H26" s="6" t="s">
        <v>11</v>
      </c>
      <c r="I26" s="1"/>
      <c r="J26" s="1"/>
    </row>
    <row r="27" spans="1:10" ht="14.25" customHeight="1" x14ac:dyDescent="0.3">
      <c r="A27" s="8" t="s">
        <v>12</v>
      </c>
      <c r="B27" s="8" t="s">
        <v>13</v>
      </c>
      <c r="C27" s="8" t="s">
        <v>14</v>
      </c>
      <c r="D27" s="8"/>
      <c r="E27" s="8"/>
      <c r="F27" s="9" t="s">
        <v>15</v>
      </c>
      <c r="G27" s="8"/>
      <c r="H27" s="8" t="s">
        <v>16</v>
      </c>
      <c r="I27" s="1"/>
      <c r="J27" s="1"/>
    </row>
    <row r="28" spans="1:10" ht="14.25" customHeight="1" x14ac:dyDescent="0.3">
      <c r="A28" s="13"/>
      <c r="B28" s="13"/>
      <c r="C28" s="22"/>
      <c r="D28" s="15"/>
      <c r="E28" s="16"/>
      <c r="F28" s="20"/>
      <c r="G28" s="13"/>
      <c r="H28" s="23"/>
      <c r="I28" s="1"/>
      <c r="J28" s="1"/>
    </row>
    <row r="29" spans="1:10" s="42" customFormat="1" ht="146.5" customHeight="1" x14ac:dyDescent="0.3">
      <c r="A29" s="36">
        <f>A18+1</f>
        <v>9</v>
      </c>
      <c r="B29" s="36">
        <v>566</v>
      </c>
      <c r="C29" s="37" t="s">
        <v>30</v>
      </c>
      <c r="D29" s="38"/>
      <c r="E29" s="16"/>
      <c r="F29" s="20">
        <v>485458</v>
      </c>
      <c r="G29" s="36"/>
      <c r="H29" s="40" t="s">
        <v>46</v>
      </c>
      <c r="I29" s="41"/>
      <c r="J29" s="41"/>
    </row>
    <row r="30" spans="1:10" ht="233" customHeight="1" x14ac:dyDescent="0.3">
      <c r="A30" s="13">
        <f t="shared" ref="A30:A34" si="1">A29+1</f>
        <v>10</v>
      </c>
      <c r="B30" s="13">
        <v>566</v>
      </c>
      <c r="C30" s="14" t="s">
        <v>31</v>
      </c>
      <c r="D30" s="15"/>
      <c r="E30" s="16"/>
      <c r="F30" s="20">
        <v>404494</v>
      </c>
      <c r="G30" s="13"/>
      <c r="H30" s="18" t="s">
        <v>32</v>
      </c>
      <c r="I30" s="1"/>
      <c r="J30" s="1"/>
    </row>
    <row r="31" spans="1:10" ht="160" customHeight="1" x14ac:dyDescent="0.3">
      <c r="A31" s="13">
        <f t="shared" si="1"/>
        <v>11</v>
      </c>
      <c r="B31" s="13">
        <v>560</v>
      </c>
      <c r="C31" s="14" t="s">
        <v>33</v>
      </c>
      <c r="D31" s="15"/>
      <c r="E31" s="16"/>
      <c r="F31" s="20">
        <v>34587</v>
      </c>
      <c r="G31" s="13"/>
      <c r="H31" s="18" t="s">
        <v>34</v>
      </c>
      <c r="I31" s="1"/>
      <c r="J31" s="1"/>
    </row>
    <row r="32" spans="1:10" x14ac:dyDescent="0.3">
      <c r="A32" s="13">
        <f t="shared" si="1"/>
        <v>12</v>
      </c>
      <c r="B32" s="13">
        <v>562</v>
      </c>
      <c r="C32" s="14" t="s">
        <v>33</v>
      </c>
      <c r="D32" s="15"/>
      <c r="E32" s="16"/>
      <c r="F32" s="20">
        <v>4061</v>
      </c>
      <c r="G32" s="13"/>
      <c r="H32" s="23"/>
      <c r="I32" s="1"/>
      <c r="J32" s="1"/>
    </row>
    <row r="33" spans="1:10" s="42" customFormat="1" ht="131" customHeight="1" x14ac:dyDescent="0.3">
      <c r="A33" s="36">
        <f t="shared" si="1"/>
        <v>13</v>
      </c>
      <c r="B33" s="36">
        <v>566</v>
      </c>
      <c r="C33" s="37" t="s">
        <v>35</v>
      </c>
      <c r="D33" s="38"/>
      <c r="E33" s="16"/>
      <c r="F33" s="39">
        <v>22211</v>
      </c>
      <c r="G33" s="36"/>
      <c r="H33" s="40" t="s">
        <v>36</v>
      </c>
      <c r="I33" s="41"/>
      <c r="J33" s="41"/>
    </row>
    <row r="34" spans="1:10" ht="14.5" thickBot="1" x14ac:dyDescent="0.35">
      <c r="A34" s="13">
        <f t="shared" si="1"/>
        <v>14</v>
      </c>
      <c r="B34" s="24"/>
      <c r="C34" s="25" t="s">
        <v>37</v>
      </c>
      <c r="D34" s="10"/>
      <c r="E34" s="26"/>
      <c r="F34" s="27">
        <f>SUM(F11:F33)</f>
        <v>1209554</v>
      </c>
      <c r="G34" s="6"/>
      <c r="H34" s="6"/>
      <c r="I34" s="1"/>
      <c r="J34" s="1"/>
    </row>
    <row r="35" spans="1:10" ht="14.5" thickTop="1" x14ac:dyDescent="0.3">
      <c r="A35" s="6"/>
      <c r="B35" s="28"/>
      <c r="C35" s="10"/>
      <c r="D35" s="10"/>
      <c r="E35" s="11"/>
      <c r="F35" s="29" t="s">
        <v>38</v>
      </c>
      <c r="G35" s="6"/>
      <c r="H35" s="6"/>
      <c r="I35" s="1"/>
      <c r="J35" s="1"/>
    </row>
    <row r="36" spans="1:10" x14ac:dyDescent="0.3">
      <c r="A36" s="25" t="s">
        <v>39</v>
      </c>
      <c r="B36" s="30"/>
      <c r="C36" s="25"/>
      <c r="D36" s="31"/>
      <c r="E36" s="29"/>
      <c r="F36" s="12"/>
      <c r="G36" s="32"/>
      <c r="H36" s="32"/>
      <c r="I36" s="33"/>
      <c r="J36" s="34"/>
    </row>
    <row r="37" spans="1:10" x14ac:dyDescent="0.3">
      <c r="A37" s="25" t="s">
        <v>40</v>
      </c>
      <c r="B37" s="30"/>
      <c r="C37" s="25"/>
      <c r="D37" s="31"/>
      <c r="E37" s="31"/>
      <c r="F37" s="29"/>
      <c r="G37" s="32"/>
      <c r="H37" s="32"/>
      <c r="I37" s="33"/>
      <c r="J37" s="34"/>
    </row>
    <row r="38" spans="1:10" ht="20.25" customHeight="1" x14ac:dyDescent="0.2">
      <c r="A38" s="45" t="s">
        <v>45</v>
      </c>
      <c r="B38" s="45"/>
      <c r="C38" s="45"/>
      <c r="D38" s="45"/>
      <c r="E38" s="45"/>
      <c r="F38" s="45"/>
      <c r="G38" s="32"/>
      <c r="H38" s="32"/>
      <c r="I38" s="33"/>
      <c r="J38" s="34"/>
    </row>
    <row r="39" spans="1:10" ht="22.5" customHeight="1" x14ac:dyDescent="0.3">
      <c r="A39" s="45"/>
      <c r="B39" s="45"/>
      <c r="C39" s="45"/>
      <c r="D39" s="45"/>
      <c r="E39" s="45"/>
      <c r="F39" s="45"/>
      <c r="G39" s="6"/>
      <c r="H39" s="6"/>
      <c r="I39" s="1"/>
      <c r="J39" s="1"/>
    </row>
    <row r="40" spans="1:10" x14ac:dyDescent="0.3">
      <c r="A40" s="25" t="s">
        <v>41</v>
      </c>
      <c r="B40" s="10"/>
      <c r="E40" s="35"/>
      <c r="F40" s="12"/>
      <c r="G40" s="6"/>
      <c r="H40" s="6"/>
      <c r="I40" s="1"/>
      <c r="J40" s="1"/>
    </row>
    <row r="41" spans="1:10" ht="10" x14ac:dyDescent="0.2">
      <c r="F41" s="12"/>
    </row>
  </sheetData>
  <mergeCells count="2">
    <mergeCell ref="B7:E7"/>
    <mergeCell ref="A38:F39"/>
  </mergeCells>
  <pageMargins left="1.25" right="0.75" top="0.75" bottom="0.75" header="0.75" footer="0.5"/>
  <pageSetup scale="71" fitToHeight="6" orientation="portrait" r:id="rId1"/>
  <rowBreaks count="1" manualBreakCount="1">
    <brk id="1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G-4.3(a)</vt:lpstr>
      <vt:lpstr>'G-4.3(a)'!Print_Area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Guevara, Alejandra</dc:creator>
  <cp:lastModifiedBy>Hutcheson, Marvin C</cp:lastModifiedBy>
  <cp:lastPrinted>2021-05-29T17:44:15Z</cp:lastPrinted>
  <dcterms:created xsi:type="dcterms:W3CDTF">2021-03-12T22:35:46Z</dcterms:created>
  <dcterms:modified xsi:type="dcterms:W3CDTF">2021-05-29T18:12:42Z</dcterms:modified>
</cp:coreProperties>
</file>