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8352E9F9-3346-4546-9B9B-6EE4D214B8BD}" xr6:coauthVersionLast="45" xr6:coauthVersionMax="45" xr10:uidLastSave="{00000000-0000-0000-0000-000000000000}"/>
  <bookViews>
    <workbookView xWindow="-120" yWindow="-120" windowWidth="20730" windowHeight="11160" tabRatio="362" xr2:uid="{00000000-000D-0000-FFFF-FFFF00000000}"/>
  </bookViews>
  <sheets>
    <sheet name="Schedule G-4.2c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2" l="1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37" i="2" s="1"/>
  <c r="A38" i="2" s="1"/>
  <c r="A39" i="2" s="1"/>
  <c r="A40" i="2" s="1"/>
</calcChain>
</file>

<file path=xl/sharedStrings.xml><?xml version="1.0" encoding="utf-8"?>
<sst xmlns="http://schemas.openxmlformats.org/spreadsheetml/2006/main" count="77" uniqueCount="58">
  <si>
    <t>EL PASO ELECTRIC COMPANY</t>
  </si>
  <si>
    <t>Account</t>
  </si>
  <si>
    <t>Test Year</t>
  </si>
  <si>
    <t>FERC</t>
  </si>
  <si>
    <t>Line</t>
  </si>
  <si>
    <t>No.</t>
  </si>
  <si>
    <t>**</t>
  </si>
  <si>
    <t>* If not indicated in the title or FERC account description.</t>
  </si>
  <si>
    <t>G-4.2</t>
  </si>
  <si>
    <t>Organization</t>
  </si>
  <si>
    <t>SCHEDULE G-4.2c:  SUMMARY OF ECONOMIC DEVELOPMENT CONTRIBUTIONS AND DONATIONS</t>
  </si>
  <si>
    <t>Total Test Year Economic Development Contributions and Donations</t>
  </si>
  <si>
    <t>BRIDGE OF SOUTHERN NEW MEXICO</t>
  </si>
  <si>
    <t>CITY OF EL PASO</t>
  </si>
  <si>
    <t>EL PASO HISPANIC CHAMBER OF COMMERCE</t>
  </si>
  <si>
    <t>PROJECT ARRIBA</t>
  </si>
  <si>
    <t>SCHEDULE G-4.2c</t>
  </si>
  <si>
    <t xml:space="preserve"> Organization *</t>
  </si>
  <si>
    <t>Brief Purpose of</t>
  </si>
  <si>
    <t>Amount</t>
  </si>
  <si>
    <t>Amounts may not add or tie to other schedules due to rounding.</t>
  </si>
  <si>
    <t>Links educational success for students with a stronger future workforce and the ultimate goal of long-term economic development</t>
  </si>
  <si>
    <t>GREATER EL PASO CHAMBER OF COMMERCE FOUNDATION</t>
  </si>
  <si>
    <t>BETTER BUSINESS BUREAU FOUNDATION OF EL PASO</t>
  </si>
  <si>
    <t>Economic development and City Representative community events</t>
  </si>
  <si>
    <t>An economic and workforce development initiative</t>
  </si>
  <si>
    <t>2021 TEXAS RATE CASE FILING</t>
  </si>
  <si>
    <t>FOR THE TEST YEAR ENDED DECEMBER 31, 2020</t>
  </si>
  <si>
    <t>SPONSOR:  CYNTHIA S. PRIETO</t>
  </si>
  <si>
    <t>PREPARER:  ALEJANDRA GUEVARA</t>
  </si>
  <si>
    <t>ALLIANCE FOR REGIONAL MILITARY SUPPORT</t>
  </si>
  <si>
    <t>Coalition between the Greater Las Cruces Chamber of Commerce, Alamogordo Chamber of Commerce and the Greater El Paso Chamber of Commerce to support the three military bases in the region</t>
  </si>
  <si>
    <t>BIOMEDICAL MANUFACTURING ON  THE BORDER</t>
  </si>
  <si>
    <t xml:space="preserve">Improves the region's global competitiveness and quality of healthcare and provide a platform for enhancing the El Paso/Juarez biomedical ecosystem </t>
  </si>
  <si>
    <t>COMMUNITY ACTION AGENCY OF SOUTHERN NM INC</t>
  </si>
  <si>
    <t>DREAMSPRING</t>
  </si>
  <si>
    <t>EL PASO DOWNTOWN MANAGEMENT DISTRICT</t>
  </si>
  <si>
    <t>LIFTFUND INC</t>
  </si>
  <si>
    <t>LOS ALAMOS NATIONAL LABORATORY FOUNDATION</t>
  </si>
  <si>
    <t>MEDICAL CENTER OF THE AMERICAS FOUNDATION</t>
  </si>
  <si>
    <t>Focused on the health care needs and biomedical industries in the region</t>
  </si>
  <si>
    <t>PROJECT VIDA</t>
  </si>
  <si>
    <t xml:space="preserve">Focused on community-based structures and programs </t>
  </si>
  <si>
    <t>GREATER EL PASO CHAMBER OF COMMERCE</t>
  </si>
  <si>
    <t>Nonprofit organization that focuses on advancing marketplace trust</t>
  </si>
  <si>
    <t>Organization that focuses on high-impact strategies that enhance sustainability through asset-building programs</t>
  </si>
  <si>
    <t>Provides access to credit, makes loans and community support to help entrepreneurs realize their dreams</t>
  </si>
  <si>
    <t>Organization that represents business and economic interests in every business area and for organizations ranging from small to medium enterprises to Fortune 500 companies</t>
  </si>
  <si>
    <t>Municipal government focused on and delivers economic development-driven initiatives, projects programs and services that create a more vibrant, welcoming environment</t>
  </si>
  <si>
    <t>Organization that supports the development and growth of member businesses through initiatives that encourage and promote growth and economic development</t>
  </si>
  <si>
    <t>Non-profit organization that operates exclusively for charitable, educational, scientific, and literary purposes relating to the City of El Paso</t>
  </si>
  <si>
    <t>Organization that finances startups and entrepreneurs</t>
  </si>
  <si>
    <t>Foundation that invests in education, learning and human potential in Northern New Mexico</t>
  </si>
  <si>
    <t>PAGE 1 OF 2</t>
  </si>
  <si>
    <t>PAGE 2 OF 2</t>
  </si>
  <si>
    <t>***</t>
  </si>
  <si>
    <t>*** The amounts donated were not used to lobby, support, or promote any political candidate, movement or cause.</t>
  </si>
  <si>
    <t>** Refer to Schedule G-4 and Schedule A-3 Adjustment No.26 for the calculation pursuant to 16 TAC § 25.231(b)(1)(E) for the amount of contribution and donation expense included in the cost of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</si>
</sst>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4" applyFont="1" applyAlignment="1">
      <alignment horizontal="left"/>
    </xf>
    <xf numFmtId="0" fontId="3" fillId="0" borderId="0" xfId="4" applyFont="1" applyAlignment="1">
      <alignment horizontal="center"/>
    </xf>
    <xf numFmtId="0" fontId="3" fillId="0" borderId="0" xfId="4" applyFont="1"/>
    <xf numFmtId="0" fontId="3" fillId="0" borderId="0" xfId="4" applyFont="1" applyAlignment="1">
      <alignment horizontal="right"/>
    </xf>
    <xf numFmtId="0" fontId="4" fillId="0" borderId="0" xfId="4" applyFont="1"/>
    <xf numFmtId="0" fontId="5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0" xfId="4" applyFont="1" applyAlignment="1">
      <alignment horizontal="center" vertical="top"/>
    </xf>
    <xf numFmtId="0" fontId="4" fillId="0" borderId="0" xfId="4" applyFont="1" applyAlignment="1">
      <alignment horizontal="center" vertical="top"/>
    </xf>
    <xf numFmtId="0" fontId="3" fillId="0" borderId="0" xfId="4" applyFont="1" applyAlignment="1">
      <alignment vertical="top"/>
    </xf>
    <xf numFmtId="164" fontId="3" fillId="0" borderId="0" xfId="3" applyNumberFormat="1" applyFont="1" applyAlignment="1">
      <alignment horizontal="right" vertical="top"/>
    </xf>
    <xf numFmtId="0" fontId="3" fillId="0" borderId="0" xfId="4" applyFont="1" applyAlignment="1">
      <alignment horizontal="left" vertical="top" wrapText="1"/>
    </xf>
    <xf numFmtId="165" fontId="3" fillId="0" borderId="0" xfId="5" applyNumberFormat="1" applyFont="1" applyAlignment="1">
      <alignment vertical="top"/>
    </xf>
    <xf numFmtId="165" fontId="3" fillId="0" borderId="0" xfId="5" applyNumberFormat="1" applyFont="1" applyBorder="1" applyAlignment="1">
      <alignment vertical="top"/>
    </xf>
    <xf numFmtId="0" fontId="3" fillId="0" borderId="0" xfId="4" applyFont="1" applyAlignment="1">
      <alignment horizontal="right" vertical="top"/>
    </xf>
    <xf numFmtId="164" fontId="3" fillId="0" borderId="2" xfId="3" applyNumberFormat="1" applyFont="1" applyBorder="1" applyAlignment="1">
      <alignment horizontal="right" vertical="top"/>
    </xf>
    <xf numFmtId="0" fontId="3" fillId="0" borderId="0" xfId="4" applyFont="1" applyAlignment="1">
      <alignment horizontal="left" vertical="top"/>
    </xf>
    <xf numFmtId="0" fontId="4" fillId="0" borderId="0" xfId="4" applyFont="1" applyAlignment="1">
      <alignment horizontal="center"/>
    </xf>
    <xf numFmtId="0" fontId="4" fillId="0" borderId="0" xfId="4" applyFont="1" applyAlignment="1">
      <alignment wrapText="1"/>
    </xf>
    <xf numFmtId="37" fontId="4" fillId="0" borderId="0" xfId="4" applyNumberFormat="1" applyFont="1" applyAlignment="1">
      <alignment horizontal="right"/>
    </xf>
    <xf numFmtId="37" fontId="5" fillId="0" borderId="0" xfId="4" applyNumberFormat="1" applyFont="1"/>
    <xf numFmtId="3" fontId="3" fillId="0" borderId="0" xfId="4" applyNumberFormat="1" applyFont="1"/>
    <xf numFmtId="5" fontId="3" fillId="0" borderId="0" xfId="4" applyNumberFormat="1" applyFont="1"/>
    <xf numFmtId="0" fontId="4" fillId="0" borderId="0" xfId="4" applyFont="1" applyAlignment="1">
      <alignment horizontal="center" wrapText="1"/>
    </xf>
    <xf numFmtId="37" fontId="4" fillId="0" borderId="0" xfId="4" applyNumberFormat="1" applyFont="1" applyAlignment="1">
      <alignment horizontal="right" wrapText="1"/>
    </xf>
    <xf numFmtId="0" fontId="4" fillId="0" borderId="0" xfId="4" applyFont="1" applyAlignment="1">
      <alignment horizontal="left" wrapText="1"/>
    </xf>
    <xf numFmtId="165" fontId="3" fillId="2" borderId="0" xfId="5" applyNumberFormat="1" applyFont="1" applyFill="1" applyAlignment="1">
      <alignment vertical="top"/>
    </xf>
    <xf numFmtId="0" fontId="3" fillId="2" borderId="0" xfId="4" applyFont="1" applyFill="1" applyAlignment="1">
      <alignment vertical="top"/>
    </xf>
    <xf numFmtId="0" fontId="4" fillId="2" borderId="0" xfId="4" applyFont="1" applyFill="1" applyAlignment="1">
      <alignment horizontal="left" wrapText="1"/>
    </xf>
  </cellXfs>
  <cellStyles count="6">
    <cellStyle name="Comma 2" xfId="2" xr:uid="{00000000-0005-0000-0000-000001000000}"/>
    <cellStyle name="Comma 2 2" xfId="5" xr:uid="{5BCBE7B6-369D-46EB-A49A-5E1620DD5457}"/>
    <cellStyle name="Currency 2" xfId="3" xr:uid="{00000000-0005-0000-0000-000003000000}"/>
    <cellStyle name="Normal" xfId="0" builtinId="0"/>
    <cellStyle name="Normal 2" xfId="1" xr:uid="{00000000-0005-0000-0000-000005000000}"/>
    <cellStyle name="Normal 2 2" xfId="4" xr:uid="{B74D2B69-D957-46B9-8698-9EFB444C08F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DDC17-989C-4ED1-ACBA-6CEE07970DFF}">
  <dimension ref="A1:G113"/>
  <sheetViews>
    <sheetView tabSelected="1" view="pageBreakPreview" zoomScale="120" zoomScaleNormal="80" zoomScaleSheetLayoutView="120" workbookViewId="0">
      <selection activeCell="A44" sqref="A44:F44"/>
    </sheetView>
  </sheetViews>
  <sheetFormatPr defaultColWidth="9.33203125" defaultRowHeight="14.1" customHeight="1" x14ac:dyDescent="0.2"/>
  <cols>
    <col min="1" max="1" width="6.1640625" style="3" customWidth="1"/>
    <col min="2" max="2" width="9.6640625" style="2" customWidth="1"/>
    <col min="3" max="3" width="78.83203125" style="3" customWidth="1"/>
    <col min="4" max="4" width="16" style="3" customWidth="1"/>
    <col min="5" max="5" width="3.5" style="3" customWidth="1"/>
    <col min="6" max="6" width="39.83203125" style="3" customWidth="1"/>
    <col min="7" max="16384" width="9.33203125" style="3"/>
  </cols>
  <sheetData>
    <row r="1" spans="1:6" ht="14.25" customHeight="1" x14ac:dyDescent="0.2">
      <c r="A1" s="1" t="s">
        <v>0</v>
      </c>
      <c r="F1" s="4" t="s">
        <v>16</v>
      </c>
    </row>
    <row r="2" spans="1:6" ht="14.25" customHeight="1" x14ac:dyDescent="0.2">
      <c r="A2" s="1" t="s">
        <v>26</v>
      </c>
      <c r="F2" s="4" t="s">
        <v>53</v>
      </c>
    </row>
    <row r="3" spans="1:6" ht="14.25" customHeight="1" x14ac:dyDescent="0.2">
      <c r="A3" s="1" t="s">
        <v>10</v>
      </c>
    </row>
    <row r="4" spans="1:6" ht="14.25" customHeight="1" x14ac:dyDescent="0.2">
      <c r="A4" s="5" t="s">
        <v>28</v>
      </c>
    </row>
    <row r="5" spans="1:6" ht="14.25" customHeight="1" x14ac:dyDescent="0.2">
      <c r="A5" s="5" t="s">
        <v>29</v>
      </c>
    </row>
    <row r="6" spans="1:6" ht="14.25" customHeight="1" x14ac:dyDescent="0.2">
      <c r="A6" s="3" t="s">
        <v>27</v>
      </c>
    </row>
    <row r="7" spans="1:6" ht="14.25" customHeight="1" x14ac:dyDescent="0.2"/>
    <row r="8" spans="1:6" ht="14.25" customHeight="1" x14ac:dyDescent="0.2"/>
    <row r="9" spans="1:6" ht="14.25" customHeight="1" x14ac:dyDescent="0.2">
      <c r="B9" s="6"/>
      <c r="C9" s="6"/>
      <c r="D9" s="6"/>
      <c r="E9" s="6"/>
      <c r="F9" s="6"/>
    </row>
    <row r="10" spans="1:6" ht="14.25" customHeight="1" x14ac:dyDescent="0.2">
      <c r="A10" s="2" t="s">
        <v>4</v>
      </c>
      <c r="B10" s="2" t="s">
        <v>3</v>
      </c>
      <c r="C10" s="2"/>
      <c r="D10" s="2" t="s">
        <v>2</v>
      </c>
      <c r="E10" s="2"/>
      <c r="F10" s="2" t="s">
        <v>18</v>
      </c>
    </row>
    <row r="11" spans="1:6" ht="14.25" customHeight="1" x14ac:dyDescent="0.2">
      <c r="A11" s="7" t="s">
        <v>5</v>
      </c>
      <c r="B11" s="7" t="s">
        <v>1</v>
      </c>
      <c r="C11" s="7" t="s">
        <v>9</v>
      </c>
      <c r="D11" s="7" t="s">
        <v>19</v>
      </c>
      <c r="E11" s="7"/>
      <c r="F11" s="7" t="s">
        <v>17</v>
      </c>
    </row>
    <row r="12" spans="1:6" ht="103.5" customHeight="1" x14ac:dyDescent="0.2">
      <c r="A12" s="8">
        <v>1</v>
      </c>
      <c r="B12" s="9">
        <v>426.1</v>
      </c>
      <c r="C12" s="10" t="s">
        <v>30</v>
      </c>
      <c r="D12" s="11">
        <v>5000</v>
      </c>
      <c r="E12" s="8"/>
      <c r="F12" s="12" t="s">
        <v>31</v>
      </c>
    </row>
    <row r="13" spans="1:6" ht="36.75" customHeight="1" x14ac:dyDescent="0.2">
      <c r="A13" s="8">
        <f>+A12+1</f>
        <v>2</v>
      </c>
      <c r="B13" s="9">
        <v>426.1</v>
      </c>
      <c r="C13" s="10" t="s">
        <v>23</v>
      </c>
      <c r="D13" s="13">
        <v>10000</v>
      </c>
      <c r="E13" s="8"/>
      <c r="F13" s="12" t="s">
        <v>44</v>
      </c>
    </row>
    <row r="14" spans="1:6" ht="75" customHeight="1" x14ac:dyDescent="0.2">
      <c r="A14" s="8">
        <f>+A13+1</f>
        <v>3</v>
      </c>
      <c r="B14" s="9">
        <v>426.1</v>
      </c>
      <c r="C14" s="10" t="s">
        <v>32</v>
      </c>
      <c r="D14" s="13">
        <v>5000</v>
      </c>
      <c r="E14" s="8"/>
      <c r="F14" s="12" t="s">
        <v>33</v>
      </c>
    </row>
    <row r="15" spans="1:6" ht="57" customHeight="1" x14ac:dyDescent="0.2">
      <c r="A15" s="8">
        <f t="shared" ref="A15:A24" si="0">+A14+1</f>
        <v>4</v>
      </c>
      <c r="B15" s="9">
        <v>426.1</v>
      </c>
      <c r="C15" s="10" t="s">
        <v>12</v>
      </c>
      <c r="D15" s="13">
        <v>10000</v>
      </c>
      <c r="E15" s="8"/>
      <c r="F15" s="12" t="s">
        <v>21</v>
      </c>
    </row>
    <row r="16" spans="1:6" ht="28.5" x14ac:dyDescent="0.2">
      <c r="A16" s="8">
        <f t="shared" si="0"/>
        <v>5</v>
      </c>
      <c r="B16" s="9">
        <v>426.1</v>
      </c>
      <c r="C16" s="10" t="s">
        <v>13</v>
      </c>
      <c r="D16" s="27">
        <v>7000</v>
      </c>
      <c r="E16" s="8" t="s">
        <v>55</v>
      </c>
      <c r="F16" s="12" t="s">
        <v>24</v>
      </c>
    </row>
    <row r="17" spans="1:6" ht="57" x14ac:dyDescent="0.2">
      <c r="A17" s="8">
        <f t="shared" si="0"/>
        <v>6</v>
      </c>
      <c r="B17" s="9">
        <v>426.1</v>
      </c>
      <c r="C17" s="10" t="s">
        <v>34</v>
      </c>
      <c r="D17" s="13">
        <v>4250</v>
      </c>
      <c r="E17" s="8"/>
      <c r="F17" s="12" t="s">
        <v>45</v>
      </c>
    </row>
    <row r="18" spans="1:6" ht="60" customHeight="1" x14ac:dyDescent="0.2">
      <c r="A18" s="8">
        <f t="shared" si="0"/>
        <v>7</v>
      </c>
      <c r="B18" s="9">
        <v>426.1</v>
      </c>
      <c r="C18" s="10" t="s">
        <v>35</v>
      </c>
      <c r="D18" s="13">
        <v>2000</v>
      </c>
      <c r="E18" s="8"/>
      <c r="F18" s="12" t="s">
        <v>46</v>
      </c>
    </row>
    <row r="19" spans="1:6" ht="88.5" customHeight="1" x14ac:dyDescent="0.2">
      <c r="A19" s="8">
        <f t="shared" si="0"/>
        <v>8</v>
      </c>
      <c r="B19" s="9">
        <v>426.1</v>
      </c>
      <c r="C19" s="28" t="s">
        <v>43</v>
      </c>
      <c r="D19" s="27">
        <v>1500</v>
      </c>
      <c r="E19" s="8" t="s">
        <v>55</v>
      </c>
      <c r="F19" s="12" t="s">
        <v>47</v>
      </c>
    </row>
    <row r="20" spans="1:6" ht="89.25" customHeight="1" x14ac:dyDescent="0.2">
      <c r="A20" s="8">
        <f t="shared" si="0"/>
        <v>9</v>
      </c>
      <c r="B20" s="9">
        <v>426.1</v>
      </c>
      <c r="C20" s="10" t="s">
        <v>36</v>
      </c>
      <c r="D20" s="13">
        <v>5000</v>
      </c>
      <c r="E20" s="8"/>
      <c r="F20" s="12" t="s">
        <v>48</v>
      </c>
    </row>
    <row r="21" spans="1:6" ht="87.75" customHeight="1" x14ac:dyDescent="0.2">
      <c r="A21" s="8">
        <f t="shared" si="0"/>
        <v>10</v>
      </c>
      <c r="B21" s="9">
        <v>426.1</v>
      </c>
      <c r="C21" s="10" t="s">
        <v>14</v>
      </c>
      <c r="D21" s="27">
        <v>20000</v>
      </c>
      <c r="E21" s="8" t="s">
        <v>55</v>
      </c>
      <c r="F21" s="12" t="s">
        <v>49</v>
      </c>
    </row>
    <row r="22" spans="1:6" ht="71.25" x14ac:dyDescent="0.2">
      <c r="A22" s="8">
        <f t="shared" si="0"/>
        <v>11</v>
      </c>
      <c r="B22" s="9">
        <v>426.1</v>
      </c>
      <c r="C22" s="10" t="s">
        <v>22</v>
      </c>
      <c r="D22" s="27">
        <v>5000</v>
      </c>
      <c r="E22" s="8" t="s">
        <v>55</v>
      </c>
      <c r="F22" s="12" t="s">
        <v>50</v>
      </c>
    </row>
    <row r="23" spans="1:6" ht="28.5" x14ac:dyDescent="0.2">
      <c r="A23" s="8">
        <f t="shared" si="0"/>
        <v>12</v>
      </c>
      <c r="B23" s="9">
        <v>426.1</v>
      </c>
      <c r="C23" s="10" t="s">
        <v>37</v>
      </c>
      <c r="D23" s="13">
        <v>15000</v>
      </c>
      <c r="E23" s="8"/>
      <c r="F23" s="12" t="s">
        <v>51</v>
      </c>
    </row>
    <row r="24" spans="1:6" ht="42.75" x14ac:dyDescent="0.2">
      <c r="A24" s="8">
        <f t="shared" si="0"/>
        <v>13</v>
      </c>
      <c r="B24" s="9">
        <v>426.1</v>
      </c>
      <c r="C24" s="10" t="s">
        <v>38</v>
      </c>
      <c r="D24" s="13">
        <v>5000</v>
      </c>
      <c r="E24" s="8"/>
      <c r="F24" s="12" t="s">
        <v>52</v>
      </c>
    </row>
    <row r="25" spans="1:6" ht="14.25" customHeight="1" x14ac:dyDescent="0.2">
      <c r="B25" s="18"/>
      <c r="C25" s="5"/>
      <c r="D25" s="2"/>
      <c r="E25" s="2"/>
      <c r="F25" s="2"/>
    </row>
    <row r="26" spans="1:6" ht="14.25" customHeight="1" x14ac:dyDescent="0.2">
      <c r="A26" s="1" t="s">
        <v>0</v>
      </c>
      <c r="F26" s="4" t="s">
        <v>16</v>
      </c>
    </row>
    <row r="27" spans="1:6" ht="14.25" customHeight="1" x14ac:dyDescent="0.2">
      <c r="A27" s="1" t="s">
        <v>26</v>
      </c>
      <c r="F27" s="4" t="s">
        <v>54</v>
      </c>
    </row>
    <row r="28" spans="1:6" ht="14.25" customHeight="1" x14ac:dyDescent="0.2">
      <c r="A28" s="1" t="s">
        <v>10</v>
      </c>
    </row>
    <row r="29" spans="1:6" ht="14.25" customHeight="1" x14ac:dyDescent="0.2">
      <c r="A29" s="5" t="s">
        <v>28</v>
      </c>
    </row>
    <row r="30" spans="1:6" ht="14.25" customHeight="1" x14ac:dyDescent="0.2">
      <c r="A30" s="5" t="s">
        <v>29</v>
      </c>
    </row>
    <row r="31" spans="1:6" ht="14.25" customHeight="1" x14ac:dyDescent="0.2">
      <c r="A31" s="3" t="s">
        <v>27</v>
      </c>
    </row>
    <row r="32" spans="1:6" ht="14.25" customHeight="1" x14ac:dyDescent="0.2"/>
    <row r="33" spans="1:7" ht="14.25" customHeight="1" x14ac:dyDescent="0.2"/>
    <row r="34" spans="1:7" ht="14.25" customHeight="1" x14ac:dyDescent="0.2">
      <c r="B34" s="6"/>
      <c r="C34" s="6"/>
      <c r="D34" s="6"/>
      <c r="E34" s="6"/>
      <c r="F34" s="6"/>
    </row>
    <row r="35" spans="1:7" ht="14.25" customHeight="1" x14ac:dyDescent="0.2">
      <c r="A35" s="2" t="s">
        <v>4</v>
      </c>
      <c r="B35" s="2" t="s">
        <v>3</v>
      </c>
      <c r="C35" s="2"/>
      <c r="D35" s="2" t="s">
        <v>2</v>
      </c>
      <c r="E35" s="2"/>
      <c r="F35" s="2" t="s">
        <v>18</v>
      </c>
    </row>
    <row r="36" spans="1:7" ht="14.25" customHeight="1" x14ac:dyDescent="0.2">
      <c r="A36" s="7" t="s">
        <v>5</v>
      </c>
      <c r="B36" s="7" t="s">
        <v>1</v>
      </c>
      <c r="C36" s="7" t="s">
        <v>9</v>
      </c>
      <c r="D36" s="7" t="s">
        <v>19</v>
      </c>
      <c r="E36" s="7"/>
      <c r="F36" s="7" t="s">
        <v>17</v>
      </c>
    </row>
    <row r="37" spans="1:7" ht="45" customHeight="1" x14ac:dyDescent="0.2">
      <c r="A37" s="8">
        <f>+A24+1</f>
        <v>14</v>
      </c>
      <c r="B37" s="9">
        <v>426.1</v>
      </c>
      <c r="C37" s="10" t="s">
        <v>39</v>
      </c>
      <c r="D37" s="13">
        <v>50000</v>
      </c>
      <c r="E37" s="8"/>
      <c r="F37" s="12" t="s">
        <v>40</v>
      </c>
    </row>
    <row r="38" spans="1:7" ht="30.75" customHeight="1" x14ac:dyDescent="0.2">
      <c r="A38" s="8">
        <f>+A37+1</f>
        <v>15</v>
      </c>
      <c r="B38" s="9">
        <v>426.1</v>
      </c>
      <c r="C38" s="10" t="s">
        <v>15</v>
      </c>
      <c r="D38" s="14">
        <v>10229</v>
      </c>
      <c r="E38" s="8"/>
      <c r="F38" s="12" t="s">
        <v>25</v>
      </c>
    </row>
    <row r="39" spans="1:7" ht="33" customHeight="1" x14ac:dyDescent="0.2">
      <c r="A39" s="8">
        <f>+A38+1</f>
        <v>16</v>
      </c>
      <c r="B39" s="9">
        <v>426.1</v>
      </c>
      <c r="C39" s="10" t="s">
        <v>41</v>
      </c>
      <c r="D39" s="14">
        <v>10000</v>
      </c>
      <c r="E39" s="8"/>
      <c r="F39" s="12" t="s">
        <v>42</v>
      </c>
    </row>
    <row r="40" spans="1:7" ht="17.45" customHeight="1" thickBot="1" x14ac:dyDescent="0.25">
      <c r="A40" s="8">
        <f>+A39+1</f>
        <v>17</v>
      </c>
      <c r="B40" s="9"/>
      <c r="C40" s="15" t="s">
        <v>11</v>
      </c>
      <c r="D40" s="16">
        <f>SUM(D12:D39)</f>
        <v>164979</v>
      </c>
      <c r="E40" s="17" t="s">
        <v>6</v>
      </c>
      <c r="F40" s="17"/>
    </row>
    <row r="41" spans="1:7" ht="14.25" customHeight="1" thickTop="1" x14ac:dyDescent="0.2">
      <c r="B41" s="18"/>
      <c r="C41" s="5"/>
      <c r="D41" s="2" t="s">
        <v>8</v>
      </c>
      <c r="F41" s="2"/>
    </row>
    <row r="42" spans="1:7" ht="14.25" customHeight="1" x14ac:dyDescent="0.2">
      <c r="B42" s="18"/>
      <c r="E42" s="2"/>
      <c r="F42" s="2"/>
    </row>
    <row r="43" spans="1:7" ht="14.25" customHeight="1" x14ac:dyDescent="0.2">
      <c r="A43" s="3" t="s">
        <v>7</v>
      </c>
      <c r="B43" s="18"/>
      <c r="E43" s="2"/>
      <c r="F43" s="2"/>
    </row>
    <row r="44" spans="1:7" ht="28.9" customHeight="1" x14ac:dyDescent="0.2">
      <c r="A44" s="29" t="s">
        <v>57</v>
      </c>
      <c r="B44" s="29"/>
      <c r="C44" s="29"/>
      <c r="D44" s="29"/>
      <c r="E44" s="29"/>
      <c r="F44" s="29"/>
      <c r="G44" s="19"/>
    </row>
    <row r="45" spans="1:7" ht="14.25" customHeight="1" x14ac:dyDescent="0.2">
      <c r="A45" s="3" t="s">
        <v>56</v>
      </c>
      <c r="B45" s="26"/>
      <c r="C45" s="26"/>
      <c r="D45" s="26"/>
      <c r="E45" s="26"/>
      <c r="F45" s="26"/>
      <c r="G45" s="19"/>
    </row>
    <row r="46" spans="1:7" ht="14.25" customHeight="1" x14ac:dyDescent="0.2">
      <c r="A46" s="26"/>
      <c r="B46" s="26"/>
      <c r="C46" s="26"/>
      <c r="D46" s="26"/>
      <c r="E46" s="26"/>
      <c r="F46" s="26"/>
      <c r="G46" s="19"/>
    </row>
    <row r="47" spans="1:7" ht="14.25" x14ac:dyDescent="0.2">
      <c r="B47" s="18"/>
    </row>
    <row r="48" spans="1:7" ht="14.25" customHeight="1" x14ac:dyDescent="0.2">
      <c r="A48" s="3" t="s">
        <v>20</v>
      </c>
      <c r="B48" s="18"/>
      <c r="C48" s="5"/>
    </row>
    <row r="49" spans="2:5" ht="14.25" customHeight="1" x14ac:dyDescent="0.2">
      <c r="B49" s="18"/>
      <c r="C49" s="5"/>
      <c r="D49" s="20"/>
      <c r="E49" s="21"/>
    </row>
    <row r="50" spans="2:5" ht="14.25" customHeight="1" x14ac:dyDescent="0.2">
      <c r="B50" s="18"/>
      <c r="C50" s="5"/>
      <c r="D50" s="20"/>
      <c r="E50" s="21"/>
    </row>
    <row r="51" spans="2:5" ht="14.25" customHeight="1" x14ac:dyDescent="0.2">
      <c r="B51" s="18"/>
      <c r="C51" s="5"/>
      <c r="D51" s="20"/>
      <c r="E51" s="21"/>
    </row>
    <row r="52" spans="2:5" ht="14.25" customHeight="1" x14ac:dyDescent="0.2">
      <c r="B52" s="18"/>
      <c r="C52" s="5"/>
      <c r="D52" s="20"/>
      <c r="E52" s="21"/>
    </row>
    <row r="53" spans="2:5" ht="14.25" customHeight="1" x14ac:dyDescent="0.2">
      <c r="B53" s="18"/>
      <c r="C53" s="5"/>
      <c r="D53" s="20"/>
      <c r="E53" s="21"/>
    </row>
    <row r="54" spans="2:5" ht="14.25" customHeight="1" x14ac:dyDescent="0.2">
      <c r="B54" s="18"/>
      <c r="C54" s="5"/>
      <c r="D54" s="20"/>
      <c r="E54" s="21"/>
    </row>
    <row r="55" spans="2:5" ht="14.25" customHeight="1" x14ac:dyDescent="0.2">
      <c r="B55" s="18"/>
      <c r="C55" s="5"/>
      <c r="D55" s="20"/>
      <c r="E55" s="21"/>
    </row>
    <row r="56" spans="2:5" ht="14.1" customHeight="1" x14ac:dyDescent="0.2">
      <c r="B56" s="18"/>
      <c r="C56" s="5"/>
      <c r="D56" s="20"/>
      <c r="E56" s="21"/>
    </row>
    <row r="57" spans="2:5" ht="14.1" customHeight="1" x14ac:dyDescent="0.2">
      <c r="B57" s="18"/>
      <c r="C57" s="5"/>
      <c r="D57" s="20"/>
      <c r="E57" s="21"/>
    </row>
    <row r="58" spans="2:5" ht="14.1" customHeight="1" x14ac:dyDescent="0.2">
      <c r="B58" s="18"/>
      <c r="C58" s="5"/>
      <c r="D58" s="20"/>
      <c r="E58" s="21"/>
    </row>
    <row r="59" spans="2:5" ht="14.1" customHeight="1" x14ac:dyDescent="0.2">
      <c r="B59" s="18"/>
      <c r="C59" s="5"/>
      <c r="D59" s="20"/>
      <c r="E59" s="21"/>
    </row>
    <row r="60" spans="2:5" ht="14.1" customHeight="1" x14ac:dyDescent="0.2">
      <c r="B60" s="18"/>
      <c r="C60" s="5"/>
      <c r="D60" s="20"/>
      <c r="E60" s="22"/>
    </row>
    <row r="61" spans="2:5" ht="14.1" customHeight="1" x14ac:dyDescent="0.2">
      <c r="B61" s="18"/>
      <c r="C61" s="5"/>
      <c r="D61" s="20"/>
      <c r="E61" s="22"/>
    </row>
    <row r="62" spans="2:5" ht="14.1" customHeight="1" x14ac:dyDescent="0.2">
      <c r="B62" s="18"/>
      <c r="C62" s="5"/>
      <c r="D62" s="20"/>
      <c r="E62" s="23"/>
    </row>
    <row r="63" spans="2:5" ht="14.1" customHeight="1" x14ac:dyDescent="0.2">
      <c r="B63" s="18"/>
      <c r="C63" s="5"/>
      <c r="D63" s="20"/>
      <c r="E63" s="22"/>
    </row>
    <row r="64" spans="2:5" ht="14.1" customHeight="1" x14ac:dyDescent="0.2">
      <c r="B64" s="18"/>
      <c r="C64" s="5"/>
      <c r="D64" s="20"/>
      <c r="E64" s="22"/>
    </row>
    <row r="65" spans="2:4" ht="14.1" customHeight="1" x14ac:dyDescent="0.2">
      <c r="B65" s="18"/>
      <c r="C65" s="5"/>
      <c r="D65" s="20"/>
    </row>
    <row r="66" spans="2:4" ht="14.1" customHeight="1" x14ac:dyDescent="0.2">
      <c r="B66" s="18"/>
      <c r="C66" s="5"/>
      <c r="D66" s="20"/>
    </row>
    <row r="67" spans="2:4" ht="14.1" customHeight="1" x14ac:dyDescent="0.2">
      <c r="B67" s="18"/>
      <c r="C67" s="5"/>
      <c r="D67" s="20"/>
    </row>
    <row r="68" spans="2:4" ht="14.1" customHeight="1" x14ac:dyDescent="0.2">
      <c r="B68" s="24"/>
      <c r="C68" s="19"/>
      <c r="D68" s="25"/>
    </row>
    <row r="69" spans="2:4" ht="14.1" customHeight="1" x14ac:dyDescent="0.2">
      <c r="B69" s="24"/>
      <c r="C69" s="19"/>
      <c r="D69" s="25"/>
    </row>
    <row r="70" spans="2:4" ht="14.1" customHeight="1" x14ac:dyDescent="0.2">
      <c r="B70" s="24"/>
      <c r="C70" s="19"/>
      <c r="D70" s="25"/>
    </row>
    <row r="71" spans="2:4" ht="14.1" customHeight="1" x14ac:dyDescent="0.2">
      <c r="B71" s="24"/>
      <c r="C71" s="19"/>
      <c r="D71" s="25"/>
    </row>
    <row r="72" spans="2:4" ht="14.1" customHeight="1" x14ac:dyDescent="0.2">
      <c r="B72" s="24"/>
      <c r="C72" s="19"/>
      <c r="D72" s="25"/>
    </row>
    <row r="73" spans="2:4" ht="14.1" customHeight="1" x14ac:dyDescent="0.2">
      <c r="B73" s="24"/>
      <c r="C73" s="19"/>
      <c r="D73" s="25"/>
    </row>
    <row r="74" spans="2:4" ht="14.1" customHeight="1" x14ac:dyDescent="0.2">
      <c r="B74" s="24"/>
      <c r="C74" s="19"/>
      <c r="D74" s="25"/>
    </row>
    <row r="75" spans="2:4" ht="14.1" customHeight="1" x14ac:dyDescent="0.2">
      <c r="B75" s="24"/>
      <c r="C75" s="19"/>
      <c r="D75" s="25"/>
    </row>
    <row r="76" spans="2:4" ht="14.1" customHeight="1" x14ac:dyDescent="0.2">
      <c r="B76" s="24"/>
      <c r="C76" s="19"/>
      <c r="D76" s="25"/>
    </row>
    <row r="77" spans="2:4" ht="14.1" customHeight="1" x14ac:dyDescent="0.2">
      <c r="B77" s="24"/>
      <c r="C77" s="19"/>
      <c r="D77" s="25"/>
    </row>
    <row r="78" spans="2:4" ht="14.1" customHeight="1" x14ac:dyDescent="0.2">
      <c r="B78" s="24"/>
      <c r="C78" s="19"/>
      <c r="D78" s="25"/>
    </row>
    <row r="79" spans="2:4" ht="14.1" customHeight="1" x14ac:dyDescent="0.2">
      <c r="B79" s="24"/>
      <c r="C79" s="19"/>
      <c r="D79" s="25"/>
    </row>
    <row r="80" spans="2:4" ht="14.1" customHeight="1" x14ac:dyDescent="0.2">
      <c r="B80" s="24"/>
      <c r="C80" s="19"/>
      <c r="D80" s="25"/>
    </row>
    <row r="81" spans="2:4" ht="14.1" customHeight="1" x14ac:dyDescent="0.2">
      <c r="B81" s="24"/>
      <c r="C81" s="19"/>
      <c r="D81" s="25"/>
    </row>
    <row r="82" spans="2:4" ht="14.1" customHeight="1" x14ac:dyDescent="0.2">
      <c r="B82" s="24"/>
      <c r="C82" s="19"/>
      <c r="D82" s="25"/>
    </row>
    <row r="83" spans="2:4" ht="14.1" customHeight="1" x14ac:dyDescent="0.2">
      <c r="B83" s="24"/>
      <c r="C83" s="19"/>
      <c r="D83" s="25"/>
    </row>
    <row r="84" spans="2:4" ht="14.1" customHeight="1" x14ac:dyDescent="0.2">
      <c r="B84" s="24"/>
      <c r="C84" s="19"/>
      <c r="D84" s="25"/>
    </row>
    <row r="85" spans="2:4" ht="14.1" customHeight="1" x14ac:dyDescent="0.2">
      <c r="B85" s="24"/>
      <c r="C85" s="19"/>
      <c r="D85" s="25"/>
    </row>
    <row r="86" spans="2:4" ht="14.1" customHeight="1" x14ac:dyDescent="0.2">
      <c r="B86" s="24"/>
      <c r="C86" s="19"/>
      <c r="D86" s="25"/>
    </row>
    <row r="87" spans="2:4" ht="14.1" customHeight="1" x14ac:dyDescent="0.2">
      <c r="B87" s="24"/>
      <c r="C87" s="19"/>
      <c r="D87" s="25"/>
    </row>
    <row r="88" spans="2:4" ht="14.1" customHeight="1" x14ac:dyDescent="0.2">
      <c r="B88" s="24"/>
      <c r="C88" s="19"/>
      <c r="D88" s="25"/>
    </row>
    <row r="89" spans="2:4" ht="14.1" customHeight="1" x14ac:dyDescent="0.2">
      <c r="B89" s="24"/>
      <c r="C89" s="19"/>
      <c r="D89" s="25"/>
    </row>
    <row r="90" spans="2:4" ht="14.1" customHeight="1" x14ac:dyDescent="0.2">
      <c r="B90" s="24"/>
      <c r="C90" s="19"/>
      <c r="D90" s="25"/>
    </row>
    <row r="91" spans="2:4" ht="14.1" customHeight="1" x14ac:dyDescent="0.2">
      <c r="B91" s="24"/>
      <c r="C91" s="19"/>
      <c r="D91" s="25"/>
    </row>
    <row r="92" spans="2:4" ht="14.1" customHeight="1" x14ac:dyDescent="0.2">
      <c r="B92" s="24"/>
      <c r="C92" s="19"/>
      <c r="D92" s="25"/>
    </row>
    <row r="93" spans="2:4" ht="14.1" customHeight="1" x14ac:dyDescent="0.2">
      <c r="B93" s="24"/>
      <c r="C93" s="19"/>
      <c r="D93" s="25"/>
    </row>
    <row r="94" spans="2:4" ht="14.1" customHeight="1" x14ac:dyDescent="0.2">
      <c r="B94" s="24"/>
      <c r="C94" s="19"/>
      <c r="D94" s="25"/>
    </row>
    <row r="95" spans="2:4" ht="14.1" customHeight="1" x14ac:dyDescent="0.2">
      <c r="B95" s="24"/>
      <c r="C95" s="19"/>
      <c r="D95" s="25"/>
    </row>
    <row r="96" spans="2:4" ht="14.1" customHeight="1" x14ac:dyDescent="0.2">
      <c r="B96" s="24"/>
      <c r="C96" s="19"/>
      <c r="D96" s="25"/>
    </row>
    <row r="97" spans="2:4" ht="14.1" customHeight="1" x14ac:dyDescent="0.2">
      <c r="B97" s="24"/>
      <c r="C97" s="19"/>
      <c r="D97" s="25"/>
    </row>
    <row r="98" spans="2:4" ht="14.1" customHeight="1" x14ac:dyDescent="0.2">
      <c r="B98" s="24"/>
      <c r="C98" s="19"/>
      <c r="D98" s="25"/>
    </row>
    <row r="99" spans="2:4" ht="14.1" customHeight="1" x14ac:dyDescent="0.2">
      <c r="B99" s="24"/>
      <c r="C99" s="19"/>
      <c r="D99" s="25"/>
    </row>
    <row r="100" spans="2:4" ht="14.1" customHeight="1" x14ac:dyDescent="0.2">
      <c r="B100" s="24"/>
      <c r="C100" s="19"/>
      <c r="D100" s="25"/>
    </row>
    <row r="101" spans="2:4" ht="14.1" customHeight="1" x14ac:dyDescent="0.2">
      <c r="B101" s="24"/>
      <c r="C101" s="19"/>
      <c r="D101" s="25"/>
    </row>
    <row r="102" spans="2:4" ht="14.1" customHeight="1" x14ac:dyDescent="0.2">
      <c r="B102" s="24"/>
      <c r="C102" s="19"/>
      <c r="D102" s="25"/>
    </row>
    <row r="103" spans="2:4" ht="14.1" customHeight="1" x14ac:dyDescent="0.2">
      <c r="B103" s="24"/>
      <c r="C103" s="19"/>
      <c r="D103" s="25"/>
    </row>
    <row r="104" spans="2:4" ht="14.1" customHeight="1" x14ac:dyDescent="0.2">
      <c r="B104" s="24"/>
      <c r="C104" s="19"/>
      <c r="D104" s="25"/>
    </row>
    <row r="105" spans="2:4" ht="14.1" customHeight="1" x14ac:dyDescent="0.2">
      <c r="B105" s="24"/>
      <c r="C105" s="19"/>
      <c r="D105" s="25"/>
    </row>
    <row r="106" spans="2:4" ht="14.1" customHeight="1" x14ac:dyDescent="0.2">
      <c r="B106" s="24"/>
      <c r="C106" s="19"/>
      <c r="D106" s="25"/>
    </row>
    <row r="107" spans="2:4" ht="14.1" customHeight="1" x14ac:dyDescent="0.2">
      <c r="B107" s="24"/>
      <c r="C107" s="19"/>
      <c r="D107" s="25"/>
    </row>
    <row r="108" spans="2:4" ht="14.1" customHeight="1" x14ac:dyDescent="0.2">
      <c r="B108" s="24"/>
      <c r="C108" s="19"/>
      <c r="D108" s="25"/>
    </row>
    <row r="109" spans="2:4" ht="14.1" customHeight="1" x14ac:dyDescent="0.2">
      <c r="B109" s="24"/>
      <c r="C109" s="19"/>
      <c r="D109" s="25"/>
    </row>
    <row r="110" spans="2:4" ht="14.1" customHeight="1" x14ac:dyDescent="0.2">
      <c r="B110" s="24"/>
      <c r="C110" s="19"/>
      <c r="D110" s="25"/>
    </row>
    <row r="111" spans="2:4" ht="14.1" customHeight="1" x14ac:dyDescent="0.2">
      <c r="B111" s="24"/>
      <c r="C111" s="19"/>
      <c r="D111" s="25"/>
    </row>
    <row r="112" spans="2:4" ht="14.1" customHeight="1" x14ac:dyDescent="0.2">
      <c r="B112" s="24"/>
      <c r="C112" s="19"/>
      <c r="D112" s="25"/>
    </row>
    <row r="113" spans="2:4" ht="14.1" customHeight="1" x14ac:dyDescent="0.2">
      <c r="B113" s="24"/>
      <c r="C113" s="19"/>
      <c r="D113" s="25"/>
    </row>
  </sheetData>
  <mergeCells count="1">
    <mergeCell ref="A44:F44"/>
  </mergeCells>
  <pageMargins left="1.25" right="0.75" top="0.75" bottom="0.75" header="0" footer="0"/>
  <pageSetup scale="67" fitToWidth="0" fitToHeight="0" orientation="portrait" horizontalDpi="1200" verticalDpi="1200" r:id="rId1"/>
  <headerFooter alignWithMargins="0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G-4.2c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2017-02-03T23:44:01Z</dcterms:created>
  <dcterms:modified xsi:type="dcterms:W3CDTF">2021-04-21T22:37:01Z</dcterms:modified>
</cp:coreProperties>
</file>