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69ECF2D2-EA06-43B3-B765-22D8AEDEF905}" xr6:coauthVersionLast="45" xr6:coauthVersionMax="45" xr10:uidLastSave="{00000000-0000-0000-0000-000000000000}"/>
  <bookViews>
    <workbookView xWindow="28680" yWindow="-120" windowWidth="29040" windowHeight="15840" tabRatio="704" xr2:uid="{00000000-000D-0000-FFFF-FFFF00000000}"/>
  </bookViews>
  <sheets>
    <sheet name="Schedule G-4.2b" sheetId="1" r:id="rId1"/>
  </sheets>
  <definedNames>
    <definedName name="_xlnm._FilterDatabase" localSheetId="0" hidden="1">'Schedule G-4.2b'!$A$9:$F$84</definedName>
    <definedName name="_xlnm.Print_Area" localSheetId="0">'Schedule G-4.2b'!$A$1:$F$109</definedName>
    <definedName name="_xlnm.Print_Titles" localSheetId="0">'Schedule G-4.2b'!$1:$9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9" i="1" l="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1" i="1" l="1"/>
  <c r="A12" i="1" s="1"/>
  <c r="A13" i="1" s="1"/>
  <c r="A14" i="1" s="1"/>
  <c r="A15" i="1" s="1"/>
  <c r="A16" i="1" s="1"/>
  <c r="A17" i="1" s="1"/>
  <c r="A18" i="1" s="1"/>
  <c r="A19" i="1" s="1"/>
  <c r="A20" i="1" s="1"/>
  <c r="A21" i="1" l="1"/>
  <c r="A22" i="1" s="1"/>
  <c r="A23" i="1" s="1"/>
  <c r="A24" i="1" s="1"/>
  <c r="A25" i="1" s="1"/>
  <c r="A26" i="1" s="1"/>
  <c r="A27" i="1" s="1"/>
  <c r="A28" i="1" l="1"/>
  <c r="A29" i="1" s="1"/>
  <c r="A30" i="1" l="1"/>
  <c r="A31" i="1" s="1"/>
  <c r="A32" i="1" l="1"/>
  <c r="A33" i="1" s="1"/>
  <c r="A34" i="1" s="1"/>
  <c r="A35" i="1" s="1"/>
  <c r="A36" i="1" s="1"/>
  <c r="A37" i="1" s="1"/>
  <c r="A38" i="1" s="1"/>
  <c r="D104" i="1" l="1"/>
  <c r="D221" i="1" l="1"/>
</calcChain>
</file>

<file path=xl/sharedStrings.xml><?xml version="1.0" encoding="utf-8"?>
<sst xmlns="http://schemas.openxmlformats.org/spreadsheetml/2006/main" count="209" uniqueCount="206">
  <si>
    <t>EL PASO ELECTRIC COMPANY</t>
  </si>
  <si>
    <t>* If not indicated in the title or FERC account description.</t>
  </si>
  <si>
    <t>** These expenses are not included in the Company's cost of service.</t>
  </si>
  <si>
    <t>SCHEDULE G-4.2b:  SUMMARY OF COMMUNITY SERVICE CONTRIBUTIONS AND DONATIONS</t>
  </si>
  <si>
    <t>Total Test Year Community Service Contributions and Donations</t>
  </si>
  <si>
    <t>**</t>
  </si>
  <si>
    <t>**** Amounts may not add or tie to other schedules due to rounding.</t>
  </si>
  <si>
    <t>*** These expenses are included in the Company's cost of service.</t>
  </si>
  <si>
    <t>Line No</t>
  </si>
  <si>
    <t>FERC Account</t>
  </si>
  <si>
    <t>Description</t>
  </si>
  <si>
    <t>Brief Purpose of Organization*</t>
  </si>
  <si>
    <t>SANTA TERESA CHARITABLE FOUNDATION</t>
  </si>
  <si>
    <t>YWCA</t>
  </si>
  <si>
    <t>VETERANS OF FOREIGN WARS POST 812</t>
  </si>
  <si>
    <t>UNITED WAY OF SOUTHWEST NEW MEXICO</t>
  </si>
  <si>
    <t>UNITED WAY OF EL PASO</t>
  </si>
  <si>
    <t>TOWN OF MESILLA</t>
  </si>
  <si>
    <t>TOM LEA INSTITUTE</t>
  </si>
  <si>
    <t>SALVATION ARMY OF LAS CRUCES</t>
  </si>
  <si>
    <t>RONALD MCDONALD HOUSE CHARITIES</t>
  </si>
  <si>
    <t>PROJECT CARE EL PASO COUNTY</t>
  </si>
  <si>
    <t>OPPORTUNITY CENTER FOR THE HOMELESS</t>
  </si>
  <si>
    <t>LOS PAISANOS DE EL CHAMIZAL</t>
  </si>
  <si>
    <t>HOSPICE OF EL PASO</t>
  </si>
  <si>
    <t>GREATER EL PASO FOOTBALL SHOWCASE</t>
  </si>
  <si>
    <t>EL PASOANS FIGHTING HUNGER</t>
  </si>
  <si>
    <t>EL PASO ZOOLOGICAL SOCIETY</t>
  </si>
  <si>
    <t>EL PASO SYMPHONY ORCHESTRA ASSOCIATION</t>
  </si>
  <si>
    <t>EL PASO PRO MUSICA</t>
  </si>
  <si>
    <t>EL PASO PARALEGAL ASSOCIATION</t>
  </si>
  <si>
    <t>EL PASO OPERA INC</t>
  </si>
  <si>
    <t>EL PASO HOLOCAUST MUSEUM</t>
  </si>
  <si>
    <t>EL PASO DOWNTOWN LIONS CLUB</t>
  </si>
  <si>
    <t>EL PASO COMMUNITY FOUNDATION</t>
  </si>
  <si>
    <t>EL PASO CHAPTER TEXAS SOCIETY CPAS</t>
  </si>
  <si>
    <t>CHILDRENS GRIEF CENTER OF EL PASO</t>
  </si>
  <si>
    <t>CHILD CRISIS CENTER OF EL PASO</t>
  </si>
  <si>
    <t>CENTER AGAINST FAMILY VIOLENCE</t>
  </si>
  <si>
    <t>BOYS &amp; GIRLS CLUBS OF EL PASO</t>
  </si>
  <si>
    <t>BOY SCOUTS OF AMERICA</t>
  </si>
  <si>
    <t>BIG BROTHERS BIG SISTERS OF EL PASO</t>
  </si>
  <si>
    <t>ALZHEIMERS ASSOCIATION</t>
  </si>
  <si>
    <t>Assist families to pay their electric bill in case of an emergency</t>
  </si>
  <si>
    <t>Test Year Amount</t>
  </si>
  <si>
    <t>Amounts may not add or tie to other schedules due to rounding.</t>
  </si>
  <si>
    <t>ANIMAL RESCUE LEAGUE OF EL PASO</t>
  </si>
  <si>
    <t>Help abused and neglected children and their families</t>
  </si>
  <si>
    <t>EL PASO DIABETES ASSOCIATION</t>
  </si>
  <si>
    <t>FAB LAB EL PASO</t>
  </si>
  <si>
    <t>FRIENDS OF THOMAS BRANIGAN MEMORIAL LIBRARY</t>
  </si>
  <si>
    <t>FRONTERA LAND ALLIANCE</t>
  </si>
  <si>
    <t>LAS CRUCES INTERNATIONAL MARIACHI CONFERENCE</t>
  </si>
  <si>
    <t>LEE &amp; BEULAH MOORE CHILDRENS HOME</t>
  </si>
  <si>
    <t>Supports El Paso children and families who are experiencing difficulty in their lives by providing a nurturing, positive environment and teaching self-respect, respect for others, and the importance of taking responsibility for one’s own decisions and actions</t>
  </si>
  <si>
    <t>Organization that helps advancing the economic condition, educational attainment, political influence, health, and civil rights of the Hispanic population in the United States</t>
  </si>
  <si>
    <t>National Alliance on Mental Illness foundation</t>
  </si>
  <si>
    <t>PASO DEL NORTE FOUNDATION</t>
  </si>
  <si>
    <t>USO EL PASO</t>
  </si>
  <si>
    <t>VILLAGE OF VINTON</t>
  </si>
  <si>
    <t>G-4.2</t>
  </si>
  <si>
    <t>Non-profit organization that aims to provide accessible educational experiences for students and professionals to support the development of more ingenious and resourceful products and businesses in our region and enrich our local communities</t>
  </si>
  <si>
    <t>Impact poverty by helping low income families with job training, health care, housing, and economic development</t>
  </si>
  <si>
    <t>Organization that serves families of children with cancer</t>
  </si>
  <si>
    <t>Organization that provides food for residents that live below the poverty level</t>
  </si>
  <si>
    <t>A foundation to improve the quality of life, feed the hungry, expand literacy, provide scholarships, and improve health</t>
  </si>
  <si>
    <t>Foundation that provides a wide-range of philanthropic services in the region as a grant maker, convener, and leadership organization to the community</t>
  </si>
  <si>
    <t>Serves as a parish home for poor and abandoned elderly women</t>
  </si>
  <si>
    <t>Organization that promotes health and prevents disease through leadership in health education, research, and advocacy</t>
  </si>
  <si>
    <t>2021 TEXAS RATE CASE FILING</t>
  </si>
  <si>
    <t>FOR THE TEST YEAR ENDED DECEMBER 31, 2020</t>
  </si>
  <si>
    <t>SPONSOR:  CYNTHIA S. PRIETO</t>
  </si>
  <si>
    <t>PREPARER:  ALEJANDRA GUEVARA</t>
  </si>
  <si>
    <t>AMERICAN CANCER SOCIETY</t>
  </si>
  <si>
    <t>AMERICAN RED CROSS</t>
  </si>
  <si>
    <t>AMERICAN SOCIETY OF CIVIL ENGINEERS</t>
  </si>
  <si>
    <t>BIG BROTHERS BIG SISTERS MOUNTAIN REGION</t>
  </si>
  <si>
    <t>BORDER AIDS PARTNERSHIP</t>
  </si>
  <si>
    <t>Organization that provides funding for HIV/AIDS education and prevention activities</t>
  </si>
  <si>
    <t>CHILDRENS MIRACLE NETWORK</t>
  </si>
  <si>
    <t>CIELO VISTA NEIGHBORHOOD ASSOCIATION</t>
  </si>
  <si>
    <t>COMMUNITY EN ACCION</t>
  </si>
  <si>
    <t>Organization that addresses the issues impacting the El Paso community by providing solutions to promote the culture, education, social and economic well-being of the Latino Community</t>
  </si>
  <si>
    <t>EL PASO CHORAL SOCIETY</t>
  </si>
  <si>
    <t>Organization that brings musical talents together to enrich the community and encourage future professional musical endeavors in the El Paso/Juarez/Las Cruces region</t>
  </si>
  <si>
    <t>EL PASO MARATHON FOUNDATION</t>
  </si>
  <si>
    <t>EXECUTIVE FORUM</t>
  </si>
  <si>
    <t>GECU FOUNDATION</t>
  </si>
  <si>
    <t>GIGIS PLAYHOUSE EL PASO</t>
  </si>
  <si>
    <t>Organization that provides educational, therapeutic-based and career development programs for individuals with Down syndrome, their families and community</t>
  </si>
  <si>
    <t>GIRL SCOUTS OF THE DESERT SOUTHWEST</t>
  </si>
  <si>
    <t>GUARDIANS OF THE CHILDREN CITY OF CROSSES</t>
  </si>
  <si>
    <t>JLV MEMORIAL FUND</t>
  </si>
  <si>
    <t>KELLY MEMORIAL FOOD PANTY</t>
  </si>
  <si>
    <t>LULAC IN CARE OF PROJECT AMISTAD</t>
  </si>
  <si>
    <t>MOTHERS AGAINST DRUNK DRIVING</t>
  </si>
  <si>
    <t>DYSLEXIA INSTITUTE OF SOUTHERN NEW MEXICO</t>
  </si>
  <si>
    <t>Organization that teaches and provides therapy for students with difficulties in reading and/or math</t>
  </si>
  <si>
    <t>OPERATION NOEL</t>
  </si>
  <si>
    <t>PASO DEL NORTE CENTER FOR HOPE</t>
  </si>
  <si>
    <t>PBS EL PASO</t>
  </si>
  <si>
    <t>RACE ADVENTURES UNLIMITED</t>
  </si>
  <si>
    <t>STARS SCHOLARSHIP FUND</t>
  </si>
  <si>
    <t>STICK HOUSE SANCTUARY</t>
  </si>
  <si>
    <t>WISE LATINA INTERNATIONAL</t>
  </si>
  <si>
    <t>RACE EL PASO</t>
  </si>
  <si>
    <t xml:space="preserve">VOLUNTEER SERVICES COUNCIL </t>
  </si>
  <si>
    <t>NATURE CONSERVANCY</t>
  </si>
  <si>
    <t>AMISTAD FAMILY SERVICES INC.</t>
  </si>
  <si>
    <t>BIG BEND COMMUNITY ACTION COMMITTEE INC.</t>
  </si>
  <si>
    <t>CANDLELIGHTERS WEST TEXAS SOUTHERN NEW MEXICO</t>
  </si>
  <si>
    <t>CASA DE PEREGRINOS INC.</t>
  </si>
  <si>
    <t>CASA OF EL PASO INC.</t>
  </si>
  <si>
    <t>COMMUNITY FOUNDATION OF SOUTHERN NEW MEXICO</t>
  </si>
  <si>
    <t>EL PASO VILLA MARIA INC.</t>
  </si>
  <si>
    <t>FAMILIAS TRIUNFADORAS INC.</t>
  </si>
  <si>
    <t>HABITAT FOR HUMANITY EL PASO</t>
  </si>
  <si>
    <t>HUMANE SOCIETY OF EL PASO INC.</t>
  </si>
  <si>
    <t>INSIGHTS EL PASO SCIENCE CENTER INC.</t>
  </si>
  <si>
    <t>JUNIOR LEAGUE OF EL PASO INC.</t>
  </si>
  <si>
    <t>KERN PLACE ASSOCIATION INC.</t>
  </si>
  <si>
    <t>KEYSTONE HERITAGE PARK INC.</t>
  </si>
  <si>
    <t>LEAGUE OF WOMAN VOTERS OF SOUTHERN NEW MEXICO</t>
  </si>
  <si>
    <t>MUSCULAR DYSTROPHY ASSOCIATION INC.</t>
  </si>
  <si>
    <t>NAMI EL PASO INC.</t>
  </si>
  <si>
    <t>REBUILDING TOGETHER EL PASO INC.</t>
  </si>
  <si>
    <t>REYNOLDS HOUSE NON PROFIT CORPORATION</t>
  </si>
  <si>
    <t>SPECIAL OLYMPICS TEXAS INC.</t>
  </si>
  <si>
    <t>TEXAS LYCEUM ASSOCIATION INC.</t>
  </si>
  <si>
    <t>TEXAS TECH FOUNDATION INC.</t>
  </si>
  <si>
    <t>EL PASO MATTERS INC.</t>
  </si>
  <si>
    <t>Nonpartisan media organization that uses journalism to expand civic capacity in the region</t>
  </si>
  <si>
    <t xml:space="preserve">Non-profit organization that provides Alzheimers care, support and research </t>
  </si>
  <si>
    <t>Organization dedicated to eliminating cancer</t>
  </si>
  <si>
    <t>Organization the provides emergency assistance, disaster relief, and disaster preparedness education</t>
  </si>
  <si>
    <t xml:space="preserve">Organization who's purpose is the advancement of the science and profession of Civil engineering </t>
  </si>
  <si>
    <t xml:space="preserve">Non-profit animal shelter </t>
  </si>
  <si>
    <t>Organization that provides mentorship programs to children</t>
  </si>
  <si>
    <t>Organization that teaches leadership skills to youths</t>
  </si>
  <si>
    <t>Organization of local chapters which provide voluntary after-school programs for young people</t>
  </si>
  <si>
    <t>Organization that provides confidential assistance and educational programs to victims of domestic violence and sexual assault</t>
  </si>
  <si>
    <t>Organization that provides shelter, advocacy and family support services to protect children from abuse and neglect</t>
  </si>
  <si>
    <t>Non-profit organization that specializes in and provides grief support services to children in the El Paso area</t>
  </si>
  <si>
    <t>Non-profit organization that raises funds for children's hospitals in the US and Canada</t>
  </si>
  <si>
    <t>Association that promotes a better neighborhood and community through group action</t>
  </si>
  <si>
    <t>Society that empowers members to lead and succeed by promoting professional excellence, advocating on behalf of CPAs, and supporting a community and connection among its members</t>
  </si>
  <si>
    <t>Association that provides support groups for children, teens and adults with diabetes</t>
  </si>
  <si>
    <t>A community service humanitarian organization</t>
  </si>
  <si>
    <t>Museum &amp; study center that educates the public about the Nazi Holocaust, and honors those who perished and those who survived</t>
  </si>
  <si>
    <t>Civic organization that promotes health and fitness in the community by hosting run events</t>
  </si>
  <si>
    <t>Opera company</t>
  </si>
  <si>
    <t>Non-profit organization that assists its members' in the development and advancement of the legal profession</t>
  </si>
  <si>
    <t>Organization devoted to making the art of chamber music available to the community</t>
  </si>
  <si>
    <t>Non-profit organization that assures music is made available to entertain and educate the community</t>
  </si>
  <si>
    <t>Not-for-profit organization that helps provide funding for the care of the animal-residents at the El Paso Zoo</t>
  </si>
  <si>
    <t>Organization that combats the hunger crisis in the region</t>
  </si>
  <si>
    <t>Women executives and community leaders who are dedicated to the economic, civic and cultural development of the El Paso region</t>
  </si>
  <si>
    <t>Non-profit organization that empowers women and families through job creation, worker-owned cooperatives and micro-enterprise development</t>
  </si>
  <si>
    <t>Non-profit, educational and charitable organization that serves Las Cruces and Doña Ana County</t>
  </si>
  <si>
    <t>Local non-profit that works to conserve and be stewards of water and land in the region</t>
  </si>
  <si>
    <t>Foundation that provides funding and support to several charitable causes</t>
  </si>
  <si>
    <t>Youth organization for girls</t>
  </si>
  <si>
    <t>Organization that helps and highlights El Paso County High School seniors who excel in both academics and extracurricular activities</t>
  </si>
  <si>
    <t>Non-profit organization that educates and increases awareness of the ramifications and effects of child abuse to children and their families</t>
  </si>
  <si>
    <t>Non-profit housing organization</t>
  </si>
  <si>
    <t>Organization that provides patient care services</t>
  </si>
  <si>
    <t>Not-for-profit organization that promotes STEAM (Science, Technology, Engineering, Arts and Math) education through exploratory and interactive learning</t>
  </si>
  <si>
    <t>Organization for Men's Cancer Awareness</t>
  </si>
  <si>
    <t>Organization of women committed to promoting voluntarism, developing the potential of women and improving the community</t>
  </si>
  <si>
    <t>Center for hunger relief assisting El Pasoans facing hunger and works against food insecurity</t>
  </si>
  <si>
    <t>Association that helps maintain and improve the Kern Place neighborhood</t>
  </si>
  <si>
    <t>Organization that performs water resource, wetlands conservation and management</t>
  </si>
  <si>
    <t>Conference that brings students from across the country and beyond to the New Mexico State University campus to participate in music and dance workshops</t>
  </si>
  <si>
    <t>A nonpartisan group that works to improve local, state and national government and strengthen the community through citizen education and action</t>
  </si>
  <si>
    <t>Group of volunteers who build financial and material support for the programs of the National Park Service at the Chamizal National Memorial</t>
  </si>
  <si>
    <t>Non-profit organization that seeks to stop drunk driving, support those affected by drunk driving, prevent underage drinking and strive for stricter impaired driving policies</t>
  </si>
  <si>
    <t>Association that funds research, provides medical and community services and educates health professionals and the general public on muscular dystrophy diseases of the nervous system and muscular system</t>
  </si>
  <si>
    <t>Non-profit global environmental organization working to create a world where people and nature can thrive</t>
  </si>
  <si>
    <t>Organization that provides new winter coats for children in the region</t>
  </si>
  <si>
    <t>Organization that provides emergency and permanent housing options and solution-focused support services to the homeless individuals</t>
  </si>
  <si>
    <t>Organization that protects victims of human trafficking and modern day slavery and provides outreach, education and victim centered services</t>
  </si>
  <si>
    <t>American public broadcaster and television program distributor</t>
  </si>
  <si>
    <t>Provides race/race director services in the El Paso area</t>
  </si>
  <si>
    <t>Organizes high-quality running and multisport events for experienced and aspiring athletes in the border region</t>
  </si>
  <si>
    <t>Non-profit organization with the goal of preserving affordable homeownership and revitalizing neighborhoods through free home repairs and modifications for neighbors in need</t>
  </si>
  <si>
    <t>Provides shelter to homeless women and children, provides case management to residents to empower them to better themselves</t>
  </si>
  <si>
    <t>Non-profit organization whose stated mission is to create, find, and support programs that directly improve the health and well-being of children</t>
  </si>
  <si>
    <t>Non-profit that works to give youth in the Santa Teresa/Sunland Park region the tools they need to achieve success</t>
  </si>
  <si>
    <t>Provide year-round sports training and athletic competition in a variety of Olympic-type sports for children and adults with intellectual disabilities</t>
  </si>
  <si>
    <t>Organization that awards scholarships annually to academically talented and highly motivated students who intend to pursue full-time undergraduate, graduate or doctoral degrees</t>
  </si>
  <si>
    <t>Organization that provides wildlife rehabilitation</t>
  </si>
  <si>
    <t>Non-profit, nonpartisan organization that seeks to identify and develop the next generation of top leadership in the State of Texas</t>
  </si>
  <si>
    <t>Non-profit organization that supports and promotes colleges, schools, campuses and programs, as well as receives, holds, invests, and administers property for the institutions and make expenditures to benefit the institution</t>
  </si>
  <si>
    <t>Non-profit organization dedicated to documenting, presenting, teaching and exhibiting the works of Tom Lea</t>
  </si>
  <si>
    <t>A historic town in Doña Ana County with art galleries, entertaining events, rich history and unique shops</t>
  </si>
  <si>
    <t>Non-profit organization that connects El Paso children and families to resources in the areas of education, health, financial stability and basic needs that help residents thrive</t>
  </si>
  <si>
    <t>A local, independent, volunteer driven, non-profit organization, bringing people and resources together to build communities in and around Grant, Doña Ana, Sierra, Luna, and Hidalgo counties</t>
  </si>
  <si>
    <t>Non-profit charitable corporation that provides live entertainment, social facilities and other programs to members of the United States Armed Forces and their families</t>
  </si>
  <si>
    <t>A Veterans Service organization that is affiliated with the Veterans of Foreign Wars National Organization</t>
  </si>
  <si>
    <t>Village in El Paso County</t>
  </si>
  <si>
    <t xml:space="preserve">El Paso state center that enhances and contributes to the quality of life of the residents with developmental disabilities </t>
  </si>
  <si>
    <t>Non-profit corporation that empowers, mentors and educates women of all ages</t>
  </si>
  <si>
    <t>Non-profit organization dedicated to eliminating racism, empowering women, and promoting peace, justice, freedom, and dignity for all</t>
  </si>
  <si>
    <t>Organization the provides professional counseling services to individuals, children and families</t>
  </si>
  <si>
    <t>** Refer to Schedule G-4 and Schedule A-3 Adjustment No. 26 for the calculation pursuant to 16 TAC § 25.231(b)(1)(E) for the amount of contribution and donation expense included in the cost of service.</t>
  </si>
  <si>
    <t>An  international charitable organization that offers emergency financial assistance, food, and shelter, has programs for transitional housing, rehabilitation, older adults, and youth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</si>
</sst>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4" formatCode="_(&quot;$&quot;* #,##0.00_);_(&quot;$&quot;* \(#,##0.00\);_(&quot;$&quot;* &quot;-&quot;??_);_(@_)"/>
    <numFmt numFmtId="43" formatCode="_(* #,##0.00_);_(* \(#,##0.00\);_(* &quot;-&quot;??_);_(@_)"/>
    <numFmt numFmtId="164" formatCode="_(&quot;$&quot;* #,##0_);_(&quot;$&quot;* \(#,##0\);_(&quot;$&quot;* &quot;-&quot;??_);_(@_)"/>
  </numFmts>
  <fonts count="7" x14ac:knownFonts="1">
    <font>
      <sz val="8"/>
      <name val="Arial"/>
    </font>
    <font>
      <sz val="11"/>
      <name val="Arial"/>
      <family val="2"/>
    </font>
    <font>
      <sz val="11"/>
      <color indexed="12"/>
      <name val="Arial"/>
      <family val="2"/>
    </font>
    <font>
      <sz val="11"/>
      <color theme="1"/>
      <name val="Arial"/>
      <family val="2"/>
    </font>
    <font>
      <sz val="8"/>
      <name val="Arial"/>
      <family val="2"/>
    </font>
    <font>
      <sz val="8"/>
      <name val="Arial"/>
      <family val="2"/>
    </font>
    <font>
      <sz val="11"/>
      <color rgb="FF00000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5">
    <xf numFmtId="0" fontId="0" fillId="0" borderId="0"/>
    <xf numFmtId="44" fontId="4" fillId="0" borderId="0" applyFont="0" applyFill="0" applyBorder="0" applyAlignment="0" applyProtection="0"/>
    <xf numFmtId="0" fontId="4" fillId="0" borderId="0"/>
    <xf numFmtId="44" fontId="5" fillId="0" borderId="0" applyFont="0" applyFill="0" applyBorder="0" applyAlignment="0" applyProtection="0"/>
    <xf numFmtId="43" fontId="4" fillId="0" borderId="0" applyFont="0" applyFill="0" applyBorder="0" applyAlignment="0" applyProtection="0"/>
  </cellStyleXfs>
  <cellXfs count="50">
    <xf numFmtId="0" fontId="0" fillId="0" borderId="0" xfId="0"/>
    <xf numFmtId="0" fontId="1" fillId="0" borderId="0" xfId="0" applyFont="1" applyBorder="1"/>
    <xf numFmtId="0" fontId="1" fillId="0" borderId="1" xfId="0" applyFont="1" applyBorder="1" applyAlignment="1">
      <alignment horizontal="center"/>
    </xf>
    <xf numFmtId="0" fontId="1" fillId="0" borderId="0" xfId="0" applyFont="1" applyAlignment="1">
      <alignment horizontal="center"/>
    </xf>
    <xf numFmtId="0" fontId="1" fillId="0" borderId="0" xfId="0" applyFont="1" applyAlignment="1">
      <alignment horizontal="left"/>
    </xf>
    <xf numFmtId="0" fontId="2" fillId="0" borderId="0" xfId="0" applyFont="1" applyBorder="1" applyAlignment="1">
      <alignment horizontal="center"/>
    </xf>
    <xf numFmtId="0" fontId="1" fillId="0" borderId="0" xfId="0" applyFont="1" applyBorder="1" applyAlignment="1">
      <alignment horizontal="center"/>
    </xf>
    <xf numFmtId="0" fontId="1" fillId="0" borderId="0" xfId="0" applyFont="1"/>
    <xf numFmtId="0" fontId="1" fillId="0" borderId="0" xfId="0" applyFont="1" applyAlignment="1"/>
    <xf numFmtId="0" fontId="3" fillId="0" borderId="0" xfId="0" applyFont="1" applyBorder="1" applyAlignment="1"/>
    <xf numFmtId="41" fontId="1" fillId="0" borderId="0" xfId="0" applyNumberFormat="1" applyFont="1"/>
    <xf numFmtId="41" fontId="2" fillId="0" borderId="0" xfId="0" applyNumberFormat="1" applyFont="1" applyBorder="1" applyAlignment="1">
      <alignment horizontal="center"/>
    </xf>
    <xf numFmtId="0" fontId="1" fillId="0" borderId="1" xfId="0" applyFont="1" applyBorder="1" applyAlignment="1">
      <alignment horizontal="center" wrapText="1"/>
    </xf>
    <xf numFmtId="41" fontId="1" fillId="0" borderId="1" xfId="0" applyNumberFormat="1" applyFont="1" applyBorder="1" applyAlignment="1">
      <alignment horizontal="center" wrapText="1"/>
    </xf>
    <xf numFmtId="0" fontId="1" fillId="0" borderId="0" xfId="2" applyFont="1"/>
    <xf numFmtId="0" fontId="1" fillId="0" borderId="0" xfId="2" applyFont="1" applyAlignment="1"/>
    <xf numFmtId="0" fontId="3" fillId="0" borderId="0" xfId="2" applyFont="1" applyBorder="1" applyAlignment="1"/>
    <xf numFmtId="0" fontId="3" fillId="0" borderId="0" xfId="2" applyFont="1" applyBorder="1" applyAlignment="1">
      <alignment horizontal="center"/>
    </xf>
    <xf numFmtId="0" fontId="1" fillId="0" borderId="0" xfId="0" applyFont="1" applyAlignment="1">
      <alignment horizontal="right" wrapText="1"/>
    </xf>
    <xf numFmtId="0" fontId="1" fillId="0" borderId="0" xfId="0" applyFont="1" applyAlignment="1">
      <alignment wrapText="1"/>
    </xf>
    <xf numFmtId="0" fontId="2" fillId="0" borderId="0" xfId="0" applyFont="1" applyBorder="1" applyAlignment="1">
      <alignment horizontal="center" wrapText="1"/>
    </xf>
    <xf numFmtId="0" fontId="1" fillId="0" borderId="0" xfId="2" applyFont="1" applyAlignment="1">
      <alignment horizontal="center" wrapText="1"/>
    </xf>
    <xf numFmtId="0" fontId="1" fillId="0" borderId="0" xfId="0" applyFont="1" applyFill="1"/>
    <xf numFmtId="0" fontId="3" fillId="0" borderId="0" xfId="0" applyFont="1" applyFill="1" applyBorder="1"/>
    <xf numFmtId="0" fontId="1" fillId="0" borderId="0" xfId="0" applyFont="1" applyFill="1" applyAlignment="1">
      <alignment horizontal="center"/>
    </xf>
    <xf numFmtId="41" fontId="1" fillId="0" borderId="0" xfId="0" applyNumberFormat="1" applyFont="1" applyFill="1"/>
    <xf numFmtId="0" fontId="1" fillId="0" borderId="0" xfId="0" applyFont="1" applyFill="1" applyAlignment="1">
      <alignment wrapText="1"/>
    </xf>
    <xf numFmtId="0" fontId="6" fillId="0" borderId="0" xfId="0" applyFont="1"/>
    <xf numFmtId="0" fontId="3" fillId="0" borderId="0" xfId="0" applyFont="1" applyBorder="1" applyAlignment="1">
      <alignment wrapText="1"/>
    </xf>
    <xf numFmtId="0" fontId="1" fillId="0" borderId="0" xfId="0" applyFont="1" applyAlignment="1">
      <alignment horizontal="center" vertical="top"/>
    </xf>
    <xf numFmtId="0" fontId="1" fillId="0" borderId="0" xfId="0" applyFont="1" applyBorder="1" applyAlignment="1">
      <alignment horizontal="center" vertical="top"/>
    </xf>
    <xf numFmtId="0" fontId="1" fillId="0" borderId="0" xfId="0" applyFont="1" applyAlignment="1">
      <alignment horizontal="left" vertical="top"/>
    </xf>
    <xf numFmtId="164" fontId="1" fillId="0" borderId="0" xfId="3" applyNumberFormat="1" applyFont="1" applyAlignment="1">
      <alignment horizontal="right" vertical="top"/>
    </xf>
    <xf numFmtId="38" fontId="1" fillId="0" borderId="0" xfId="0" applyNumberFormat="1" applyFont="1" applyBorder="1" applyAlignment="1">
      <alignment horizontal="left" vertical="top" wrapText="1"/>
    </xf>
    <xf numFmtId="38" fontId="1" fillId="0" borderId="0" xfId="0" applyNumberFormat="1" applyFont="1" applyAlignment="1">
      <alignment horizontal="right" vertical="top"/>
    </xf>
    <xf numFmtId="0" fontId="1" fillId="0" borderId="0" xfId="0" applyFont="1" applyBorder="1" applyAlignment="1">
      <alignment horizontal="left" vertical="top" wrapText="1"/>
    </xf>
    <xf numFmtId="0" fontId="1" fillId="0" borderId="0" xfId="0" applyFont="1" applyAlignment="1">
      <alignment vertical="top" wrapText="1"/>
    </xf>
    <xf numFmtId="0" fontId="1" fillId="0" borderId="0" xfId="0" applyFont="1" applyFill="1" applyAlignment="1">
      <alignment vertical="top" wrapText="1"/>
    </xf>
    <xf numFmtId="0" fontId="1" fillId="0" borderId="0" xfId="2" applyFont="1" applyFill="1" applyAlignment="1">
      <alignment vertical="top" wrapText="1"/>
    </xf>
    <xf numFmtId="38" fontId="1" fillId="0" borderId="0" xfId="2" applyNumberFormat="1" applyFont="1" applyBorder="1" applyAlignment="1">
      <alignment horizontal="left" vertical="top" wrapText="1"/>
    </xf>
    <xf numFmtId="0" fontId="1" fillId="0" borderId="0" xfId="2" applyFont="1" applyAlignment="1">
      <alignment vertical="top" wrapText="1"/>
    </xf>
    <xf numFmtId="38" fontId="1" fillId="0" borderId="1" xfId="0" applyNumberFormat="1" applyFont="1" applyBorder="1" applyAlignment="1">
      <alignment horizontal="right" vertical="top"/>
    </xf>
    <xf numFmtId="0" fontId="1" fillId="0" borderId="0" xfId="2" applyFont="1" applyAlignment="1">
      <alignment vertical="top"/>
    </xf>
    <xf numFmtId="0" fontId="1" fillId="0" borderId="0" xfId="2" applyFont="1" applyAlignment="1">
      <alignment horizontal="right" vertical="top"/>
    </xf>
    <xf numFmtId="164" fontId="1" fillId="0" borderId="2" xfId="3" applyNumberFormat="1" applyFont="1" applyBorder="1" applyAlignment="1">
      <alignment vertical="top"/>
    </xf>
    <xf numFmtId="164" fontId="1" fillId="0" borderId="0" xfId="3" applyNumberFormat="1" applyFont="1" applyBorder="1" applyAlignment="1">
      <alignment vertical="top"/>
    </xf>
    <xf numFmtId="0" fontId="1" fillId="0" borderId="0" xfId="0" applyFont="1" applyAlignment="1">
      <alignment vertical="top"/>
    </xf>
    <xf numFmtId="0" fontId="1" fillId="0" borderId="0" xfId="0" applyFont="1" applyFill="1" applyAlignment="1">
      <alignment horizontal="left" vertical="top"/>
    </xf>
    <xf numFmtId="38" fontId="1" fillId="0" borderId="0" xfId="0" applyNumberFormat="1" applyFont="1" applyFill="1" applyAlignment="1">
      <alignment horizontal="right" vertical="top"/>
    </xf>
    <xf numFmtId="0" fontId="3" fillId="0" borderId="0" xfId="0" applyFont="1" applyFill="1" applyBorder="1" applyAlignment="1">
      <alignment horizontal="left" wrapText="1"/>
    </xf>
  </cellXfs>
  <cellStyles count="5">
    <cellStyle name="Comma 2" xfId="4" xr:uid="{00000000-0005-0000-0000-000000000000}"/>
    <cellStyle name="Currency" xfId="3" builtinId="4"/>
    <cellStyle name="Currency 2" xfId="1" xr:uid="{00000000-0005-0000-0000-000002000000}"/>
    <cellStyle name="Normal" xfId="0" builtinId="0"/>
    <cellStyle name="Normal 2"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8"/>
  <sheetViews>
    <sheetView tabSelected="1" view="pageBreakPreview" topLeftCell="A97" zoomScale="110" zoomScaleNormal="85" zoomScaleSheetLayoutView="110" workbookViewId="0">
      <selection activeCell="A19" sqref="A19:XFD19"/>
    </sheetView>
  </sheetViews>
  <sheetFormatPr defaultColWidth="9.109375" defaultRowHeight="14.15" customHeight="1" x14ac:dyDescent="0.3"/>
  <cols>
    <col min="1" max="1" width="7" style="7" customWidth="1"/>
    <col min="2" max="2" width="11.33203125" style="3" customWidth="1"/>
    <col min="3" max="3" width="70.77734375" style="7" customWidth="1"/>
    <col min="4" max="4" width="15.44140625" style="10" customWidth="1"/>
    <col min="5" max="5" width="1.44140625" style="10" customWidth="1"/>
    <col min="6" max="6" width="49" style="19" customWidth="1"/>
    <col min="7" max="16384" width="9.109375" style="7"/>
  </cols>
  <sheetData>
    <row r="1" spans="1:9" ht="14.15" customHeight="1" x14ac:dyDescent="0.3">
      <c r="A1" s="4" t="s">
        <v>0</v>
      </c>
      <c r="F1" s="18"/>
    </row>
    <row r="2" spans="1:9" ht="14.15" customHeight="1" x14ac:dyDescent="0.3">
      <c r="A2" s="7" t="s">
        <v>69</v>
      </c>
      <c r="F2" s="18"/>
    </row>
    <row r="3" spans="1:9" ht="14.15" customHeight="1" x14ac:dyDescent="0.3">
      <c r="A3" s="4" t="s">
        <v>3</v>
      </c>
    </row>
    <row r="4" spans="1:9" s="22" customFormat="1" ht="14.15" customHeight="1" x14ac:dyDescent="0.3">
      <c r="A4" s="27" t="s">
        <v>71</v>
      </c>
      <c r="B4" s="24"/>
      <c r="D4" s="25"/>
      <c r="E4" s="25"/>
      <c r="F4" s="26"/>
    </row>
    <row r="5" spans="1:9" s="22" customFormat="1" ht="14.15" customHeight="1" x14ac:dyDescent="0.3">
      <c r="A5" s="23" t="s">
        <v>72</v>
      </c>
      <c r="B5" s="24"/>
      <c r="D5" s="25"/>
      <c r="E5" s="25"/>
      <c r="F5" s="26"/>
    </row>
    <row r="6" spans="1:9" ht="14.15" customHeight="1" x14ac:dyDescent="0.3">
      <c r="A6" s="7" t="s">
        <v>70</v>
      </c>
    </row>
    <row r="7" spans="1:9" ht="14.15" customHeight="1" x14ac:dyDescent="0.3">
      <c r="B7" s="5"/>
      <c r="C7" s="5"/>
      <c r="D7" s="11"/>
      <c r="E7" s="11"/>
      <c r="F7" s="20"/>
    </row>
    <row r="8" spans="1:9" ht="14.15" customHeight="1" x14ac:dyDescent="0.3">
      <c r="B8" s="5"/>
      <c r="C8" s="5"/>
      <c r="D8" s="11"/>
      <c r="E8" s="11"/>
      <c r="F8" s="20"/>
    </row>
    <row r="9" spans="1:9" ht="28.5" customHeight="1" x14ac:dyDescent="0.3">
      <c r="A9" s="12" t="s">
        <v>8</v>
      </c>
      <c r="B9" s="12" t="s">
        <v>9</v>
      </c>
      <c r="C9" s="2" t="s">
        <v>10</v>
      </c>
      <c r="D9" s="13" t="s">
        <v>44</v>
      </c>
      <c r="E9" s="13"/>
      <c r="F9" s="12" t="s">
        <v>11</v>
      </c>
      <c r="G9" s="6"/>
      <c r="H9" s="1"/>
      <c r="I9" s="1"/>
    </row>
    <row r="10" spans="1:9" ht="35.25" customHeight="1" x14ac:dyDescent="0.3">
      <c r="A10" s="29">
        <v>1</v>
      </c>
      <c r="B10" s="30">
        <v>426.1</v>
      </c>
      <c r="C10" s="31" t="s">
        <v>42</v>
      </c>
      <c r="D10" s="32">
        <v>5185</v>
      </c>
      <c r="E10" s="32"/>
      <c r="F10" s="33" t="s">
        <v>132</v>
      </c>
    </row>
    <row r="11" spans="1:9" ht="25.5" customHeight="1" x14ac:dyDescent="0.3">
      <c r="A11" s="29">
        <f>+A10+1</f>
        <v>2</v>
      </c>
      <c r="B11" s="30">
        <v>426.1</v>
      </c>
      <c r="C11" s="31" t="s">
        <v>73</v>
      </c>
      <c r="D11" s="34">
        <v>66</v>
      </c>
      <c r="E11" s="32"/>
      <c r="F11" s="33" t="s">
        <v>133</v>
      </c>
    </row>
    <row r="12" spans="1:9" ht="48.75" customHeight="1" x14ac:dyDescent="0.3">
      <c r="A12" s="29">
        <f t="shared" ref="A12:A75" si="0">+A11+1</f>
        <v>3</v>
      </c>
      <c r="B12" s="30">
        <v>426.1</v>
      </c>
      <c r="C12" s="31" t="s">
        <v>74</v>
      </c>
      <c r="D12" s="34">
        <v>5500</v>
      </c>
      <c r="E12" s="34"/>
      <c r="F12" s="35" t="s">
        <v>134</v>
      </c>
    </row>
    <row r="13" spans="1:9" ht="42" x14ac:dyDescent="0.3">
      <c r="A13" s="29">
        <f t="shared" si="0"/>
        <v>4</v>
      </c>
      <c r="B13" s="30">
        <v>426.1</v>
      </c>
      <c r="C13" s="31" t="s">
        <v>75</v>
      </c>
      <c r="D13" s="34">
        <v>2000</v>
      </c>
      <c r="E13" s="34"/>
      <c r="F13" s="36" t="s">
        <v>135</v>
      </c>
    </row>
    <row r="14" spans="1:9" ht="42" x14ac:dyDescent="0.3">
      <c r="A14" s="29">
        <f t="shared" si="0"/>
        <v>5</v>
      </c>
      <c r="B14" s="30">
        <v>426.1</v>
      </c>
      <c r="C14" s="31" t="s">
        <v>108</v>
      </c>
      <c r="D14" s="34">
        <v>5000</v>
      </c>
      <c r="E14" s="34"/>
      <c r="F14" s="37" t="s">
        <v>203</v>
      </c>
    </row>
    <row r="15" spans="1:9" ht="18" customHeight="1" x14ac:dyDescent="0.3">
      <c r="A15" s="29">
        <f t="shared" si="0"/>
        <v>6</v>
      </c>
      <c r="B15" s="30">
        <v>426.1</v>
      </c>
      <c r="C15" s="31" t="s">
        <v>46</v>
      </c>
      <c r="D15" s="34">
        <v>1250</v>
      </c>
      <c r="E15" s="34"/>
      <c r="F15" s="37" t="s">
        <v>136</v>
      </c>
    </row>
    <row r="16" spans="1:9" ht="46.5" customHeight="1" x14ac:dyDescent="0.3">
      <c r="A16" s="29">
        <f t="shared" si="0"/>
        <v>7</v>
      </c>
      <c r="B16" s="30">
        <v>426.1</v>
      </c>
      <c r="C16" s="31" t="s">
        <v>109</v>
      </c>
      <c r="D16" s="34">
        <v>583</v>
      </c>
      <c r="E16" s="34"/>
      <c r="F16" s="36" t="s">
        <v>62</v>
      </c>
    </row>
    <row r="17" spans="1:6" ht="30" customHeight="1" x14ac:dyDescent="0.3">
      <c r="A17" s="29">
        <f t="shared" si="0"/>
        <v>8</v>
      </c>
      <c r="B17" s="30">
        <v>426.1</v>
      </c>
      <c r="C17" s="31" t="s">
        <v>76</v>
      </c>
      <c r="D17" s="34">
        <v>1500</v>
      </c>
      <c r="E17" s="34"/>
      <c r="F17" s="36" t="s">
        <v>137</v>
      </c>
    </row>
    <row r="18" spans="1:6" ht="30.75" customHeight="1" x14ac:dyDescent="0.3">
      <c r="A18" s="29">
        <f t="shared" si="0"/>
        <v>9</v>
      </c>
      <c r="B18" s="30">
        <v>426.1</v>
      </c>
      <c r="C18" s="31" t="s">
        <v>41</v>
      </c>
      <c r="D18" s="34">
        <v>8425</v>
      </c>
      <c r="E18" s="34"/>
      <c r="F18" s="33" t="s">
        <v>137</v>
      </c>
    </row>
    <row r="19" spans="1:6" ht="39.5" customHeight="1" x14ac:dyDescent="0.3">
      <c r="A19" s="29">
        <f t="shared" ref="A19:A20" si="1">+A18+1</f>
        <v>10</v>
      </c>
      <c r="B19" s="30">
        <v>426.1</v>
      </c>
      <c r="C19" s="31" t="s">
        <v>77</v>
      </c>
      <c r="D19" s="34">
        <v>5000</v>
      </c>
      <c r="E19" s="34"/>
      <c r="F19" s="33" t="s">
        <v>78</v>
      </c>
    </row>
    <row r="20" spans="1:6" ht="34.5" customHeight="1" x14ac:dyDescent="0.3">
      <c r="A20" s="29">
        <f t="shared" si="1"/>
        <v>11</v>
      </c>
      <c r="B20" s="30">
        <v>426.1</v>
      </c>
      <c r="C20" s="31" t="s">
        <v>40</v>
      </c>
      <c r="D20" s="34">
        <v>11000</v>
      </c>
      <c r="E20" s="34"/>
      <c r="F20" s="33" t="s">
        <v>138</v>
      </c>
    </row>
    <row r="21" spans="1:6" ht="48" customHeight="1" x14ac:dyDescent="0.3">
      <c r="A21" s="29">
        <f t="shared" si="0"/>
        <v>12</v>
      </c>
      <c r="B21" s="30">
        <v>426.1</v>
      </c>
      <c r="C21" s="31" t="s">
        <v>39</v>
      </c>
      <c r="D21" s="34">
        <v>4500</v>
      </c>
      <c r="E21" s="34"/>
      <c r="F21" s="36" t="s">
        <v>139</v>
      </c>
    </row>
    <row r="22" spans="1:6" ht="35.25" customHeight="1" x14ac:dyDescent="0.3">
      <c r="A22" s="29">
        <f t="shared" si="0"/>
        <v>13</v>
      </c>
      <c r="B22" s="30">
        <v>426.1</v>
      </c>
      <c r="C22" s="31" t="s">
        <v>110</v>
      </c>
      <c r="D22" s="34">
        <v>5000</v>
      </c>
      <c r="E22" s="34"/>
      <c r="F22" s="37" t="s">
        <v>63</v>
      </c>
    </row>
    <row r="23" spans="1:6" ht="28" x14ac:dyDescent="0.3">
      <c r="A23" s="29">
        <f t="shared" si="0"/>
        <v>14</v>
      </c>
      <c r="B23" s="30">
        <v>426.1</v>
      </c>
      <c r="C23" s="31" t="s">
        <v>111</v>
      </c>
      <c r="D23" s="34">
        <v>15000</v>
      </c>
      <c r="E23" s="34"/>
      <c r="F23" s="37" t="s">
        <v>64</v>
      </c>
    </row>
    <row r="24" spans="1:6" ht="28" x14ac:dyDescent="0.3">
      <c r="A24" s="29">
        <f t="shared" si="0"/>
        <v>15</v>
      </c>
      <c r="B24" s="30">
        <v>426.1</v>
      </c>
      <c r="C24" s="31" t="s">
        <v>112</v>
      </c>
      <c r="D24" s="34">
        <v>5000</v>
      </c>
      <c r="E24" s="34"/>
      <c r="F24" s="36" t="s">
        <v>47</v>
      </c>
    </row>
    <row r="25" spans="1:6" ht="60.75" customHeight="1" x14ac:dyDescent="0.3">
      <c r="A25" s="29">
        <f t="shared" si="0"/>
        <v>16</v>
      </c>
      <c r="B25" s="30">
        <v>426.1</v>
      </c>
      <c r="C25" s="31" t="s">
        <v>38</v>
      </c>
      <c r="D25" s="34">
        <v>11000</v>
      </c>
      <c r="E25" s="34"/>
      <c r="F25" s="33" t="s">
        <v>140</v>
      </c>
    </row>
    <row r="26" spans="1:6" ht="46.5" customHeight="1" x14ac:dyDescent="0.3">
      <c r="A26" s="29">
        <f t="shared" si="0"/>
        <v>17</v>
      </c>
      <c r="B26" s="30">
        <v>426.1</v>
      </c>
      <c r="C26" s="31" t="s">
        <v>37</v>
      </c>
      <c r="D26" s="34">
        <v>11500</v>
      </c>
      <c r="E26" s="34"/>
      <c r="F26" s="33" t="s">
        <v>141</v>
      </c>
    </row>
    <row r="27" spans="1:6" ht="42" x14ac:dyDescent="0.3">
      <c r="A27" s="29">
        <f t="shared" si="0"/>
        <v>18</v>
      </c>
      <c r="B27" s="30">
        <v>426.1</v>
      </c>
      <c r="C27" s="31" t="s">
        <v>36</v>
      </c>
      <c r="D27" s="34">
        <v>6000</v>
      </c>
      <c r="E27" s="34"/>
      <c r="F27" s="33" t="s">
        <v>142</v>
      </c>
    </row>
    <row r="28" spans="1:6" ht="28" x14ac:dyDescent="0.3">
      <c r="A28" s="29">
        <f t="shared" si="0"/>
        <v>19</v>
      </c>
      <c r="B28" s="30">
        <v>426.1</v>
      </c>
      <c r="C28" s="31" t="s">
        <v>79</v>
      </c>
      <c r="D28" s="34">
        <v>5000</v>
      </c>
      <c r="E28" s="34"/>
      <c r="F28" s="33" t="s">
        <v>143</v>
      </c>
    </row>
    <row r="29" spans="1:6" ht="42" x14ac:dyDescent="0.3">
      <c r="A29" s="29">
        <f t="shared" si="0"/>
        <v>20</v>
      </c>
      <c r="B29" s="30">
        <v>426.1</v>
      </c>
      <c r="C29" s="31" t="s">
        <v>80</v>
      </c>
      <c r="D29" s="34">
        <v>600</v>
      </c>
      <c r="E29" s="34"/>
      <c r="F29" s="33" t="s">
        <v>144</v>
      </c>
    </row>
    <row r="30" spans="1:6" ht="75.75" customHeight="1" x14ac:dyDescent="0.3">
      <c r="A30" s="29">
        <f t="shared" si="0"/>
        <v>21</v>
      </c>
      <c r="B30" s="30">
        <v>426.1</v>
      </c>
      <c r="C30" s="31" t="s">
        <v>81</v>
      </c>
      <c r="D30" s="34">
        <v>10000</v>
      </c>
      <c r="E30" s="34"/>
      <c r="F30" s="33" t="s">
        <v>82</v>
      </c>
    </row>
    <row r="31" spans="1:6" ht="45" customHeight="1" x14ac:dyDescent="0.3">
      <c r="A31" s="29">
        <f t="shared" si="0"/>
        <v>22</v>
      </c>
      <c r="B31" s="30">
        <v>426.1</v>
      </c>
      <c r="C31" s="31" t="s">
        <v>113</v>
      </c>
      <c r="D31" s="34">
        <v>15250</v>
      </c>
      <c r="E31" s="34"/>
      <c r="F31" s="37" t="s">
        <v>65</v>
      </c>
    </row>
    <row r="32" spans="1:6" ht="46.5" customHeight="1" x14ac:dyDescent="0.3">
      <c r="A32" s="29">
        <f t="shared" si="0"/>
        <v>23</v>
      </c>
      <c r="B32" s="30">
        <v>426.1</v>
      </c>
      <c r="C32" s="47" t="s">
        <v>96</v>
      </c>
      <c r="D32" s="34">
        <v>1000</v>
      </c>
      <c r="E32" s="34"/>
      <c r="F32" s="37" t="s">
        <v>97</v>
      </c>
    </row>
    <row r="33" spans="1:6" ht="75.75" customHeight="1" x14ac:dyDescent="0.3">
      <c r="A33" s="29">
        <f t="shared" si="0"/>
        <v>24</v>
      </c>
      <c r="B33" s="30">
        <v>426.1</v>
      </c>
      <c r="C33" s="47" t="s">
        <v>35</v>
      </c>
      <c r="D33" s="48">
        <v>2500</v>
      </c>
      <c r="E33" s="34"/>
      <c r="F33" s="33" t="s">
        <v>145</v>
      </c>
    </row>
    <row r="34" spans="1:6" ht="75.75" customHeight="1" x14ac:dyDescent="0.3">
      <c r="A34" s="29">
        <f t="shared" si="0"/>
        <v>25</v>
      </c>
      <c r="B34" s="30">
        <v>426.1</v>
      </c>
      <c r="C34" s="47" t="s">
        <v>83</v>
      </c>
      <c r="D34" s="48">
        <v>2500</v>
      </c>
      <c r="E34" s="34"/>
      <c r="F34" s="33" t="s">
        <v>84</v>
      </c>
    </row>
    <row r="35" spans="1:6" ht="60.75" customHeight="1" x14ac:dyDescent="0.3">
      <c r="A35" s="29">
        <f t="shared" si="0"/>
        <v>26</v>
      </c>
      <c r="B35" s="30">
        <v>426.1</v>
      </c>
      <c r="C35" s="47" t="s">
        <v>34</v>
      </c>
      <c r="D35" s="48">
        <v>25000</v>
      </c>
      <c r="E35" s="34"/>
      <c r="F35" s="38" t="s">
        <v>66</v>
      </c>
    </row>
    <row r="36" spans="1:6" ht="35.25" customHeight="1" x14ac:dyDescent="0.3">
      <c r="A36" s="29">
        <f t="shared" si="0"/>
        <v>27</v>
      </c>
      <c r="B36" s="30">
        <v>426.1</v>
      </c>
      <c r="C36" s="47" t="s">
        <v>48</v>
      </c>
      <c r="D36" s="48">
        <v>5600</v>
      </c>
      <c r="E36" s="34"/>
      <c r="F36" s="33" t="s">
        <v>146</v>
      </c>
    </row>
    <row r="37" spans="1:6" ht="30.75" customHeight="1" x14ac:dyDescent="0.3">
      <c r="A37" s="29">
        <f t="shared" si="0"/>
        <v>28</v>
      </c>
      <c r="B37" s="30">
        <v>426.1</v>
      </c>
      <c r="C37" s="47" t="s">
        <v>33</v>
      </c>
      <c r="D37" s="48">
        <v>1000</v>
      </c>
      <c r="E37" s="34"/>
      <c r="F37" s="36" t="s">
        <v>147</v>
      </c>
    </row>
    <row r="38" spans="1:6" ht="56" x14ac:dyDescent="0.3">
      <c r="A38" s="29">
        <f t="shared" si="0"/>
        <v>29</v>
      </c>
      <c r="B38" s="30">
        <v>426.1</v>
      </c>
      <c r="C38" s="47" t="s">
        <v>32</v>
      </c>
      <c r="D38" s="48">
        <v>6170</v>
      </c>
      <c r="E38" s="34"/>
      <c r="F38" s="33" t="s">
        <v>148</v>
      </c>
    </row>
    <row r="39" spans="1:6" ht="42" x14ac:dyDescent="0.3">
      <c r="A39" s="29">
        <f t="shared" si="0"/>
        <v>30</v>
      </c>
      <c r="B39" s="30">
        <v>426.1</v>
      </c>
      <c r="C39" s="47" t="s">
        <v>85</v>
      </c>
      <c r="D39" s="48">
        <v>6020</v>
      </c>
      <c r="E39" s="34"/>
      <c r="F39" s="33" t="s">
        <v>149</v>
      </c>
    </row>
    <row r="40" spans="1:6" ht="42" x14ac:dyDescent="0.3">
      <c r="A40" s="29">
        <f t="shared" si="0"/>
        <v>31</v>
      </c>
      <c r="B40" s="30">
        <v>426.1</v>
      </c>
      <c r="C40" s="47" t="s">
        <v>130</v>
      </c>
      <c r="D40" s="48">
        <v>10000</v>
      </c>
      <c r="E40" s="34"/>
      <c r="F40" s="33" t="s">
        <v>131</v>
      </c>
    </row>
    <row r="41" spans="1:6" ht="14" x14ac:dyDescent="0.3">
      <c r="A41" s="29">
        <f t="shared" si="0"/>
        <v>32</v>
      </c>
      <c r="B41" s="30">
        <v>426.1</v>
      </c>
      <c r="C41" s="47" t="s">
        <v>31</v>
      </c>
      <c r="D41" s="48">
        <v>5000</v>
      </c>
      <c r="E41" s="34"/>
      <c r="F41" s="33" t="s">
        <v>150</v>
      </c>
    </row>
    <row r="42" spans="1:6" ht="42" x14ac:dyDescent="0.3">
      <c r="A42" s="29">
        <f t="shared" si="0"/>
        <v>33</v>
      </c>
      <c r="B42" s="30">
        <v>426.1</v>
      </c>
      <c r="C42" s="47" t="s">
        <v>30</v>
      </c>
      <c r="D42" s="48">
        <v>1000</v>
      </c>
      <c r="E42" s="34"/>
      <c r="F42" s="33" t="s">
        <v>151</v>
      </c>
    </row>
    <row r="43" spans="1:6" ht="28" x14ac:dyDescent="0.3">
      <c r="A43" s="29">
        <f t="shared" si="0"/>
        <v>34</v>
      </c>
      <c r="B43" s="30">
        <v>426.1</v>
      </c>
      <c r="C43" s="47" t="s">
        <v>29</v>
      </c>
      <c r="D43" s="48">
        <v>2000</v>
      </c>
      <c r="E43" s="34"/>
      <c r="F43" s="33" t="s">
        <v>152</v>
      </c>
    </row>
    <row r="44" spans="1:6" ht="42" x14ac:dyDescent="0.3">
      <c r="A44" s="29">
        <f t="shared" si="0"/>
        <v>35</v>
      </c>
      <c r="B44" s="30">
        <v>426.1</v>
      </c>
      <c r="C44" s="31" t="s">
        <v>28</v>
      </c>
      <c r="D44" s="34">
        <v>12067</v>
      </c>
      <c r="E44" s="34"/>
      <c r="F44" s="33" t="s">
        <v>153</v>
      </c>
    </row>
    <row r="45" spans="1:6" ht="28" x14ac:dyDescent="0.3">
      <c r="A45" s="29">
        <f t="shared" si="0"/>
        <v>36</v>
      </c>
      <c r="B45" s="30">
        <v>426.1</v>
      </c>
      <c r="C45" s="31" t="s">
        <v>114</v>
      </c>
      <c r="D45" s="34">
        <v>5000</v>
      </c>
      <c r="E45" s="34"/>
      <c r="F45" s="38" t="s">
        <v>67</v>
      </c>
    </row>
    <row r="46" spans="1:6" ht="42" x14ac:dyDescent="0.3">
      <c r="A46" s="29">
        <f t="shared" si="0"/>
        <v>37</v>
      </c>
      <c r="B46" s="30">
        <v>426.1</v>
      </c>
      <c r="C46" s="31" t="s">
        <v>27</v>
      </c>
      <c r="D46" s="34">
        <v>10000</v>
      </c>
      <c r="E46" s="34"/>
      <c r="F46" s="33" t="s">
        <v>154</v>
      </c>
    </row>
    <row r="47" spans="1:6" ht="28" x14ac:dyDescent="0.3">
      <c r="A47" s="29">
        <f t="shared" si="0"/>
        <v>38</v>
      </c>
      <c r="B47" s="30">
        <v>426.1</v>
      </c>
      <c r="C47" s="31" t="s">
        <v>26</v>
      </c>
      <c r="D47" s="34">
        <v>56995</v>
      </c>
      <c r="E47" s="34"/>
      <c r="F47" s="33" t="s">
        <v>155</v>
      </c>
    </row>
    <row r="48" spans="1:6" ht="54.5" customHeight="1" x14ac:dyDescent="0.3">
      <c r="A48" s="29">
        <f t="shared" si="0"/>
        <v>39</v>
      </c>
      <c r="B48" s="30">
        <v>426.1</v>
      </c>
      <c r="C48" s="31" t="s">
        <v>86</v>
      </c>
      <c r="D48" s="34">
        <v>4000</v>
      </c>
      <c r="E48" s="34"/>
      <c r="F48" s="33" t="s">
        <v>156</v>
      </c>
    </row>
    <row r="49" spans="1:6" ht="89.25" customHeight="1" x14ac:dyDescent="0.3">
      <c r="A49" s="29">
        <f t="shared" si="0"/>
        <v>40</v>
      </c>
      <c r="B49" s="30">
        <v>426.1</v>
      </c>
      <c r="C49" s="47" t="s">
        <v>49</v>
      </c>
      <c r="D49" s="34">
        <v>20000</v>
      </c>
      <c r="E49" s="34"/>
      <c r="F49" s="38" t="s">
        <v>61</v>
      </c>
    </row>
    <row r="50" spans="1:6" ht="57.5" customHeight="1" x14ac:dyDescent="0.3">
      <c r="A50" s="29">
        <f t="shared" si="0"/>
        <v>41</v>
      </c>
      <c r="B50" s="30">
        <v>426.1</v>
      </c>
      <c r="C50" s="31" t="s">
        <v>115</v>
      </c>
      <c r="D50" s="34">
        <v>2000</v>
      </c>
      <c r="E50" s="34"/>
      <c r="F50" s="38" t="s">
        <v>157</v>
      </c>
    </row>
    <row r="51" spans="1:6" ht="43.5" customHeight="1" x14ac:dyDescent="0.3">
      <c r="A51" s="29">
        <f t="shared" si="0"/>
        <v>42</v>
      </c>
      <c r="B51" s="30">
        <v>426.1</v>
      </c>
      <c r="C51" s="31" t="s">
        <v>50</v>
      </c>
      <c r="D51" s="34">
        <v>750</v>
      </c>
      <c r="E51" s="34"/>
      <c r="F51" s="33" t="s">
        <v>158</v>
      </c>
    </row>
    <row r="52" spans="1:6" ht="30.5" customHeight="1" x14ac:dyDescent="0.3">
      <c r="A52" s="29">
        <f t="shared" si="0"/>
        <v>43</v>
      </c>
      <c r="B52" s="30">
        <v>426.1</v>
      </c>
      <c r="C52" s="31" t="s">
        <v>51</v>
      </c>
      <c r="D52" s="34">
        <v>6000</v>
      </c>
      <c r="E52" s="34"/>
      <c r="F52" s="33" t="s">
        <v>159</v>
      </c>
    </row>
    <row r="53" spans="1:6" ht="32" customHeight="1" x14ac:dyDescent="0.3">
      <c r="A53" s="29">
        <f t="shared" si="0"/>
        <v>44</v>
      </c>
      <c r="B53" s="30">
        <v>426.1</v>
      </c>
      <c r="C53" s="31" t="s">
        <v>87</v>
      </c>
      <c r="D53" s="34">
        <v>200</v>
      </c>
      <c r="E53" s="34"/>
      <c r="F53" s="33" t="s">
        <v>160</v>
      </c>
    </row>
    <row r="54" spans="1:6" ht="65.25" customHeight="1" x14ac:dyDescent="0.3">
      <c r="A54" s="29">
        <f t="shared" si="0"/>
        <v>45</v>
      </c>
      <c r="B54" s="30">
        <v>426.1</v>
      </c>
      <c r="C54" s="47" t="s">
        <v>88</v>
      </c>
      <c r="D54" s="34">
        <v>2500</v>
      </c>
      <c r="E54" s="34"/>
      <c r="F54" s="33" t="s">
        <v>89</v>
      </c>
    </row>
    <row r="55" spans="1:6" ht="14" x14ac:dyDescent="0.3">
      <c r="A55" s="29">
        <f t="shared" si="0"/>
        <v>46</v>
      </c>
      <c r="B55" s="30">
        <v>426.1</v>
      </c>
      <c r="C55" s="31" t="s">
        <v>90</v>
      </c>
      <c r="D55" s="34">
        <v>17751</v>
      </c>
      <c r="E55" s="34"/>
      <c r="F55" s="39" t="s">
        <v>161</v>
      </c>
    </row>
    <row r="56" spans="1:6" ht="54" customHeight="1" x14ac:dyDescent="0.3">
      <c r="A56" s="29">
        <f t="shared" si="0"/>
        <v>47</v>
      </c>
      <c r="B56" s="30">
        <v>426.1</v>
      </c>
      <c r="C56" s="31" t="s">
        <v>25</v>
      </c>
      <c r="D56" s="34">
        <v>15000</v>
      </c>
      <c r="E56" s="34"/>
      <c r="F56" s="38" t="s">
        <v>162</v>
      </c>
    </row>
    <row r="57" spans="1:6" ht="60.75" customHeight="1" x14ac:dyDescent="0.3">
      <c r="A57" s="29">
        <f t="shared" si="0"/>
        <v>48</v>
      </c>
      <c r="B57" s="30">
        <v>426.1</v>
      </c>
      <c r="C57" s="47" t="s">
        <v>91</v>
      </c>
      <c r="D57" s="34">
        <v>3000</v>
      </c>
      <c r="E57" s="34"/>
      <c r="F57" s="38" t="s">
        <v>163</v>
      </c>
    </row>
    <row r="58" spans="1:6" ht="14" x14ac:dyDescent="0.3">
      <c r="A58" s="29">
        <f t="shared" si="0"/>
        <v>49</v>
      </c>
      <c r="B58" s="30">
        <v>426.1</v>
      </c>
      <c r="C58" s="31" t="s">
        <v>116</v>
      </c>
      <c r="D58" s="34">
        <v>6000</v>
      </c>
      <c r="E58" s="34"/>
      <c r="F58" s="38" t="s">
        <v>164</v>
      </c>
    </row>
    <row r="59" spans="1:6" ht="28" x14ac:dyDescent="0.3">
      <c r="A59" s="29">
        <f t="shared" si="0"/>
        <v>50</v>
      </c>
      <c r="B59" s="30">
        <v>426.1</v>
      </c>
      <c r="C59" s="31" t="s">
        <v>24</v>
      </c>
      <c r="D59" s="34">
        <v>5000</v>
      </c>
      <c r="E59" s="34"/>
      <c r="F59" s="33" t="s">
        <v>165</v>
      </c>
    </row>
    <row r="60" spans="1:6" ht="14" x14ac:dyDescent="0.3">
      <c r="A60" s="29">
        <f t="shared" si="0"/>
        <v>51</v>
      </c>
      <c r="B60" s="30">
        <v>426.1</v>
      </c>
      <c r="C60" s="31" t="s">
        <v>117</v>
      </c>
      <c r="D60" s="34">
        <v>100</v>
      </c>
      <c r="E60" s="34"/>
      <c r="F60" s="33" t="s">
        <v>136</v>
      </c>
    </row>
    <row r="61" spans="1:6" ht="56" x14ac:dyDescent="0.3">
      <c r="A61" s="29">
        <f t="shared" si="0"/>
        <v>52</v>
      </c>
      <c r="B61" s="30">
        <v>426.1</v>
      </c>
      <c r="C61" s="31" t="s">
        <v>118</v>
      </c>
      <c r="D61" s="34">
        <v>5000</v>
      </c>
      <c r="E61" s="34"/>
      <c r="F61" s="33" t="s">
        <v>166</v>
      </c>
    </row>
    <row r="62" spans="1:6" ht="14" x14ac:dyDescent="0.3">
      <c r="A62" s="29">
        <f t="shared" si="0"/>
        <v>53</v>
      </c>
      <c r="B62" s="30">
        <v>426.1</v>
      </c>
      <c r="C62" s="31" t="s">
        <v>92</v>
      </c>
      <c r="D62" s="34">
        <v>340</v>
      </c>
      <c r="E62" s="34"/>
      <c r="F62" s="33" t="s">
        <v>167</v>
      </c>
    </row>
    <row r="63" spans="1:6" ht="56" x14ac:dyDescent="0.3">
      <c r="A63" s="29">
        <f t="shared" si="0"/>
        <v>54</v>
      </c>
      <c r="B63" s="30">
        <v>426.1</v>
      </c>
      <c r="C63" s="47" t="s">
        <v>119</v>
      </c>
      <c r="D63" s="48">
        <v>7000</v>
      </c>
      <c r="E63" s="34"/>
      <c r="F63" s="33" t="s">
        <v>168</v>
      </c>
    </row>
    <row r="64" spans="1:6" ht="42" x14ac:dyDescent="0.3">
      <c r="A64" s="29">
        <f t="shared" si="0"/>
        <v>55</v>
      </c>
      <c r="B64" s="30">
        <v>426.1</v>
      </c>
      <c r="C64" s="31" t="s">
        <v>93</v>
      </c>
      <c r="D64" s="34">
        <v>11413</v>
      </c>
      <c r="E64" s="34"/>
      <c r="F64" s="39" t="s">
        <v>169</v>
      </c>
    </row>
    <row r="65" spans="1:6" ht="28" x14ac:dyDescent="0.3">
      <c r="A65" s="29">
        <f t="shared" si="0"/>
        <v>56</v>
      </c>
      <c r="B65" s="30">
        <v>426.1</v>
      </c>
      <c r="C65" s="31" t="s">
        <v>120</v>
      </c>
      <c r="D65" s="34">
        <v>1500</v>
      </c>
      <c r="E65" s="34"/>
      <c r="F65" s="40" t="s">
        <v>170</v>
      </c>
    </row>
    <row r="66" spans="1:6" ht="28" x14ac:dyDescent="0.3">
      <c r="A66" s="29">
        <f t="shared" si="0"/>
        <v>57</v>
      </c>
      <c r="B66" s="30">
        <v>426.1</v>
      </c>
      <c r="C66" s="31" t="s">
        <v>121</v>
      </c>
      <c r="D66" s="34">
        <v>5000</v>
      </c>
      <c r="E66" s="34"/>
      <c r="F66" s="40" t="s">
        <v>171</v>
      </c>
    </row>
    <row r="67" spans="1:6" ht="56" x14ac:dyDescent="0.3">
      <c r="A67" s="29">
        <f t="shared" si="0"/>
        <v>58</v>
      </c>
      <c r="B67" s="30">
        <v>426.1</v>
      </c>
      <c r="C67" s="31" t="s">
        <v>52</v>
      </c>
      <c r="D67" s="34">
        <v>1000</v>
      </c>
      <c r="E67" s="34"/>
      <c r="F67" s="39" t="s">
        <v>172</v>
      </c>
    </row>
    <row r="68" spans="1:6" ht="56" x14ac:dyDescent="0.3">
      <c r="A68" s="29">
        <f t="shared" si="0"/>
        <v>59</v>
      </c>
      <c r="B68" s="30">
        <v>426.1</v>
      </c>
      <c r="C68" s="31" t="s">
        <v>122</v>
      </c>
      <c r="D68" s="34">
        <v>400</v>
      </c>
      <c r="E68" s="34"/>
      <c r="F68" s="33" t="s">
        <v>173</v>
      </c>
    </row>
    <row r="69" spans="1:6" ht="92.25" customHeight="1" x14ac:dyDescent="0.3">
      <c r="A69" s="29">
        <f t="shared" si="0"/>
        <v>60</v>
      </c>
      <c r="B69" s="30">
        <v>426.1</v>
      </c>
      <c r="C69" s="47" t="s">
        <v>53</v>
      </c>
      <c r="D69" s="34">
        <v>7500</v>
      </c>
      <c r="E69" s="34"/>
      <c r="F69" s="38" t="s">
        <v>54</v>
      </c>
    </row>
    <row r="70" spans="1:6" ht="56" x14ac:dyDescent="0.3">
      <c r="A70" s="29">
        <f t="shared" si="0"/>
        <v>61</v>
      </c>
      <c r="B70" s="30">
        <v>426.1</v>
      </c>
      <c r="C70" s="31" t="s">
        <v>23</v>
      </c>
      <c r="D70" s="34">
        <v>5000</v>
      </c>
      <c r="E70" s="34"/>
      <c r="F70" s="38" t="s">
        <v>174</v>
      </c>
    </row>
    <row r="71" spans="1:6" ht="60.75" customHeight="1" x14ac:dyDescent="0.3">
      <c r="A71" s="29">
        <f t="shared" si="0"/>
        <v>62</v>
      </c>
      <c r="B71" s="30">
        <v>426.1</v>
      </c>
      <c r="C71" s="31" t="s">
        <v>94</v>
      </c>
      <c r="D71" s="34">
        <v>5000</v>
      </c>
      <c r="E71" s="34"/>
      <c r="F71" s="38" t="s">
        <v>55</v>
      </c>
    </row>
    <row r="72" spans="1:6" ht="75" customHeight="1" x14ac:dyDescent="0.3">
      <c r="A72" s="29">
        <f t="shared" si="0"/>
        <v>63</v>
      </c>
      <c r="B72" s="30">
        <v>426.1</v>
      </c>
      <c r="C72" s="47" t="s">
        <v>95</v>
      </c>
      <c r="D72" s="34">
        <v>1600</v>
      </c>
      <c r="E72" s="34"/>
      <c r="F72" s="40" t="s">
        <v>175</v>
      </c>
    </row>
    <row r="73" spans="1:6" ht="90" customHeight="1" x14ac:dyDescent="0.3">
      <c r="A73" s="29">
        <f t="shared" si="0"/>
        <v>64</v>
      </c>
      <c r="B73" s="30">
        <v>426.1</v>
      </c>
      <c r="C73" s="31" t="s">
        <v>123</v>
      </c>
      <c r="D73" s="34">
        <v>5000</v>
      </c>
      <c r="E73" s="34"/>
      <c r="F73" s="40" t="s">
        <v>176</v>
      </c>
    </row>
    <row r="74" spans="1:6" ht="28" x14ac:dyDescent="0.3">
      <c r="A74" s="29">
        <f t="shared" si="0"/>
        <v>65</v>
      </c>
      <c r="B74" s="30">
        <v>426.1</v>
      </c>
      <c r="C74" s="31" t="s">
        <v>124</v>
      </c>
      <c r="D74" s="34">
        <v>5000</v>
      </c>
      <c r="E74" s="34"/>
      <c r="F74" s="38" t="s">
        <v>56</v>
      </c>
    </row>
    <row r="75" spans="1:6" ht="42" x14ac:dyDescent="0.3">
      <c r="A75" s="29">
        <f t="shared" si="0"/>
        <v>66</v>
      </c>
      <c r="B75" s="30">
        <v>426.1</v>
      </c>
      <c r="C75" s="31" t="s">
        <v>107</v>
      </c>
      <c r="D75" s="34">
        <v>5000</v>
      </c>
      <c r="E75" s="34"/>
      <c r="F75" s="38" t="s">
        <v>177</v>
      </c>
    </row>
    <row r="76" spans="1:6" ht="28" x14ac:dyDescent="0.3">
      <c r="A76" s="29">
        <f t="shared" ref="A76:A104" si="2">+A75+1</f>
        <v>67</v>
      </c>
      <c r="B76" s="30">
        <v>426.1</v>
      </c>
      <c r="C76" s="31" t="s">
        <v>98</v>
      </c>
      <c r="D76" s="34">
        <v>5125</v>
      </c>
      <c r="E76" s="34"/>
      <c r="F76" s="38" t="s">
        <v>178</v>
      </c>
    </row>
    <row r="77" spans="1:6" ht="56" x14ac:dyDescent="0.3">
      <c r="A77" s="29">
        <f t="shared" si="2"/>
        <v>68</v>
      </c>
      <c r="B77" s="30">
        <v>426.1</v>
      </c>
      <c r="C77" s="31" t="s">
        <v>22</v>
      </c>
      <c r="D77" s="34">
        <v>6440</v>
      </c>
      <c r="E77" s="34"/>
      <c r="F77" s="36" t="s">
        <v>179</v>
      </c>
    </row>
    <row r="78" spans="1:6" ht="56" x14ac:dyDescent="0.3">
      <c r="A78" s="29">
        <f t="shared" si="2"/>
        <v>69</v>
      </c>
      <c r="B78" s="30">
        <v>426.1</v>
      </c>
      <c r="C78" s="31" t="s">
        <v>99</v>
      </c>
      <c r="D78" s="34">
        <v>10000</v>
      </c>
      <c r="E78" s="34"/>
      <c r="F78" s="36" t="s">
        <v>180</v>
      </c>
    </row>
    <row r="79" spans="1:6" ht="42" x14ac:dyDescent="0.3">
      <c r="A79" s="29">
        <f t="shared" si="2"/>
        <v>70</v>
      </c>
      <c r="B79" s="30">
        <v>426.1</v>
      </c>
      <c r="C79" s="31" t="s">
        <v>57</v>
      </c>
      <c r="D79" s="34">
        <v>46674</v>
      </c>
      <c r="E79" s="34"/>
      <c r="F79" s="40" t="s">
        <v>68</v>
      </c>
    </row>
    <row r="80" spans="1:6" ht="28" x14ac:dyDescent="0.3">
      <c r="A80" s="29">
        <f t="shared" si="2"/>
        <v>71</v>
      </c>
      <c r="B80" s="30">
        <v>426.1</v>
      </c>
      <c r="C80" s="47" t="s">
        <v>100</v>
      </c>
      <c r="D80" s="48">
        <v>7500</v>
      </c>
      <c r="E80" s="34"/>
      <c r="F80" s="40" t="s">
        <v>181</v>
      </c>
    </row>
    <row r="81" spans="1:6" ht="28" x14ac:dyDescent="0.3">
      <c r="A81" s="29">
        <f t="shared" si="2"/>
        <v>72</v>
      </c>
      <c r="B81" s="30">
        <v>426.1</v>
      </c>
      <c r="C81" s="31" t="s">
        <v>21</v>
      </c>
      <c r="D81" s="34">
        <v>14221</v>
      </c>
      <c r="E81" s="34"/>
      <c r="F81" s="40" t="s">
        <v>43</v>
      </c>
    </row>
    <row r="82" spans="1:6" ht="28" x14ac:dyDescent="0.3">
      <c r="A82" s="29">
        <f t="shared" si="2"/>
        <v>73</v>
      </c>
      <c r="B82" s="30">
        <v>426.1</v>
      </c>
      <c r="C82" s="31" t="s">
        <v>101</v>
      </c>
      <c r="D82" s="34">
        <v>4590</v>
      </c>
      <c r="E82" s="34"/>
      <c r="F82" s="40" t="s">
        <v>182</v>
      </c>
    </row>
    <row r="83" spans="1:6" ht="42" x14ac:dyDescent="0.3">
      <c r="A83" s="29">
        <f t="shared" si="2"/>
        <v>74</v>
      </c>
      <c r="B83" s="30">
        <v>426.1</v>
      </c>
      <c r="C83" s="31" t="s">
        <v>105</v>
      </c>
      <c r="D83" s="34">
        <v>500</v>
      </c>
      <c r="E83" s="34"/>
      <c r="F83" s="40" t="s">
        <v>183</v>
      </c>
    </row>
    <row r="84" spans="1:6" ht="74" customHeight="1" x14ac:dyDescent="0.3">
      <c r="A84" s="29">
        <f t="shared" si="2"/>
        <v>75</v>
      </c>
      <c r="B84" s="30">
        <v>426.1</v>
      </c>
      <c r="C84" s="31" t="s">
        <v>125</v>
      </c>
      <c r="D84" s="34">
        <v>15000</v>
      </c>
      <c r="E84" s="34"/>
      <c r="F84" s="36" t="s">
        <v>184</v>
      </c>
    </row>
    <row r="85" spans="1:6" ht="56" x14ac:dyDescent="0.3">
      <c r="A85" s="29">
        <f t="shared" si="2"/>
        <v>76</v>
      </c>
      <c r="B85" s="30">
        <v>426.1</v>
      </c>
      <c r="C85" s="31" t="s">
        <v>126</v>
      </c>
      <c r="D85" s="34">
        <v>10235</v>
      </c>
      <c r="E85" s="34"/>
      <c r="F85" s="33" t="s">
        <v>185</v>
      </c>
    </row>
    <row r="86" spans="1:6" ht="56" x14ac:dyDescent="0.3">
      <c r="A86" s="29">
        <f t="shared" si="2"/>
        <v>77</v>
      </c>
      <c r="B86" s="30">
        <v>426.1</v>
      </c>
      <c r="C86" s="31" t="s">
        <v>20</v>
      </c>
      <c r="D86" s="34">
        <v>9810</v>
      </c>
      <c r="E86" s="34"/>
      <c r="F86" s="33" t="s">
        <v>186</v>
      </c>
    </row>
    <row r="87" spans="1:6" ht="66" customHeight="1" x14ac:dyDescent="0.3">
      <c r="A87" s="29">
        <f t="shared" si="2"/>
        <v>78</v>
      </c>
      <c r="B87" s="30">
        <v>426.1</v>
      </c>
      <c r="C87" s="31" t="s">
        <v>19</v>
      </c>
      <c r="D87" s="34">
        <v>7329</v>
      </c>
      <c r="E87" s="34"/>
      <c r="F87" s="33" t="s">
        <v>205</v>
      </c>
    </row>
    <row r="88" spans="1:6" ht="45.75" customHeight="1" x14ac:dyDescent="0.3">
      <c r="A88" s="29">
        <f t="shared" si="2"/>
        <v>79</v>
      </c>
      <c r="B88" s="30">
        <v>426.1</v>
      </c>
      <c r="C88" s="31" t="s">
        <v>12</v>
      </c>
      <c r="D88" s="34">
        <v>10000</v>
      </c>
      <c r="E88" s="34"/>
      <c r="F88" s="33" t="s">
        <v>187</v>
      </c>
    </row>
    <row r="89" spans="1:6" ht="56" x14ac:dyDescent="0.3">
      <c r="A89" s="29">
        <f t="shared" si="2"/>
        <v>80</v>
      </c>
      <c r="B89" s="30">
        <v>426.1</v>
      </c>
      <c r="C89" s="31" t="s">
        <v>127</v>
      </c>
      <c r="D89" s="34">
        <v>5000</v>
      </c>
      <c r="E89" s="34"/>
      <c r="F89" s="36" t="s">
        <v>188</v>
      </c>
    </row>
    <row r="90" spans="1:6" ht="72.75" customHeight="1" x14ac:dyDescent="0.3">
      <c r="A90" s="29">
        <f t="shared" si="2"/>
        <v>81</v>
      </c>
      <c r="B90" s="30">
        <v>426.1</v>
      </c>
      <c r="C90" s="31" t="s">
        <v>102</v>
      </c>
      <c r="D90" s="34">
        <v>10000</v>
      </c>
      <c r="E90" s="34"/>
      <c r="F90" s="36" t="s">
        <v>189</v>
      </c>
    </row>
    <row r="91" spans="1:6" ht="32.25" customHeight="1" x14ac:dyDescent="0.3">
      <c r="A91" s="29">
        <f t="shared" si="2"/>
        <v>82</v>
      </c>
      <c r="B91" s="30">
        <v>426.1</v>
      </c>
      <c r="C91" s="47" t="s">
        <v>103</v>
      </c>
      <c r="D91" s="48">
        <v>3380</v>
      </c>
      <c r="E91" s="34"/>
      <c r="F91" s="33" t="s">
        <v>190</v>
      </c>
    </row>
    <row r="92" spans="1:6" ht="58.5" customHeight="1" x14ac:dyDescent="0.3">
      <c r="A92" s="29">
        <f t="shared" si="2"/>
        <v>83</v>
      </c>
      <c r="B92" s="30">
        <v>426.1</v>
      </c>
      <c r="C92" s="47" t="s">
        <v>128</v>
      </c>
      <c r="D92" s="48">
        <v>2500</v>
      </c>
      <c r="E92" s="34"/>
      <c r="F92" s="38" t="s">
        <v>191</v>
      </c>
    </row>
    <row r="93" spans="1:6" ht="87" customHeight="1" x14ac:dyDescent="0.3">
      <c r="A93" s="29">
        <f t="shared" si="2"/>
        <v>84</v>
      </c>
      <c r="B93" s="30">
        <v>426.1</v>
      </c>
      <c r="C93" s="47" t="s">
        <v>129</v>
      </c>
      <c r="D93" s="48">
        <v>60000</v>
      </c>
      <c r="E93" s="34"/>
      <c r="F93" s="38" t="s">
        <v>192</v>
      </c>
    </row>
    <row r="94" spans="1:6" ht="42" x14ac:dyDescent="0.3">
      <c r="A94" s="29">
        <f t="shared" si="2"/>
        <v>85</v>
      </c>
      <c r="B94" s="30">
        <v>426.1</v>
      </c>
      <c r="C94" s="47" t="s">
        <v>18</v>
      </c>
      <c r="D94" s="48">
        <v>7000</v>
      </c>
      <c r="E94" s="34"/>
      <c r="F94" s="38" t="s">
        <v>193</v>
      </c>
    </row>
    <row r="95" spans="1:6" ht="42" x14ac:dyDescent="0.3">
      <c r="A95" s="29">
        <f t="shared" si="2"/>
        <v>86</v>
      </c>
      <c r="B95" s="30">
        <v>426.1</v>
      </c>
      <c r="C95" s="47" t="s">
        <v>17</v>
      </c>
      <c r="D95" s="48">
        <v>4500</v>
      </c>
      <c r="E95" s="34"/>
      <c r="F95" s="33" t="s">
        <v>194</v>
      </c>
    </row>
    <row r="96" spans="1:6" ht="72.75" customHeight="1" x14ac:dyDescent="0.3">
      <c r="A96" s="29">
        <f t="shared" si="2"/>
        <v>87</v>
      </c>
      <c r="B96" s="30">
        <v>426.1</v>
      </c>
      <c r="C96" s="31" t="s">
        <v>16</v>
      </c>
      <c r="D96" s="34">
        <v>117139</v>
      </c>
      <c r="E96" s="34"/>
      <c r="F96" s="33" t="s">
        <v>195</v>
      </c>
    </row>
    <row r="97" spans="1:7" ht="75" customHeight="1" x14ac:dyDescent="0.3">
      <c r="A97" s="29">
        <f t="shared" si="2"/>
        <v>88</v>
      </c>
      <c r="B97" s="30">
        <v>426.1</v>
      </c>
      <c r="C97" s="31" t="s">
        <v>15</v>
      </c>
      <c r="D97" s="34">
        <v>30640</v>
      </c>
      <c r="E97" s="34"/>
      <c r="F97" s="33" t="s">
        <v>196</v>
      </c>
    </row>
    <row r="98" spans="1:7" ht="66" customHeight="1" x14ac:dyDescent="0.3">
      <c r="A98" s="29">
        <f t="shared" si="2"/>
        <v>89</v>
      </c>
      <c r="B98" s="30">
        <v>426.1</v>
      </c>
      <c r="C98" s="31" t="s">
        <v>58</v>
      </c>
      <c r="D98" s="34">
        <v>5000</v>
      </c>
      <c r="E98" s="34"/>
      <c r="F98" s="38" t="s">
        <v>197</v>
      </c>
    </row>
    <row r="99" spans="1:7" ht="42" x14ac:dyDescent="0.3">
      <c r="A99" s="29">
        <f t="shared" si="2"/>
        <v>90</v>
      </c>
      <c r="B99" s="30">
        <v>426.1</v>
      </c>
      <c r="C99" s="31" t="s">
        <v>14</v>
      </c>
      <c r="D99" s="34">
        <v>2000</v>
      </c>
      <c r="E99" s="34"/>
      <c r="F99" s="38" t="s">
        <v>198</v>
      </c>
    </row>
    <row r="100" spans="1:7" ht="14" x14ac:dyDescent="0.3">
      <c r="A100" s="29">
        <f t="shared" si="2"/>
        <v>91</v>
      </c>
      <c r="B100" s="30">
        <v>426.1</v>
      </c>
      <c r="C100" s="31" t="s">
        <v>59</v>
      </c>
      <c r="D100" s="34">
        <v>5000</v>
      </c>
      <c r="E100" s="34"/>
      <c r="F100" s="33" t="s">
        <v>199</v>
      </c>
    </row>
    <row r="101" spans="1:7" ht="42" x14ac:dyDescent="0.3">
      <c r="A101" s="29">
        <f t="shared" si="2"/>
        <v>92</v>
      </c>
      <c r="B101" s="30">
        <v>426.1</v>
      </c>
      <c r="C101" s="31" t="s">
        <v>106</v>
      </c>
      <c r="D101" s="34">
        <v>2000</v>
      </c>
      <c r="E101" s="34"/>
      <c r="F101" s="33" t="s">
        <v>200</v>
      </c>
    </row>
    <row r="102" spans="1:7" ht="28" x14ac:dyDescent="0.3">
      <c r="A102" s="29">
        <f t="shared" si="2"/>
        <v>93</v>
      </c>
      <c r="B102" s="30">
        <v>426.1</v>
      </c>
      <c r="C102" s="31" t="s">
        <v>104</v>
      </c>
      <c r="D102" s="34">
        <v>2000</v>
      </c>
      <c r="E102" s="34"/>
      <c r="F102" s="33" t="s">
        <v>201</v>
      </c>
    </row>
    <row r="103" spans="1:7" ht="59.25" customHeight="1" x14ac:dyDescent="0.3">
      <c r="A103" s="29">
        <f t="shared" si="2"/>
        <v>94</v>
      </c>
      <c r="B103" s="30">
        <v>426.1</v>
      </c>
      <c r="C103" s="31" t="s">
        <v>13</v>
      </c>
      <c r="D103" s="41">
        <v>32581</v>
      </c>
      <c r="E103" s="34"/>
      <c r="F103" s="33" t="s">
        <v>202</v>
      </c>
    </row>
    <row r="104" spans="1:7" ht="17.5" customHeight="1" thickBot="1" x14ac:dyDescent="0.35">
      <c r="A104" s="29">
        <f t="shared" si="2"/>
        <v>95</v>
      </c>
      <c r="B104" s="42"/>
      <c r="C104" s="43" t="s">
        <v>4</v>
      </c>
      <c r="D104" s="44">
        <f>SUM(D10:D103)</f>
        <v>870429</v>
      </c>
      <c r="E104" s="45" t="s">
        <v>5</v>
      </c>
      <c r="F104" s="46"/>
    </row>
    <row r="105" spans="1:7" ht="14.15" customHeight="1" thickTop="1" x14ac:dyDescent="0.3">
      <c r="D105" s="3" t="s">
        <v>60</v>
      </c>
      <c r="E105" s="3"/>
    </row>
    <row r="106" spans="1:7" ht="14.15" customHeight="1" x14ac:dyDescent="0.3">
      <c r="A106" s="15" t="s">
        <v>1</v>
      </c>
      <c r="B106" s="17"/>
      <c r="C106" s="15"/>
      <c r="D106" s="15"/>
      <c r="E106" s="15"/>
      <c r="F106" s="21"/>
    </row>
    <row r="107" spans="1:7" ht="29.5" customHeight="1" x14ac:dyDescent="0.3">
      <c r="A107" s="49" t="s">
        <v>204</v>
      </c>
      <c r="B107" s="49"/>
      <c r="C107" s="49"/>
      <c r="D107" s="49"/>
      <c r="E107" s="49"/>
      <c r="F107" s="49"/>
      <c r="G107" s="28"/>
    </row>
    <row r="108" spans="1:7" ht="14.15" customHeight="1" x14ac:dyDescent="0.3">
      <c r="B108" s="17"/>
      <c r="C108" s="16"/>
      <c r="D108" s="16"/>
      <c r="E108" s="16"/>
      <c r="F108" s="21"/>
    </row>
    <row r="109" spans="1:7" ht="14.15" customHeight="1" x14ac:dyDescent="0.3">
      <c r="A109" s="14" t="s">
        <v>45</v>
      </c>
      <c r="D109" s="3"/>
      <c r="E109" s="3"/>
    </row>
    <row r="110" spans="1:7" ht="14.15" customHeight="1" x14ac:dyDescent="0.3">
      <c r="D110" s="3"/>
      <c r="E110" s="3"/>
    </row>
    <row r="111" spans="1:7" ht="14.15" customHeight="1" x14ac:dyDescent="0.3">
      <c r="D111" s="3"/>
      <c r="E111" s="3"/>
    </row>
    <row r="112" spans="1:7" ht="14.15" customHeight="1" x14ac:dyDescent="0.3">
      <c r="D112" s="3"/>
      <c r="E112" s="3"/>
    </row>
    <row r="113" spans="4:5" ht="14.15" customHeight="1" x14ac:dyDescent="0.3">
      <c r="D113" s="3"/>
      <c r="E113" s="3"/>
    </row>
    <row r="114" spans="4:5" ht="14.15" customHeight="1" x14ac:dyDescent="0.3">
      <c r="D114" s="3"/>
      <c r="E114" s="3"/>
    </row>
    <row r="115" spans="4:5" ht="14.15" customHeight="1" x14ac:dyDescent="0.3">
      <c r="D115" s="3"/>
      <c r="E115" s="3"/>
    </row>
    <row r="116" spans="4:5" ht="14.15" customHeight="1" x14ac:dyDescent="0.3">
      <c r="D116" s="3"/>
      <c r="E116" s="3"/>
    </row>
    <row r="117" spans="4:5" ht="14.15" customHeight="1" x14ac:dyDescent="0.3">
      <c r="D117" s="3"/>
      <c r="E117" s="3"/>
    </row>
    <row r="118" spans="4:5" ht="14.15" customHeight="1" x14ac:dyDescent="0.3">
      <c r="D118" s="3"/>
      <c r="E118" s="3"/>
    </row>
    <row r="119" spans="4:5" ht="14.15" customHeight="1" x14ac:dyDescent="0.3">
      <c r="D119" s="3"/>
      <c r="E119" s="3"/>
    </row>
    <row r="120" spans="4:5" ht="14.15" customHeight="1" x14ac:dyDescent="0.3">
      <c r="D120" s="3"/>
      <c r="E120" s="3"/>
    </row>
    <row r="121" spans="4:5" ht="14.15" customHeight="1" x14ac:dyDescent="0.3">
      <c r="D121" s="3"/>
      <c r="E121" s="3"/>
    </row>
    <row r="122" spans="4:5" ht="14.15" customHeight="1" x14ac:dyDescent="0.3">
      <c r="D122" s="3"/>
      <c r="E122" s="3"/>
    </row>
    <row r="123" spans="4:5" ht="14.15" customHeight="1" x14ac:dyDescent="0.3">
      <c r="D123" s="3"/>
      <c r="E123" s="3"/>
    </row>
    <row r="124" spans="4:5" ht="14.15" customHeight="1" x14ac:dyDescent="0.3">
      <c r="D124" s="3"/>
      <c r="E124" s="3"/>
    </row>
    <row r="125" spans="4:5" ht="14.15" customHeight="1" x14ac:dyDescent="0.3">
      <c r="D125" s="3"/>
      <c r="E125" s="3"/>
    </row>
    <row r="126" spans="4:5" ht="14.15" customHeight="1" x14ac:dyDescent="0.3">
      <c r="D126" s="3"/>
      <c r="E126" s="3"/>
    </row>
    <row r="127" spans="4:5" ht="14.15" customHeight="1" x14ac:dyDescent="0.3">
      <c r="D127" s="3"/>
      <c r="E127" s="3"/>
    </row>
    <row r="128" spans="4:5" ht="14.15" customHeight="1" x14ac:dyDescent="0.3">
      <c r="D128" s="3"/>
      <c r="E128" s="3"/>
    </row>
    <row r="129" spans="4:5" ht="14.15" customHeight="1" x14ac:dyDescent="0.3">
      <c r="D129" s="3"/>
      <c r="E129" s="3"/>
    </row>
    <row r="130" spans="4:5" ht="14.15" customHeight="1" x14ac:dyDescent="0.3">
      <c r="D130" s="3"/>
      <c r="E130" s="3"/>
    </row>
    <row r="131" spans="4:5" ht="14.15" customHeight="1" x14ac:dyDescent="0.3">
      <c r="D131" s="3"/>
      <c r="E131" s="3"/>
    </row>
    <row r="132" spans="4:5" ht="14.15" customHeight="1" x14ac:dyDescent="0.3">
      <c r="D132" s="3"/>
      <c r="E132" s="3"/>
    </row>
    <row r="133" spans="4:5" ht="14.15" customHeight="1" x14ac:dyDescent="0.3">
      <c r="D133" s="3"/>
      <c r="E133" s="3"/>
    </row>
    <row r="134" spans="4:5" ht="14.15" customHeight="1" x14ac:dyDescent="0.3">
      <c r="D134" s="3"/>
      <c r="E134" s="3"/>
    </row>
    <row r="135" spans="4:5" ht="14.15" customHeight="1" x14ac:dyDescent="0.3">
      <c r="D135" s="3"/>
      <c r="E135" s="3"/>
    </row>
    <row r="136" spans="4:5" ht="14.15" customHeight="1" x14ac:dyDescent="0.3">
      <c r="D136" s="3"/>
      <c r="E136" s="3"/>
    </row>
    <row r="137" spans="4:5" ht="14.15" customHeight="1" x14ac:dyDescent="0.3">
      <c r="D137" s="3"/>
      <c r="E137" s="3"/>
    </row>
    <row r="138" spans="4:5" ht="14.15" customHeight="1" x14ac:dyDescent="0.3">
      <c r="D138" s="3"/>
      <c r="E138" s="3"/>
    </row>
    <row r="139" spans="4:5" ht="14.15" customHeight="1" x14ac:dyDescent="0.3">
      <c r="D139" s="3"/>
      <c r="E139" s="3"/>
    </row>
    <row r="140" spans="4:5" ht="14.15" customHeight="1" x14ac:dyDescent="0.3">
      <c r="D140" s="3"/>
      <c r="E140" s="3"/>
    </row>
    <row r="141" spans="4:5" ht="14.15" customHeight="1" x14ac:dyDescent="0.3">
      <c r="D141" s="3"/>
      <c r="E141" s="3"/>
    </row>
    <row r="142" spans="4:5" ht="14.15" customHeight="1" x14ac:dyDescent="0.3">
      <c r="D142" s="3"/>
      <c r="E142" s="3"/>
    </row>
    <row r="143" spans="4:5" ht="14.15" customHeight="1" x14ac:dyDescent="0.3">
      <c r="D143" s="3"/>
      <c r="E143" s="3"/>
    </row>
    <row r="144" spans="4:5" ht="14.15" customHeight="1" x14ac:dyDescent="0.3">
      <c r="D144" s="3"/>
      <c r="E144" s="3"/>
    </row>
    <row r="145" spans="4:5" ht="14.15" customHeight="1" x14ac:dyDescent="0.3">
      <c r="D145" s="3"/>
      <c r="E145" s="3"/>
    </row>
    <row r="146" spans="4:5" ht="14.15" customHeight="1" x14ac:dyDescent="0.3">
      <c r="D146" s="3"/>
      <c r="E146" s="3"/>
    </row>
    <row r="147" spans="4:5" ht="14.15" customHeight="1" x14ac:dyDescent="0.3">
      <c r="D147" s="3"/>
      <c r="E147" s="3"/>
    </row>
    <row r="148" spans="4:5" ht="14.15" customHeight="1" x14ac:dyDescent="0.3">
      <c r="D148" s="3"/>
      <c r="E148" s="3"/>
    </row>
    <row r="149" spans="4:5" ht="14.15" customHeight="1" x14ac:dyDescent="0.3">
      <c r="D149" s="3"/>
      <c r="E149" s="3"/>
    </row>
    <row r="150" spans="4:5" ht="14.15" customHeight="1" x14ac:dyDescent="0.3">
      <c r="D150" s="3"/>
      <c r="E150" s="3"/>
    </row>
    <row r="151" spans="4:5" ht="14.15" customHeight="1" x14ac:dyDescent="0.3">
      <c r="D151" s="3"/>
      <c r="E151" s="3"/>
    </row>
    <row r="152" spans="4:5" ht="14.15" customHeight="1" x14ac:dyDescent="0.3">
      <c r="D152" s="3"/>
      <c r="E152" s="3"/>
    </row>
    <row r="153" spans="4:5" ht="14.15" customHeight="1" x14ac:dyDescent="0.3">
      <c r="D153" s="3"/>
      <c r="E153" s="3"/>
    </row>
    <row r="154" spans="4:5" ht="14.15" customHeight="1" x14ac:dyDescent="0.3">
      <c r="D154" s="3"/>
      <c r="E154" s="3"/>
    </row>
    <row r="155" spans="4:5" ht="14.15" customHeight="1" x14ac:dyDescent="0.3">
      <c r="D155" s="3"/>
      <c r="E155" s="3"/>
    </row>
    <row r="156" spans="4:5" ht="14.15" customHeight="1" x14ac:dyDescent="0.3">
      <c r="D156" s="3"/>
      <c r="E156" s="3"/>
    </row>
    <row r="157" spans="4:5" ht="14.15" customHeight="1" x14ac:dyDescent="0.3">
      <c r="D157" s="3"/>
      <c r="E157" s="3"/>
    </row>
    <row r="158" spans="4:5" ht="14.15" customHeight="1" x14ac:dyDescent="0.3">
      <c r="D158" s="3"/>
      <c r="E158" s="3"/>
    </row>
    <row r="159" spans="4:5" ht="14.15" customHeight="1" x14ac:dyDescent="0.3">
      <c r="D159" s="3"/>
      <c r="E159" s="3"/>
    </row>
    <row r="160" spans="4:5" ht="14.15" customHeight="1" x14ac:dyDescent="0.3">
      <c r="D160" s="3"/>
      <c r="E160" s="3"/>
    </row>
    <row r="161" spans="4:5" ht="14.15" customHeight="1" x14ac:dyDescent="0.3">
      <c r="D161" s="3"/>
      <c r="E161" s="3"/>
    </row>
    <row r="162" spans="4:5" ht="14.15" customHeight="1" x14ac:dyDescent="0.3">
      <c r="D162" s="3"/>
      <c r="E162" s="3"/>
    </row>
    <row r="163" spans="4:5" ht="14.15" customHeight="1" x14ac:dyDescent="0.3">
      <c r="D163" s="3"/>
      <c r="E163" s="3"/>
    </row>
    <row r="164" spans="4:5" ht="14.15" customHeight="1" x14ac:dyDescent="0.3">
      <c r="D164" s="3"/>
      <c r="E164" s="3"/>
    </row>
    <row r="165" spans="4:5" ht="14.15" customHeight="1" x14ac:dyDescent="0.3">
      <c r="D165" s="3"/>
      <c r="E165" s="3"/>
    </row>
    <row r="166" spans="4:5" ht="14.15" customHeight="1" x14ac:dyDescent="0.3">
      <c r="D166" s="3"/>
      <c r="E166" s="3"/>
    </row>
    <row r="167" spans="4:5" ht="14.15" customHeight="1" x14ac:dyDescent="0.3">
      <c r="D167" s="3"/>
      <c r="E167" s="3"/>
    </row>
    <row r="168" spans="4:5" ht="14.15" customHeight="1" x14ac:dyDescent="0.3">
      <c r="D168" s="3"/>
      <c r="E168" s="3"/>
    </row>
    <row r="169" spans="4:5" ht="14.15" customHeight="1" x14ac:dyDescent="0.3">
      <c r="D169" s="3"/>
      <c r="E169" s="3"/>
    </row>
    <row r="170" spans="4:5" ht="14.15" customHeight="1" x14ac:dyDescent="0.3">
      <c r="D170" s="3"/>
      <c r="E170" s="3"/>
    </row>
    <row r="171" spans="4:5" ht="14.15" customHeight="1" x14ac:dyDescent="0.3">
      <c r="D171" s="3"/>
      <c r="E171" s="3"/>
    </row>
    <row r="172" spans="4:5" ht="14.15" customHeight="1" x14ac:dyDescent="0.3">
      <c r="D172" s="3"/>
      <c r="E172" s="3"/>
    </row>
    <row r="173" spans="4:5" ht="14.15" customHeight="1" x14ac:dyDescent="0.3">
      <c r="D173" s="3"/>
      <c r="E173" s="3"/>
    </row>
    <row r="174" spans="4:5" ht="14.15" customHeight="1" x14ac:dyDescent="0.3">
      <c r="D174" s="3"/>
      <c r="E174" s="3"/>
    </row>
    <row r="175" spans="4:5" ht="14.15" customHeight="1" x14ac:dyDescent="0.3">
      <c r="D175" s="3"/>
      <c r="E175" s="3"/>
    </row>
    <row r="176" spans="4:5" ht="14.15" customHeight="1" x14ac:dyDescent="0.3">
      <c r="D176" s="3"/>
      <c r="E176" s="3"/>
    </row>
    <row r="177" spans="4:5" ht="14.15" customHeight="1" x14ac:dyDescent="0.3">
      <c r="D177" s="3"/>
      <c r="E177" s="3"/>
    </row>
    <row r="178" spans="4:5" ht="14.15" customHeight="1" x14ac:dyDescent="0.3">
      <c r="D178" s="3"/>
      <c r="E178" s="3"/>
    </row>
    <row r="179" spans="4:5" ht="14.15" customHeight="1" x14ac:dyDescent="0.3">
      <c r="D179" s="3"/>
      <c r="E179" s="3"/>
    </row>
    <row r="180" spans="4:5" ht="14.15" customHeight="1" x14ac:dyDescent="0.3">
      <c r="D180" s="3"/>
      <c r="E180" s="3"/>
    </row>
    <row r="181" spans="4:5" ht="14.15" customHeight="1" x14ac:dyDescent="0.3">
      <c r="D181" s="3"/>
      <c r="E181" s="3"/>
    </row>
    <row r="182" spans="4:5" ht="14.15" customHeight="1" x14ac:dyDescent="0.3">
      <c r="D182" s="3"/>
      <c r="E182" s="3"/>
    </row>
    <row r="183" spans="4:5" ht="14.15" customHeight="1" x14ac:dyDescent="0.3">
      <c r="D183" s="3"/>
      <c r="E183" s="3"/>
    </row>
    <row r="184" spans="4:5" ht="14.15" customHeight="1" x14ac:dyDescent="0.3">
      <c r="D184" s="3"/>
      <c r="E184" s="3"/>
    </row>
    <row r="185" spans="4:5" ht="14.15" customHeight="1" x14ac:dyDescent="0.3">
      <c r="D185" s="3"/>
      <c r="E185" s="3"/>
    </row>
    <row r="186" spans="4:5" ht="14.15" customHeight="1" x14ac:dyDescent="0.3">
      <c r="D186" s="3"/>
      <c r="E186" s="3"/>
    </row>
    <row r="187" spans="4:5" ht="14.15" customHeight="1" x14ac:dyDescent="0.3">
      <c r="D187" s="3"/>
      <c r="E187" s="3"/>
    </row>
    <row r="188" spans="4:5" ht="14.15" customHeight="1" x14ac:dyDescent="0.3">
      <c r="D188" s="3"/>
      <c r="E188" s="3"/>
    </row>
    <row r="189" spans="4:5" ht="14.15" customHeight="1" x14ac:dyDescent="0.3">
      <c r="D189" s="3"/>
      <c r="E189" s="3"/>
    </row>
    <row r="190" spans="4:5" ht="14.15" customHeight="1" x14ac:dyDescent="0.3">
      <c r="D190" s="3"/>
      <c r="E190" s="3"/>
    </row>
    <row r="191" spans="4:5" ht="14.15" customHeight="1" x14ac:dyDescent="0.3">
      <c r="D191" s="3"/>
      <c r="E191" s="3"/>
    </row>
    <row r="192" spans="4:5" ht="14.15" customHeight="1" x14ac:dyDescent="0.3">
      <c r="D192" s="3"/>
      <c r="E192" s="3"/>
    </row>
    <row r="193" spans="4:5" ht="14.15" customHeight="1" x14ac:dyDescent="0.3">
      <c r="D193" s="3"/>
      <c r="E193" s="3"/>
    </row>
    <row r="194" spans="4:5" ht="14.15" customHeight="1" x14ac:dyDescent="0.3">
      <c r="D194" s="3"/>
      <c r="E194" s="3"/>
    </row>
    <row r="195" spans="4:5" ht="14.15" customHeight="1" x14ac:dyDescent="0.3">
      <c r="D195" s="3"/>
      <c r="E195" s="3"/>
    </row>
    <row r="196" spans="4:5" ht="14.15" customHeight="1" x14ac:dyDescent="0.3">
      <c r="D196" s="3"/>
      <c r="E196" s="3"/>
    </row>
    <row r="197" spans="4:5" ht="14.15" customHeight="1" x14ac:dyDescent="0.3">
      <c r="D197" s="3"/>
      <c r="E197" s="3"/>
    </row>
    <row r="198" spans="4:5" ht="14.15" customHeight="1" x14ac:dyDescent="0.3">
      <c r="D198" s="3"/>
      <c r="E198" s="3"/>
    </row>
    <row r="199" spans="4:5" ht="14.15" customHeight="1" x14ac:dyDescent="0.3">
      <c r="D199" s="3"/>
      <c r="E199" s="3"/>
    </row>
    <row r="200" spans="4:5" ht="14.15" customHeight="1" x14ac:dyDescent="0.3">
      <c r="D200" s="3"/>
      <c r="E200" s="3"/>
    </row>
    <row r="201" spans="4:5" ht="14.15" customHeight="1" x14ac:dyDescent="0.3">
      <c r="D201" s="3"/>
      <c r="E201" s="3"/>
    </row>
    <row r="202" spans="4:5" ht="14.15" customHeight="1" x14ac:dyDescent="0.3">
      <c r="D202" s="3"/>
      <c r="E202" s="3"/>
    </row>
    <row r="203" spans="4:5" ht="14.15" customHeight="1" x14ac:dyDescent="0.3">
      <c r="D203" s="3"/>
      <c r="E203" s="3"/>
    </row>
    <row r="204" spans="4:5" ht="14.15" customHeight="1" x14ac:dyDescent="0.3">
      <c r="D204" s="3"/>
      <c r="E204" s="3"/>
    </row>
    <row r="205" spans="4:5" ht="14.15" customHeight="1" x14ac:dyDescent="0.3">
      <c r="D205" s="3"/>
      <c r="E205" s="3"/>
    </row>
    <row r="206" spans="4:5" ht="14.15" customHeight="1" x14ac:dyDescent="0.3">
      <c r="D206" s="3"/>
      <c r="E206" s="3"/>
    </row>
    <row r="207" spans="4:5" ht="14.15" customHeight="1" x14ac:dyDescent="0.3">
      <c r="D207" s="3"/>
      <c r="E207" s="3"/>
    </row>
    <row r="208" spans="4:5" ht="14.15" customHeight="1" x14ac:dyDescent="0.3">
      <c r="D208" s="3"/>
      <c r="E208" s="3"/>
    </row>
    <row r="209" spans="4:5" ht="14.15" customHeight="1" x14ac:dyDescent="0.3">
      <c r="D209" s="3"/>
      <c r="E209" s="3"/>
    </row>
    <row r="210" spans="4:5" ht="14.15" customHeight="1" x14ac:dyDescent="0.3">
      <c r="D210" s="3"/>
      <c r="E210" s="3"/>
    </row>
    <row r="211" spans="4:5" ht="14.15" customHeight="1" x14ac:dyDescent="0.3">
      <c r="D211" s="3"/>
      <c r="E211" s="3"/>
    </row>
    <row r="212" spans="4:5" ht="14.15" customHeight="1" x14ac:dyDescent="0.3">
      <c r="D212" s="3"/>
      <c r="E212" s="3"/>
    </row>
    <row r="213" spans="4:5" ht="14.15" customHeight="1" x14ac:dyDescent="0.3">
      <c r="D213" s="3"/>
      <c r="E213" s="3"/>
    </row>
    <row r="214" spans="4:5" ht="14.15" customHeight="1" x14ac:dyDescent="0.3">
      <c r="D214" s="3"/>
      <c r="E214" s="3"/>
    </row>
    <row r="215" spans="4:5" ht="14.15" customHeight="1" x14ac:dyDescent="0.3">
      <c r="D215" s="3"/>
      <c r="E215" s="3"/>
    </row>
    <row r="216" spans="4:5" ht="14.15" customHeight="1" x14ac:dyDescent="0.3">
      <c r="D216" s="3"/>
      <c r="E216" s="3"/>
    </row>
    <row r="217" spans="4:5" ht="14.15" customHeight="1" x14ac:dyDescent="0.3">
      <c r="D217" s="3"/>
      <c r="E217" s="3"/>
    </row>
    <row r="218" spans="4:5" ht="14.15" customHeight="1" x14ac:dyDescent="0.3">
      <c r="D218" s="3"/>
      <c r="E218" s="3"/>
    </row>
    <row r="219" spans="4:5" ht="14.15" customHeight="1" x14ac:dyDescent="0.3">
      <c r="D219" s="3"/>
      <c r="E219" s="3"/>
    </row>
    <row r="220" spans="4:5" ht="14.15" customHeight="1" x14ac:dyDescent="0.3">
      <c r="D220" s="3"/>
      <c r="E220" s="3"/>
    </row>
    <row r="221" spans="4:5" ht="14.15" customHeight="1" x14ac:dyDescent="0.3">
      <c r="D221" s="10">
        <f>SUM(D10:D220)</f>
        <v>1740858</v>
      </c>
    </row>
    <row r="225" spans="1:1" ht="14.15" customHeight="1" x14ac:dyDescent="0.3">
      <c r="A225" s="8" t="s">
        <v>1</v>
      </c>
    </row>
    <row r="226" spans="1:1" ht="14.15" customHeight="1" x14ac:dyDescent="0.3">
      <c r="A226" s="9" t="s">
        <v>2</v>
      </c>
    </row>
    <row r="227" spans="1:1" ht="14.15" customHeight="1" x14ac:dyDescent="0.3">
      <c r="A227" s="7" t="s">
        <v>7</v>
      </c>
    </row>
    <row r="228" spans="1:1" ht="14.15" customHeight="1" x14ac:dyDescent="0.3">
      <c r="A228" s="7" t="s">
        <v>6</v>
      </c>
    </row>
  </sheetData>
  <sortState xmlns:xlrd2="http://schemas.microsoft.com/office/spreadsheetml/2017/richdata2" ref="B169:D176">
    <sortCondition ref="C169:C176"/>
  </sortState>
  <mergeCells count="1">
    <mergeCell ref="A107:F107"/>
  </mergeCells>
  <phoneticPr fontId="0" type="noConversion"/>
  <pageMargins left="1.25" right="0.75" top="0.75" bottom="0.75" header="0.75" footer="0"/>
  <pageSetup scale="67" fitToHeight="4" orientation="portrait" horizontalDpi="1200" verticalDpi="1200" r:id="rId1"/>
  <headerFooter alignWithMargins="0">
    <oddHeader>&amp;R&amp;11SCHEDULE G-4.2b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 G-4.2b</vt:lpstr>
      <vt:lpstr>'Schedule G-4.2b'!Print_Area</vt:lpstr>
      <vt:lpstr>'Schedule G-4.2b'!Print_Titles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2017-02-03T23:43:20Z</dcterms:created>
  <dcterms:modified xsi:type="dcterms:W3CDTF">2021-05-29T17:28:19Z</dcterms:modified>
</cp:coreProperties>
</file>