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C0C82CA-F21C-416F-A97D-52C84382C158}" xr6:coauthVersionLast="45" xr6:coauthVersionMax="45" xr10:uidLastSave="{00000000-0000-0000-0000-000000000000}"/>
  <bookViews>
    <workbookView xWindow="28680" yWindow="-120" windowWidth="29040" windowHeight="15840" tabRatio="362" xr2:uid="{00000000-000D-0000-FFFF-FFFF00000000}"/>
  </bookViews>
  <sheets>
    <sheet name="G-4.2a " sheetId="2" r:id="rId1"/>
  </sheets>
  <definedNames>
    <definedName name="_xlnm.Print_Area" localSheetId="0">'G-4.2a '!$A$1:$F$54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2" l="1"/>
  <c r="D50" i="2" l="1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</calcChain>
</file>

<file path=xl/sharedStrings.xml><?xml version="1.0" encoding="utf-8"?>
<sst xmlns="http://schemas.openxmlformats.org/spreadsheetml/2006/main" count="96" uniqueCount="83">
  <si>
    <t>EL PASO ELECTRIC COMPANY</t>
  </si>
  <si>
    <t>Description</t>
  </si>
  <si>
    <t>**</t>
  </si>
  <si>
    <t>* If not indicated in the title or FERC account description.</t>
  </si>
  <si>
    <t>Total Test Year Educational Contributions and Donations</t>
  </si>
  <si>
    <t>Line No</t>
  </si>
  <si>
    <t>FERC Account</t>
  </si>
  <si>
    <t>Brief Purpose of Organization*</t>
  </si>
  <si>
    <t>EL PASO CENTER FOR CHILDREN</t>
  </si>
  <si>
    <t>EL PASO CHILD GUIDANCE CENTER</t>
  </si>
  <si>
    <t>EPISD EDUCATION FOUNDATION</t>
  </si>
  <si>
    <t>JENNIFER ANNS GROUP</t>
  </si>
  <si>
    <t>JUNIOR LEADERSHIP EL PASO</t>
  </si>
  <si>
    <t>HATCH VALLEY PUBLIC SCHOOLS</t>
  </si>
  <si>
    <t>Test Year Amount</t>
  </si>
  <si>
    <t>Amounts may not add or tie to other schedules due to rounding.</t>
  </si>
  <si>
    <t>BOOKS ARE GEMS</t>
  </si>
  <si>
    <t>FOUNDATION FOR EL PASO COMMUNITY COLLEGE</t>
  </si>
  <si>
    <t>LORETTO ACADEMY</t>
  </si>
  <si>
    <t>YMCA</t>
  </si>
  <si>
    <t>YSLETA EDUCATION FOUNDATION</t>
  </si>
  <si>
    <t>SCHEDULE G-4.2a:  SUMMARY OF EDUCATIONAL CONTRIBUTIONS AND DONATIONS</t>
  </si>
  <si>
    <t>SCHEDULE G-4.2a</t>
  </si>
  <si>
    <t>G-4.2</t>
  </si>
  <si>
    <t>Organization that helps enhance literacy by allowing youth to read books at no cost</t>
  </si>
  <si>
    <t>Organization that provides homes and specialized care for children of families in need</t>
  </si>
  <si>
    <t>Organization that provides mental health services for children</t>
  </si>
  <si>
    <t>Organization that works with youth to prevent teen dating violence through awareness, education and advocacy</t>
  </si>
  <si>
    <t>2021 TEXAS RATE CASE FILING</t>
  </si>
  <si>
    <t>FOR THE TEST YEAR ENDED DECEMBER 31, 2020</t>
  </si>
  <si>
    <t>SPONSOR: CYNTHIA S. PRIETO</t>
  </si>
  <si>
    <t>PREPARER:  ALEJANDRA GUEVARA</t>
  </si>
  <si>
    <t>CHILDRENS READING ALLIANCE</t>
  </si>
  <si>
    <t>EL PASO CHILDREN'S HOSPITAL FOUNDATION</t>
  </si>
  <si>
    <t>Foundation provides support for the tools, the resources, the equipment and the care for El Paso Children's Hospital</t>
  </si>
  <si>
    <t>EL PASO COMMUNITY COLLEGE</t>
  </si>
  <si>
    <t>Organization that enhances the musical education of high school-aged musicians</t>
  </si>
  <si>
    <t>LAS CRUCES CATHOLIC SCHOOL</t>
  </si>
  <si>
    <t>MAKE A WISH FOUNDATION OF NORTH TEXAS</t>
  </si>
  <si>
    <t>MAKE A WISH NEW MEXICO</t>
  </si>
  <si>
    <t>MOVIES4KIDS</t>
  </si>
  <si>
    <t>Organization that provides annual eye screenings and follow-up exams and treatment for children ages 3 to 7 years</t>
  </si>
  <si>
    <t>NEW MEXICO STATE UNIVERSITY</t>
  </si>
  <si>
    <t>SISD FOUNDATION FOR EXCELLENCE</t>
  </si>
  <si>
    <t>SOCORRO INDEPENDENT SCHOOL DISTRICT</t>
  </si>
  <si>
    <t>STTE FOUNDATION</t>
  </si>
  <si>
    <t>Foundation committed to enhancing the regional economy through educational programs</t>
  </si>
  <si>
    <t>YOUTH OPERA OF EL PASO</t>
  </si>
  <si>
    <t>DONA ANA COMMUNITY COLLEGE</t>
  </si>
  <si>
    <t>Organization that provides visual art education to disadvantaged youth, children battling cancer, and children with disabilities</t>
  </si>
  <si>
    <t>CREATIVE KIDS INC.</t>
  </si>
  <si>
    <t>EL PASO YOUTH JAZZ ENSEMBLE INC.</t>
  </si>
  <si>
    <t>JUNIOR ACHIEVEMENT OF DESERT SOUTHWEST INC.</t>
  </si>
  <si>
    <t>LAS CRUCES ACADEMY INC.</t>
  </si>
  <si>
    <t>MESILLA VALLEY CASA INC.</t>
  </si>
  <si>
    <t>NEW MEXICO LIONS OPERATION KIDSIGHT INC.</t>
  </si>
  <si>
    <t>NEW MEXICO STATE UNIVERSITY FOUNDATION</t>
  </si>
  <si>
    <t>THE UNIVERSITY OF TEXAS AT EL PASO</t>
  </si>
  <si>
    <t>Public community college district headquartered in El Paso, TX that operates five campuses in the Greater El Paso area, as well as courses offered at Fort Bliss</t>
  </si>
  <si>
    <t>Public community college with several campuses in Doña Ana County</t>
  </si>
  <si>
    <t>Foundation that provides scholarships to graduating seniors in the El Paso Independent School District</t>
  </si>
  <si>
    <t xml:space="preserve">Foundation that provides El Paso Community College students scholarships </t>
  </si>
  <si>
    <t>Public school district located in Hatch, New Mexico</t>
  </si>
  <si>
    <t>Social advocacy organization in El Paso that provides 8th grade students with meaningful experiences as they begin considering their future careers</t>
  </si>
  <si>
    <t>Academy in Las Cruces that empowers gifted, advanced and talented children by providing academic challenge, individual attention, and a nurturing environment</t>
  </si>
  <si>
    <t>Private, Roman Catholic elementary and middle school in Las Cruces, New Mexico</t>
  </si>
  <si>
    <t>Private, Roman Catholic school in El Paso, Texas</t>
  </si>
  <si>
    <t>Organization that creates life-changing wishes for children with critical illnesses</t>
  </si>
  <si>
    <t>Organization that advocates for children in foster care to ensure that every child has a home</t>
  </si>
  <si>
    <t>Organization dedicated to help he underprivileged and less fortunate children of El Paso by providing character building activities and mentorship</t>
  </si>
  <si>
    <t>Foundation that is dedicated to building relationships and generating support for New Mexico State University's students, teaching, research and public service missions</t>
  </si>
  <si>
    <t>Public land-grant research university with its main campus in Las Cruces, New Mexico</t>
  </si>
  <si>
    <t>Foundation that raises funds for student scholarships</t>
  </si>
  <si>
    <t>Second largest school district in El Paso that serves East El Paso, Horizon City and the City of Socorro</t>
  </si>
  <si>
    <t>Public research university in El Paso, Texas</t>
  </si>
  <si>
    <t>Organization dedicated to providing young singers in the community "hands on" experience in opera and its related genres</t>
  </si>
  <si>
    <t>Foundation that provides financial assistance to graduating seniors from the Ysleta Independent School District</t>
  </si>
  <si>
    <t>PAGE 2 OF 2</t>
  </si>
  <si>
    <t>PAGE 1 OF 2</t>
  </si>
  <si>
    <t>** Refer to Schedule G-4 and Schedule A-3 Adjustment No. 26 for the calculation pursuant to the Substantive Rule 25.231(b)(1)(E) for the amount of contribution and donation expense included in the cost of service.</t>
  </si>
  <si>
    <t xml:space="preserve">Foundation focused on advancing children's literacy </t>
  </si>
  <si>
    <t>Nonsectarian, nonpolitical international organization that promotes the spiritual, intellectual, social and physical welfare of youth.</t>
  </si>
  <si>
    <t>Youth organization aiming at grooming potential city leaders for the future of the City of El Paso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</si>
</sst>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9">
    <xf numFmtId="0" fontId="0" fillId="0" borderId="0" xfId="0"/>
    <xf numFmtId="4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 wrapText="1"/>
    </xf>
    <xf numFmtId="165" fontId="2" fillId="0" borderId="0" xfId="3" applyNumberFormat="1" applyFont="1" applyFill="1"/>
    <xf numFmtId="0" fontId="4" fillId="0" borderId="0" xfId="0" applyFont="1" applyFill="1" applyBorder="1" applyAlignment="1">
      <alignment horizontal="center"/>
    </xf>
    <xf numFmtId="165" fontId="2" fillId="0" borderId="2" xfId="3" applyNumberFormat="1" applyFont="1" applyFill="1" applyBorder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vertical="top" wrapText="1"/>
    </xf>
    <xf numFmtId="0" fontId="7" fillId="0" borderId="0" xfId="0" applyFont="1" applyFill="1"/>
    <xf numFmtId="4" fontId="2" fillId="0" borderId="0" xfId="1" applyNumberFormat="1" applyFont="1" applyFill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4" applyNumberFormat="1" applyFont="1" applyFill="1" applyAlignment="1">
      <alignment vertical="top"/>
    </xf>
    <xf numFmtId="165" fontId="2" fillId="0" borderId="0" xfId="3" applyNumberFormat="1" applyFont="1" applyFill="1" applyAlignment="1">
      <alignment vertical="top"/>
    </xf>
    <xf numFmtId="164" fontId="2" fillId="0" borderId="0" xfId="2" applyNumberFormat="1" applyFont="1" applyFill="1" applyAlignment="1">
      <alignment vertical="top"/>
    </xf>
    <xf numFmtId="0" fontId="4" fillId="0" borderId="0" xfId="4" applyFont="1" applyFill="1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vertical="top" wrapText="1"/>
    </xf>
  </cellXfs>
  <cellStyles count="8">
    <cellStyle name="Comma" xfId="2" builtinId="3"/>
    <cellStyle name="Comma 2" xfId="6" xr:uid="{00000000-0005-0000-0000-000001000000}"/>
    <cellStyle name="Comma 3" xfId="5" xr:uid="{00000000-0005-0000-0000-000002000000}"/>
    <cellStyle name="Currency" xfId="3" builtinId="4"/>
    <cellStyle name="Currency 2" xfId="7" xr:uid="{00000000-0005-0000-0000-000004000000}"/>
    <cellStyle name="Normal" xfId="0" builtinId="0"/>
    <cellStyle name="Normal 2" xfId="1" xr:uid="{00000000-0005-0000-0000-000006000000}"/>
    <cellStyle name="Normal 3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view="pageLayout" topLeftCell="A40" zoomScaleNormal="80" zoomScaleSheetLayoutView="110" workbookViewId="0">
      <selection activeCell="F48" sqref="F48"/>
    </sheetView>
  </sheetViews>
  <sheetFormatPr defaultColWidth="9.109375" defaultRowHeight="14" x14ac:dyDescent="0.3"/>
  <cols>
    <col min="1" max="1" width="6.6640625" style="4" customWidth="1"/>
    <col min="2" max="2" width="11.44140625" style="3" customWidth="1"/>
    <col min="3" max="3" width="69" style="4" bestFit="1" customWidth="1"/>
    <col min="4" max="4" width="14.6640625" style="5" customWidth="1"/>
    <col min="5" max="5" width="2.44140625" style="4" customWidth="1"/>
    <col min="6" max="6" width="49.88671875" style="4" customWidth="1"/>
    <col min="7" max="16384" width="9.109375" style="4"/>
  </cols>
  <sheetData>
    <row r="1" spans="1:6" x14ac:dyDescent="0.3">
      <c r="A1" s="2" t="s">
        <v>0</v>
      </c>
      <c r="F1" s="6" t="s">
        <v>22</v>
      </c>
    </row>
    <row r="2" spans="1:6" x14ac:dyDescent="0.3">
      <c r="A2" s="4" t="s">
        <v>28</v>
      </c>
      <c r="F2" s="6" t="s">
        <v>78</v>
      </c>
    </row>
    <row r="3" spans="1:6" x14ac:dyDescent="0.3">
      <c r="A3" s="2" t="s">
        <v>21</v>
      </c>
      <c r="F3" s="6"/>
    </row>
    <row r="4" spans="1:6" x14ac:dyDescent="0.3">
      <c r="A4" s="18" t="s">
        <v>30</v>
      </c>
    </row>
    <row r="5" spans="1:6" x14ac:dyDescent="0.3">
      <c r="A5" s="7" t="s">
        <v>31</v>
      </c>
    </row>
    <row r="6" spans="1:6" x14ac:dyDescent="0.3">
      <c r="A6" s="4" t="s">
        <v>29</v>
      </c>
      <c r="D6" s="13"/>
    </row>
    <row r="7" spans="1:6" x14ac:dyDescent="0.3">
      <c r="B7" s="8"/>
      <c r="C7" s="8"/>
      <c r="D7" s="9"/>
      <c r="E7" s="8"/>
      <c r="F7" s="8"/>
    </row>
    <row r="8" spans="1:6" ht="28.5" customHeight="1" x14ac:dyDescent="0.3">
      <c r="A8" s="10" t="s">
        <v>5</v>
      </c>
      <c r="B8" s="10" t="s">
        <v>6</v>
      </c>
      <c r="C8" s="11" t="s">
        <v>1</v>
      </c>
      <c r="D8" s="12" t="s">
        <v>14</v>
      </c>
      <c r="E8" s="11"/>
      <c r="F8" s="10" t="s">
        <v>7</v>
      </c>
    </row>
    <row r="9" spans="1:6" ht="42" x14ac:dyDescent="0.3">
      <c r="A9" s="21">
        <v>1</v>
      </c>
      <c r="B9" s="22">
        <v>426.1</v>
      </c>
      <c r="C9" s="23" t="s">
        <v>16</v>
      </c>
      <c r="D9" s="24">
        <v>15000</v>
      </c>
      <c r="E9" s="17"/>
      <c r="F9" s="19" t="s">
        <v>24</v>
      </c>
    </row>
    <row r="10" spans="1:6" ht="30.75" customHeight="1" x14ac:dyDescent="0.3">
      <c r="A10" s="21">
        <f>+A9+1</f>
        <v>2</v>
      </c>
      <c r="B10" s="22">
        <v>426.1</v>
      </c>
      <c r="C10" s="23" t="s">
        <v>32</v>
      </c>
      <c r="D10" s="25">
        <v>5000</v>
      </c>
      <c r="E10" s="17"/>
      <c r="F10" s="17" t="s">
        <v>80</v>
      </c>
    </row>
    <row r="11" spans="1:6" ht="60" customHeight="1" x14ac:dyDescent="0.3">
      <c r="A11" s="21">
        <f t="shared" ref="A11:A50" si="0">A10+1</f>
        <v>3</v>
      </c>
      <c r="B11" s="22">
        <v>426.1</v>
      </c>
      <c r="C11" s="23" t="s">
        <v>50</v>
      </c>
      <c r="D11" s="25">
        <v>5000</v>
      </c>
      <c r="E11" s="17"/>
      <c r="F11" s="17" t="s">
        <v>49</v>
      </c>
    </row>
    <row r="12" spans="1:6" ht="45" customHeight="1" x14ac:dyDescent="0.3">
      <c r="A12" s="21">
        <f t="shared" si="0"/>
        <v>4</v>
      </c>
      <c r="B12" s="22">
        <v>426.1</v>
      </c>
      <c r="C12" s="23" t="s">
        <v>48</v>
      </c>
      <c r="D12" s="25">
        <v>25904</v>
      </c>
      <c r="E12" s="17"/>
      <c r="F12" s="17" t="s">
        <v>59</v>
      </c>
    </row>
    <row r="13" spans="1:6" ht="42" x14ac:dyDescent="0.3">
      <c r="A13" s="21">
        <f t="shared" si="0"/>
        <v>5</v>
      </c>
      <c r="B13" s="22">
        <v>426.1</v>
      </c>
      <c r="C13" s="23" t="s">
        <v>8</v>
      </c>
      <c r="D13" s="25">
        <v>5000</v>
      </c>
      <c r="E13" s="17"/>
      <c r="F13" s="17" t="s">
        <v>25</v>
      </c>
    </row>
    <row r="14" spans="1:6" ht="32" customHeight="1" x14ac:dyDescent="0.3">
      <c r="A14" s="21">
        <f t="shared" si="0"/>
        <v>6</v>
      </c>
      <c r="B14" s="22">
        <v>426.1</v>
      </c>
      <c r="C14" s="23" t="s">
        <v>9</v>
      </c>
      <c r="D14" s="25">
        <v>7500</v>
      </c>
      <c r="E14" s="17"/>
      <c r="F14" s="17" t="s">
        <v>26</v>
      </c>
    </row>
    <row r="15" spans="1:6" ht="46" customHeight="1" x14ac:dyDescent="0.3">
      <c r="A15" s="21">
        <f t="shared" si="0"/>
        <v>7</v>
      </c>
      <c r="B15" s="22">
        <v>426.1</v>
      </c>
      <c r="C15" s="23" t="s">
        <v>33</v>
      </c>
      <c r="D15" s="25">
        <v>5000</v>
      </c>
      <c r="E15" s="17"/>
      <c r="F15" s="17" t="s">
        <v>34</v>
      </c>
    </row>
    <row r="16" spans="1:6" ht="70" x14ac:dyDescent="0.3">
      <c r="A16" s="21">
        <f t="shared" si="0"/>
        <v>8</v>
      </c>
      <c r="B16" s="22">
        <v>426.1</v>
      </c>
      <c r="C16" s="23" t="s">
        <v>35</v>
      </c>
      <c r="D16" s="25">
        <v>2500</v>
      </c>
      <c r="E16" s="17"/>
      <c r="F16" s="17" t="s">
        <v>58</v>
      </c>
    </row>
    <row r="17" spans="1:6" ht="42" x14ac:dyDescent="0.3">
      <c r="A17" s="21">
        <f t="shared" si="0"/>
        <v>9</v>
      </c>
      <c r="B17" s="22">
        <v>426.1</v>
      </c>
      <c r="C17" s="23" t="s">
        <v>51</v>
      </c>
      <c r="D17" s="25">
        <v>2000</v>
      </c>
      <c r="E17" s="17"/>
      <c r="F17" s="17" t="s">
        <v>36</v>
      </c>
    </row>
    <row r="18" spans="1:6" ht="46.5" customHeight="1" x14ac:dyDescent="0.3">
      <c r="A18" s="21">
        <f t="shared" si="0"/>
        <v>10</v>
      </c>
      <c r="B18" s="22">
        <v>426.1</v>
      </c>
      <c r="C18" s="23" t="s">
        <v>10</v>
      </c>
      <c r="D18" s="25">
        <v>5000</v>
      </c>
      <c r="E18" s="17"/>
      <c r="F18" s="17" t="s">
        <v>60</v>
      </c>
    </row>
    <row r="19" spans="1:6" ht="42" x14ac:dyDescent="0.3">
      <c r="A19" s="21">
        <f t="shared" si="0"/>
        <v>11</v>
      </c>
      <c r="B19" s="22">
        <v>426.1</v>
      </c>
      <c r="C19" s="23" t="s">
        <v>17</v>
      </c>
      <c r="D19" s="25">
        <v>10000</v>
      </c>
      <c r="E19" s="17"/>
      <c r="F19" s="17" t="s">
        <v>61</v>
      </c>
    </row>
    <row r="20" spans="1:6" ht="28" x14ac:dyDescent="0.3">
      <c r="A20" s="21">
        <f t="shared" si="0"/>
        <v>12</v>
      </c>
      <c r="B20" s="22">
        <v>426.1</v>
      </c>
      <c r="C20" s="23" t="s">
        <v>13</v>
      </c>
      <c r="D20" s="25">
        <v>3650</v>
      </c>
      <c r="E20" s="17"/>
      <c r="F20" s="17" t="s">
        <v>62</v>
      </c>
    </row>
    <row r="21" spans="1:6" ht="44.5" customHeight="1" x14ac:dyDescent="0.3">
      <c r="A21" s="21">
        <f t="shared" si="0"/>
        <v>13</v>
      </c>
      <c r="B21" s="22">
        <v>426.1</v>
      </c>
      <c r="C21" s="23" t="s">
        <v>11</v>
      </c>
      <c r="D21" s="25">
        <v>1500</v>
      </c>
      <c r="E21" s="17"/>
      <c r="F21" s="17" t="s">
        <v>27</v>
      </c>
    </row>
    <row r="22" spans="1:6" ht="60.75" customHeight="1" x14ac:dyDescent="0.3">
      <c r="A22" s="21">
        <f t="shared" si="0"/>
        <v>14</v>
      </c>
      <c r="B22" s="22">
        <v>426.1</v>
      </c>
      <c r="C22" s="23" t="s">
        <v>52</v>
      </c>
      <c r="D22" s="25">
        <v>7500</v>
      </c>
      <c r="E22" s="17"/>
      <c r="F22" s="17" t="s">
        <v>63</v>
      </c>
    </row>
    <row r="23" spans="1:6" ht="45" customHeight="1" x14ac:dyDescent="0.3">
      <c r="A23" s="21">
        <f t="shared" si="0"/>
        <v>15</v>
      </c>
      <c r="B23" s="22">
        <v>426.1</v>
      </c>
      <c r="C23" s="23" t="s">
        <v>12</v>
      </c>
      <c r="D23" s="25">
        <v>5000</v>
      </c>
      <c r="E23" s="17"/>
      <c r="F23" s="17" t="s">
        <v>82</v>
      </c>
    </row>
    <row r="24" spans="1:6" ht="61.5" customHeight="1" x14ac:dyDescent="0.3">
      <c r="A24" s="21">
        <f t="shared" si="0"/>
        <v>16</v>
      </c>
      <c r="B24" s="22">
        <v>426.1</v>
      </c>
      <c r="C24" s="23" t="s">
        <v>53</v>
      </c>
      <c r="D24" s="25">
        <v>750</v>
      </c>
      <c r="E24" s="17"/>
      <c r="F24" s="17" t="s">
        <v>64</v>
      </c>
    </row>
    <row r="25" spans="1:6" ht="42" x14ac:dyDescent="0.3">
      <c r="A25" s="21">
        <f t="shared" si="0"/>
        <v>17</v>
      </c>
      <c r="B25" s="22">
        <v>426.1</v>
      </c>
      <c r="C25" s="23" t="s">
        <v>37</v>
      </c>
      <c r="D25" s="25">
        <v>1500</v>
      </c>
      <c r="E25" s="17"/>
      <c r="F25" s="17" t="s">
        <v>65</v>
      </c>
    </row>
    <row r="26" spans="1:6" ht="28" x14ac:dyDescent="0.3">
      <c r="A26" s="21">
        <f t="shared" si="0"/>
        <v>18</v>
      </c>
      <c r="B26" s="22">
        <v>426.1</v>
      </c>
      <c r="C26" s="23" t="s">
        <v>18</v>
      </c>
      <c r="D26" s="25">
        <v>600</v>
      </c>
      <c r="E26" s="17"/>
      <c r="F26" s="17" t="s">
        <v>66</v>
      </c>
    </row>
    <row r="27" spans="1:6" ht="28" x14ac:dyDescent="0.3">
      <c r="A27" s="21">
        <f t="shared" si="0"/>
        <v>19</v>
      </c>
      <c r="B27" s="22">
        <v>426.1</v>
      </c>
      <c r="C27" s="23" t="s">
        <v>38</v>
      </c>
      <c r="D27" s="25">
        <v>5025</v>
      </c>
      <c r="E27" s="17"/>
      <c r="F27" s="17" t="s">
        <v>67</v>
      </c>
    </row>
    <row r="28" spans="1:6" ht="28" x14ac:dyDescent="0.3">
      <c r="A28" s="21">
        <f t="shared" si="0"/>
        <v>20</v>
      </c>
      <c r="B28" s="22">
        <v>426.1</v>
      </c>
      <c r="C28" s="23" t="s">
        <v>39</v>
      </c>
      <c r="D28" s="25">
        <v>4000</v>
      </c>
      <c r="E28" s="17"/>
      <c r="F28" s="17" t="s">
        <v>67</v>
      </c>
    </row>
    <row r="29" spans="1:6" ht="42" x14ac:dyDescent="0.3">
      <c r="A29" s="21">
        <f t="shared" si="0"/>
        <v>21</v>
      </c>
      <c r="B29" s="22">
        <v>426.1</v>
      </c>
      <c r="C29" s="23" t="s">
        <v>54</v>
      </c>
      <c r="D29" s="25">
        <v>7000</v>
      </c>
      <c r="E29" s="17"/>
      <c r="F29" s="17" t="s">
        <v>68</v>
      </c>
    </row>
    <row r="30" spans="1:6" ht="60" customHeight="1" x14ac:dyDescent="0.3">
      <c r="A30" s="21">
        <f t="shared" si="0"/>
        <v>22</v>
      </c>
      <c r="B30" s="22">
        <v>426.1</v>
      </c>
      <c r="C30" s="23" t="s">
        <v>40</v>
      </c>
      <c r="D30" s="25">
        <v>12000</v>
      </c>
      <c r="E30" s="17"/>
      <c r="F30" s="17" t="s">
        <v>69</v>
      </c>
    </row>
    <row r="31" spans="1:6" ht="42" x14ac:dyDescent="0.3">
      <c r="A31" s="21">
        <f t="shared" si="0"/>
        <v>23</v>
      </c>
      <c r="B31" s="22">
        <v>426.1</v>
      </c>
      <c r="C31" s="23" t="s">
        <v>55</v>
      </c>
      <c r="D31" s="25">
        <v>1000</v>
      </c>
      <c r="E31" s="17"/>
      <c r="F31" s="17" t="s">
        <v>41</v>
      </c>
    </row>
    <row r="32" spans="1:6" x14ac:dyDescent="0.3">
      <c r="A32" s="2" t="s">
        <v>0</v>
      </c>
      <c r="F32" s="6" t="s">
        <v>22</v>
      </c>
    </row>
    <row r="33" spans="1:6" x14ac:dyDescent="0.3">
      <c r="A33" s="4" t="s">
        <v>28</v>
      </c>
      <c r="F33" s="6" t="s">
        <v>77</v>
      </c>
    </row>
    <row r="34" spans="1:6" x14ac:dyDescent="0.3">
      <c r="A34" s="2" t="s">
        <v>21</v>
      </c>
      <c r="F34" s="6"/>
    </row>
    <row r="35" spans="1:6" x14ac:dyDescent="0.3">
      <c r="A35" s="18" t="s">
        <v>30</v>
      </c>
    </row>
    <row r="36" spans="1:6" x14ac:dyDescent="0.3">
      <c r="A36" s="7" t="s">
        <v>31</v>
      </c>
    </row>
    <row r="37" spans="1:6" x14ac:dyDescent="0.3">
      <c r="A37" s="4" t="s">
        <v>29</v>
      </c>
      <c r="D37" s="13"/>
    </row>
    <row r="38" spans="1:6" x14ac:dyDescent="0.3">
      <c r="B38" s="8"/>
      <c r="C38" s="8"/>
      <c r="D38" s="9"/>
      <c r="E38" s="8"/>
      <c r="F38" s="8"/>
    </row>
    <row r="39" spans="1:6" ht="28" x14ac:dyDescent="0.3">
      <c r="A39" s="10" t="s">
        <v>5</v>
      </c>
      <c r="B39" s="10" t="s">
        <v>6</v>
      </c>
      <c r="C39" s="11" t="s">
        <v>1</v>
      </c>
      <c r="D39" s="12" t="s">
        <v>14</v>
      </c>
      <c r="E39" s="11"/>
      <c r="F39" s="10" t="s">
        <v>7</v>
      </c>
    </row>
    <row r="40" spans="1:6" ht="12" customHeight="1" x14ac:dyDescent="0.3">
      <c r="A40" s="21"/>
      <c r="B40" s="22"/>
      <c r="C40" s="23"/>
      <c r="D40" s="25"/>
      <c r="E40" s="17"/>
      <c r="F40" s="17"/>
    </row>
    <row r="41" spans="1:6" ht="59.5" customHeight="1" x14ac:dyDescent="0.3">
      <c r="A41" s="21">
        <f>A31+1</f>
        <v>24</v>
      </c>
      <c r="B41" s="22">
        <v>426.1</v>
      </c>
      <c r="C41" s="23" t="s">
        <v>56</v>
      </c>
      <c r="D41" s="25">
        <v>65000</v>
      </c>
      <c r="E41" s="17"/>
      <c r="F41" s="17" t="s">
        <v>70</v>
      </c>
    </row>
    <row r="42" spans="1:6" ht="36.5" customHeight="1" x14ac:dyDescent="0.3">
      <c r="A42" s="21">
        <f>A41+1</f>
        <v>25</v>
      </c>
      <c r="B42" s="22">
        <v>426.1</v>
      </c>
      <c r="C42" s="23" t="s">
        <v>42</v>
      </c>
      <c r="D42" s="25">
        <v>800</v>
      </c>
      <c r="E42" s="17"/>
      <c r="F42" s="17" t="s">
        <v>71</v>
      </c>
    </row>
    <row r="43" spans="1:6" ht="32.5" customHeight="1" x14ac:dyDescent="0.3">
      <c r="A43" s="21">
        <f t="shared" si="0"/>
        <v>26</v>
      </c>
      <c r="B43" s="22">
        <v>426.1</v>
      </c>
      <c r="C43" s="23" t="s">
        <v>43</v>
      </c>
      <c r="D43" s="25">
        <v>2500</v>
      </c>
      <c r="E43" s="17"/>
      <c r="F43" s="17" t="s">
        <v>72</v>
      </c>
    </row>
    <row r="44" spans="1:6" ht="45" customHeight="1" x14ac:dyDescent="0.3">
      <c r="A44" s="21">
        <f t="shared" si="0"/>
        <v>27</v>
      </c>
      <c r="B44" s="22">
        <v>426.1</v>
      </c>
      <c r="C44" s="23" t="s">
        <v>44</v>
      </c>
      <c r="D44" s="25">
        <v>3000</v>
      </c>
      <c r="E44" s="17"/>
      <c r="F44" s="17" t="s">
        <v>73</v>
      </c>
    </row>
    <row r="45" spans="1:6" ht="44.5" customHeight="1" x14ac:dyDescent="0.3">
      <c r="A45" s="21">
        <f t="shared" si="0"/>
        <v>28</v>
      </c>
      <c r="B45" s="22">
        <v>426.1</v>
      </c>
      <c r="C45" s="23" t="s">
        <v>45</v>
      </c>
      <c r="D45" s="25">
        <v>35000</v>
      </c>
      <c r="E45" s="17"/>
      <c r="F45" s="17" t="s">
        <v>46</v>
      </c>
    </row>
    <row r="46" spans="1:6" x14ac:dyDescent="0.3">
      <c r="A46" s="21">
        <f t="shared" si="0"/>
        <v>29</v>
      </c>
      <c r="B46" s="22">
        <v>426.1</v>
      </c>
      <c r="C46" s="23" t="s">
        <v>57</v>
      </c>
      <c r="D46" s="25">
        <v>8225</v>
      </c>
      <c r="E46" s="17"/>
      <c r="F46" s="17" t="s">
        <v>74</v>
      </c>
    </row>
    <row r="47" spans="1:6" ht="56" x14ac:dyDescent="0.3">
      <c r="A47" s="21">
        <f t="shared" si="0"/>
        <v>30</v>
      </c>
      <c r="B47" s="22">
        <v>426.1</v>
      </c>
      <c r="C47" s="26" t="s">
        <v>19</v>
      </c>
      <c r="D47" s="25">
        <v>725</v>
      </c>
      <c r="E47" s="16"/>
      <c r="F47" s="28" t="s">
        <v>81</v>
      </c>
    </row>
    <row r="48" spans="1:6" ht="44.5" customHeight="1" x14ac:dyDescent="0.3">
      <c r="A48" s="21">
        <f t="shared" si="0"/>
        <v>31</v>
      </c>
      <c r="B48" s="22">
        <v>426.1</v>
      </c>
      <c r="C48" s="26" t="s">
        <v>47</v>
      </c>
      <c r="D48" s="25">
        <v>5000</v>
      </c>
      <c r="E48" s="16"/>
      <c r="F48" s="28" t="s">
        <v>75</v>
      </c>
    </row>
    <row r="49" spans="1:6" ht="44.5" customHeight="1" x14ac:dyDescent="0.3">
      <c r="A49" s="21">
        <f t="shared" si="0"/>
        <v>32</v>
      </c>
      <c r="B49" s="22">
        <v>426.1</v>
      </c>
      <c r="C49" s="26" t="s">
        <v>20</v>
      </c>
      <c r="D49" s="25">
        <v>19350</v>
      </c>
      <c r="E49" s="16"/>
      <c r="F49" s="28" t="s">
        <v>76</v>
      </c>
    </row>
    <row r="50" spans="1:6" ht="17.5" customHeight="1" thickBot="1" x14ac:dyDescent="0.35">
      <c r="A50" s="21">
        <f t="shared" si="0"/>
        <v>33</v>
      </c>
      <c r="C50" s="4" t="s">
        <v>4</v>
      </c>
      <c r="D50" s="15">
        <f>SUM(D9:D49)</f>
        <v>277029</v>
      </c>
      <c r="E50" s="3" t="s">
        <v>2</v>
      </c>
      <c r="F50" s="16"/>
    </row>
    <row r="51" spans="1:6" ht="14.5" thickTop="1" x14ac:dyDescent="0.3">
      <c r="A51" s="3"/>
      <c r="D51" s="20" t="s">
        <v>23</v>
      </c>
      <c r="F51" s="16"/>
    </row>
    <row r="52" spans="1:6" x14ac:dyDescent="0.3">
      <c r="A52" s="4" t="s">
        <v>3</v>
      </c>
      <c r="B52" s="14"/>
      <c r="F52" s="16"/>
    </row>
    <row r="53" spans="1:6" ht="32.5" customHeight="1" x14ac:dyDescent="0.3">
      <c r="A53" s="27" t="s">
        <v>79</v>
      </c>
      <c r="B53" s="27"/>
      <c r="C53" s="27"/>
      <c r="D53" s="27"/>
      <c r="E53" s="27"/>
      <c r="F53" s="27"/>
    </row>
    <row r="54" spans="1:6" x14ac:dyDescent="0.3">
      <c r="A54" s="4" t="s">
        <v>15</v>
      </c>
      <c r="F54" s="1"/>
    </row>
    <row r="55" spans="1:6" x14ac:dyDescent="0.3">
      <c r="A55" s="3"/>
      <c r="F55" s="1"/>
    </row>
    <row r="56" spans="1:6" x14ac:dyDescent="0.3">
      <c r="A56" s="3"/>
      <c r="F56" s="1"/>
    </row>
    <row r="57" spans="1:6" x14ac:dyDescent="0.3">
      <c r="A57" s="3"/>
      <c r="F57" s="1"/>
    </row>
    <row r="58" spans="1:6" x14ac:dyDescent="0.3">
      <c r="A58" s="3"/>
      <c r="F58" s="1"/>
    </row>
    <row r="59" spans="1:6" x14ac:dyDescent="0.3">
      <c r="A59" s="3"/>
      <c r="F59" s="1"/>
    </row>
    <row r="60" spans="1:6" x14ac:dyDescent="0.3">
      <c r="A60" s="3"/>
      <c r="F60" s="1"/>
    </row>
    <row r="61" spans="1:6" x14ac:dyDescent="0.3">
      <c r="A61" s="3"/>
      <c r="F61" s="1"/>
    </row>
  </sheetData>
  <sortState xmlns:xlrd2="http://schemas.microsoft.com/office/spreadsheetml/2017/richdata2" ref="C10:H52">
    <sortCondition ref="C10:C52"/>
  </sortState>
  <mergeCells count="1">
    <mergeCell ref="A53:F53"/>
  </mergeCells>
  <pageMargins left="1.25" right="0.75" top="0.75" bottom="0.75" header="0" footer="0"/>
  <pageSetup scale="57" orientation="portrait" r:id="rId1"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G-4.2a </vt:lpstr>
      <vt:lpstr>'G-4.2a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2017-02-03T23:42:38Z</dcterms:created>
  <dcterms:modified xsi:type="dcterms:W3CDTF">2021-05-29T17:09:35Z</dcterms:modified>
</cp:coreProperties>
</file>