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C56D9EC6-893A-492A-BF3D-DD6EB6F72F55}" xr6:coauthVersionLast="45" xr6:coauthVersionMax="45" xr10:uidLastSave="{00000000-0000-0000-0000-000000000000}"/>
  <bookViews>
    <workbookView xWindow="-120" yWindow="-120" windowWidth="20730" windowHeight="11160" xr2:uid="{1D43DC39-CCE0-4014-A083-647EF8217824}"/>
  </bookViews>
  <sheets>
    <sheet name="G-4" sheetId="1" r:id="rId1"/>
  </sheets>
  <externalReferences>
    <externalReference r:id="rId2"/>
    <externalReference r:id="rId3"/>
    <externalReference r:id="rId4"/>
    <externalReference r:id="rId5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ADJSAL">[1]Sheet2!$I$31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[2]ADFIT!#REF!</definedName>
    <definedName name="bsacctcr_93">[2]ADFIT!#REF!</definedName>
    <definedName name="calcdratio">[1]Sheet3!$I$22</definedName>
    <definedName name="Date">'[3]TAXES OTHER THAN'!#REF!</definedName>
    <definedName name="expratio">[1]Sheet2!#REF!</definedName>
    <definedName name="fit_mo">'[3]FITANALYSIS - YTD'!#REF!</definedName>
    <definedName name="FSOD">#REF!</definedName>
    <definedName name="Index">#REF!</definedName>
    <definedName name="InputDate">[4]INPUT!$A$3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_xlnm.Print_Area" localSheetId="0">'G-4'!$A$1:$F$42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4" i="1" l="1"/>
  <c r="E27" i="1"/>
  <c r="A15" i="1"/>
  <c r="A17" i="1" s="1"/>
  <c r="A24" i="1" s="1"/>
  <c r="A25" i="1" s="1"/>
  <c r="A27" i="1" s="1"/>
  <c r="A29" i="1" s="1"/>
  <c r="E17" i="1"/>
  <c r="E34" i="1" l="1"/>
  <c r="E29" i="1"/>
  <c r="E31" i="1" s="1"/>
</calcChain>
</file>

<file path=xl/sharedStrings.xml><?xml version="1.0" encoding="utf-8"?>
<sst xmlns="http://schemas.openxmlformats.org/spreadsheetml/2006/main" count="43" uniqueCount="41">
  <si>
    <t>EL PASO ELECTRIC COMPANY</t>
  </si>
  <si>
    <t>SCHEDULE G-4</t>
  </si>
  <si>
    <t>2021 TEXAS RATE CASE FILING</t>
  </si>
  <si>
    <t>PAGE 1 OF 1</t>
  </si>
  <si>
    <t>SCHEDULE G-4:  SUMMARY OF ADVERTISING, CONTRIBUTIONS &amp; DONATIONS</t>
  </si>
  <si>
    <t>SPONSOR:  JENNIFER I. BORDEN/CYNTHIA S. PRIETO</t>
  </si>
  <si>
    <t>PREPARER:  DENISE PEREZ</t>
  </si>
  <si>
    <t>FOR THE TEST YEAR ENDED DECEMBER 31, 2020</t>
  </si>
  <si>
    <t>Line</t>
  </si>
  <si>
    <t>FERC</t>
  </si>
  <si>
    <t>Schedule</t>
  </si>
  <si>
    <t xml:space="preserve">Test Year </t>
  </si>
  <si>
    <t xml:space="preserve">Other </t>
  </si>
  <si>
    <t>No.</t>
  </si>
  <si>
    <t>Account (A)</t>
  </si>
  <si>
    <t>Category</t>
  </si>
  <si>
    <t>Amount</t>
  </si>
  <si>
    <t>Reference</t>
  </si>
  <si>
    <t>Advertising</t>
  </si>
  <si>
    <t xml:space="preserve"> G-4.1</t>
  </si>
  <si>
    <t>Contributions/Donations</t>
  </si>
  <si>
    <t xml:space="preserve"> G-4.2</t>
  </si>
  <si>
    <t>Total Test Year Expenses Subject to 0.3% Limitation</t>
  </si>
  <si>
    <t>TEST PURSUANT TO 16 TAC § 25.231 (b)(1)(E).</t>
  </si>
  <si>
    <t>ADVERTISING, CONTRIBUTION &amp; DONATION LIMITATION</t>
  </si>
  <si>
    <t>Applicable Test Year Revenues</t>
  </si>
  <si>
    <t>% Limitation</t>
  </si>
  <si>
    <t>x</t>
  </si>
  <si>
    <t>Dollar Limitation</t>
  </si>
  <si>
    <t>a)</t>
  </si>
  <si>
    <t>Total Test Year Advertising Expense, above</t>
  </si>
  <si>
    <t>b)</t>
  </si>
  <si>
    <t>Allowable amount of Contributions and Donations</t>
  </si>
  <si>
    <t>Contributions and Donations included in Cost of Service</t>
  </si>
  <si>
    <t>(B)</t>
  </si>
  <si>
    <t>Notes:</t>
  </si>
  <si>
    <t>(A)</t>
  </si>
  <si>
    <t>Refer to corresponding schedules.</t>
  </si>
  <si>
    <t>Amounts may not add or tie to other schedules due to rounding.</t>
  </si>
  <si>
    <t>Since the contributions and donations test year expense was lower than the allowable amount (line 8), only the actual test year expense of $1,260,720 was included in cost of service. See adjustment No. 23.</t>
  </si>
  <si>
    <t>Revenue Requirement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</si>
</sst>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.000_);\(#,##0.000\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1" xfId="0" applyNumberFormat="1" applyFont="1" applyBorder="1" applyAlignment="1">
      <alignment horizontal="center"/>
    </xf>
    <xf numFmtId="41" fontId="3" fillId="0" borderId="0" xfId="2" applyNumberFormat="1" applyFont="1" applyAlignment="1">
      <alignment horizontal="right" vertical="center" wrapText="1"/>
    </xf>
    <xf numFmtId="41" fontId="4" fillId="0" borderId="1" xfId="2" applyNumberFormat="1" applyFont="1" applyBorder="1" applyAlignment="1">
      <alignment horizontal="right" vertical="center" wrapText="1"/>
    </xf>
    <xf numFmtId="42" fontId="3" fillId="0" borderId="2" xfId="0" applyNumberFormat="1" applyFont="1" applyBorder="1" applyAlignment="1">
      <alignment horizontal="right" vertical="center" wrapText="1"/>
    </xf>
    <xf numFmtId="42" fontId="3" fillId="0" borderId="0" xfId="0" applyNumberFormat="1" applyFont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2" fontId="3" fillId="0" borderId="0" xfId="0" applyNumberFormat="1" applyFont="1" applyAlignment="1">
      <alignment horizontal="left"/>
    </xf>
    <xf numFmtId="42" fontId="3" fillId="0" borderId="0" xfId="0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41" fontId="3" fillId="0" borderId="0" xfId="2" applyNumberFormat="1" applyFont="1" applyAlignment="1">
      <alignment horizontal="center"/>
    </xf>
    <xf numFmtId="42" fontId="3" fillId="0" borderId="2" xfId="2" applyNumberFormat="1" applyFont="1" applyBorder="1" applyAlignment="1">
      <alignment horizontal="left"/>
    </xf>
    <xf numFmtId="37" fontId="2" fillId="0" borderId="0" xfId="0" applyNumberFormat="1" applyFont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2" borderId="0" xfId="0" applyFont="1" applyFill="1"/>
    <xf numFmtId="0" fontId="5" fillId="0" borderId="0" xfId="3" applyFont="1"/>
    <xf numFmtId="165" fontId="5" fillId="0" borderId="0" xfId="1" applyNumberFormat="1" applyFont="1" applyBorder="1"/>
    <xf numFmtId="42" fontId="4" fillId="0" borderId="0" xfId="2" applyNumberFormat="1" applyFont="1"/>
    <xf numFmtId="0" fontId="4" fillId="0" borderId="0" xfId="2" applyFont="1"/>
    <xf numFmtId="0" fontId="4" fillId="0" borderId="0" xfId="0" applyFont="1" applyAlignment="1">
      <alignment horizontal="left" wrapText="1"/>
    </xf>
  </cellXfs>
  <cellStyles count="4">
    <cellStyle name="Comma" xfId="1" builtinId="3"/>
    <cellStyle name="Normal" xfId="0" builtinId="0"/>
    <cellStyle name="Normal 13" xfId="3" xr:uid="{576DC953-809C-41C0-B6D4-6AA57F6E925E}"/>
    <cellStyle name="Normal 17" xfId="2" xr:uid="{8726CE64-553E-4168-85BC-86C7318FC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QJUNE95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OCT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Inp1201_10%20Incremental%202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F425-1C1B-4B34-A1FE-2742F122489C}">
  <dimension ref="A1:O51"/>
  <sheetViews>
    <sheetView tabSelected="1" view="pageBreakPreview" topLeftCell="A28" zoomScale="120" zoomScaleNormal="100" zoomScaleSheetLayoutView="120" workbookViewId="0">
      <selection activeCell="C36" sqref="C36"/>
    </sheetView>
  </sheetViews>
  <sheetFormatPr defaultColWidth="9.140625" defaultRowHeight="14.25" x14ac:dyDescent="0.2"/>
  <cols>
    <col min="1" max="1" width="9.140625" style="1"/>
    <col min="2" max="2" width="11.42578125" style="1" customWidth="1"/>
    <col min="3" max="3" width="54.42578125" style="1" customWidth="1"/>
    <col min="4" max="4" width="10.5703125" style="1" customWidth="1"/>
    <col min="5" max="5" width="17.42578125" style="2" bestFit="1" customWidth="1"/>
    <col min="6" max="6" width="12.5703125" style="1" customWidth="1"/>
    <col min="7" max="7" width="14" style="14" bestFit="1" customWidth="1"/>
    <col min="8" max="15" width="9.140625" style="14"/>
    <col min="16" max="16384" width="9.140625" style="1"/>
  </cols>
  <sheetData>
    <row r="1" spans="1:6" x14ac:dyDescent="0.2">
      <c r="A1" s="1" t="s">
        <v>0</v>
      </c>
      <c r="D1" s="2"/>
      <c r="F1" s="3" t="s">
        <v>1</v>
      </c>
    </row>
    <row r="2" spans="1:6" x14ac:dyDescent="0.2">
      <c r="A2" s="1" t="s">
        <v>2</v>
      </c>
      <c r="D2" s="2"/>
      <c r="F2" s="3" t="s">
        <v>3</v>
      </c>
    </row>
    <row r="3" spans="1:6" x14ac:dyDescent="0.2">
      <c r="A3" s="1" t="s">
        <v>4</v>
      </c>
      <c r="D3" s="2"/>
    </row>
    <row r="4" spans="1:6" x14ac:dyDescent="0.2">
      <c r="A4" s="1" t="s">
        <v>5</v>
      </c>
      <c r="D4" s="2"/>
    </row>
    <row r="5" spans="1:6" x14ac:dyDescent="0.2">
      <c r="A5" s="1" t="s">
        <v>6</v>
      </c>
      <c r="D5" s="2"/>
    </row>
    <row r="6" spans="1:6" x14ac:dyDescent="0.2">
      <c r="A6" s="1" t="s">
        <v>7</v>
      </c>
      <c r="D6" s="2"/>
    </row>
    <row r="7" spans="1:6" x14ac:dyDescent="0.2">
      <c r="D7" s="2"/>
    </row>
    <row r="8" spans="1:6" x14ac:dyDescent="0.2">
      <c r="D8" s="2"/>
    </row>
    <row r="9" spans="1:6" x14ac:dyDescent="0.2">
      <c r="D9" s="2"/>
    </row>
    <row r="10" spans="1:6" x14ac:dyDescent="0.2">
      <c r="C10" s="4"/>
      <c r="D10" s="5"/>
    </row>
    <row r="11" spans="1:6" x14ac:dyDescent="0.2">
      <c r="A11" s="4" t="s">
        <v>8</v>
      </c>
      <c r="B11" s="4" t="s">
        <v>9</v>
      </c>
      <c r="D11" s="5" t="s">
        <v>10</v>
      </c>
      <c r="E11" s="5" t="s">
        <v>11</v>
      </c>
      <c r="F11" s="4" t="s">
        <v>12</v>
      </c>
    </row>
    <row r="12" spans="1:6" ht="28.5" x14ac:dyDescent="0.2">
      <c r="A12" s="6" t="s">
        <v>13</v>
      </c>
      <c r="B12" s="7" t="s">
        <v>14</v>
      </c>
      <c r="C12" s="7" t="s">
        <v>15</v>
      </c>
      <c r="D12" s="8" t="s">
        <v>13</v>
      </c>
      <c r="E12" s="9" t="s">
        <v>16</v>
      </c>
      <c r="F12" s="6" t="s">
        <v>17</v>
      </c>
    </row>
    <row r="13" spans="1:6" x14ac:dyDescent="0.2">
      <c r="A13" s="4"/>
    </row>
    <row r="14" spans="1:6" x14ac:dyDescent="0.2">
      <c r="A14" s="4">
        <v>1</v>
      </c>
      <c r="B14" s="4"/>
      <c r="C14" s="1" t="s">
        <v>18</v>
      </c>
      <c r="D14" s="4" t="s">
        <v>19</v>
      </c>
      <c r="E14" s="10">
        <v>1637980</v>
      </c>
      <c r="F14" s="4"/>
    </row>
    <row r="15" spans="1:6" x14ac:dyDescent="0.2">
      <c r="A15" s="4">
        <f>+A14+1</f>
        <v>2</v>
      </c>
      <c r="B15" s="4"/>
      <c r="C15" s="1" t="s">
        <v>20</v>
      </c>
      <c r="D15" s="4" t="s">
        <v>21</v>
      </c>
      <c r="E15" s="11">
        <v>1312437</v>
      </c>
      <c r="F15" s="4"/>
    </row>
    <row r="16" spans="1:6" x14ac:dyDescent="0.2">
      <c r="A16" s="4"/>
      <c r="F16" s="4"/>
    </row>
    <row r="17" spans="1:15" ht="15" thickBot="1" x14ac:dyDescent="0.25">
      <c r="A17" s="4">
        <f>A15+1</f>
        <v>3</v>
      </c>
      <c r="C17" s="1" t="s">
        <v>22</v>
      </c>
      <c r="E17" s="12">
        <f>SUM(E14:E16)</f>
        <v>2950417</v>
      </c>
      <c r="F17" s="4"/>
    </row>
    <row r="18" spans="1:15" ht="15" thickTop="1" x14ac:dyDescent="0.2">
      <c r="A18" s="4"/>
      <c r="E18" s="5"/>
      <c r="F18" s="4"/>
    </row>
    <row r="19" spans="1:15" x14ac:dyDescent="0.2">
      <c r="A19" s="4"/>
      <c r="E19" s="5"/>
      <c r="F19" s="4"/>
    </row>
    <row r="20" spans="1:15" x14ac:dyDescent="0.2">
      <c r="A20" s="4"/>
      <c r="C20" s="7" t="s">
        <v>23</v>
      </c>
      <c r="E20" s="5"/>
      <c r="F20" s="4"/>
    </row>
    <row r="21" spans="1:15" x14ac:dyDescent="0.2">
      <c r="A21" s="4"/>
      <c r="E21" s="5"/>
      <c r="F21" s="4"/>
    </row>
    <row r="22" spans="1:15" x14ac:dyDescent="0.2">
      <c r="A22" s="4"/>
      <c r="C22" s="1" t="s">
        <v>24</v>
      </c>
      <c r="E22" s="5"/>
      <c r="F22" s="4"/>
    </row>
    <row r="23" spans="1:15" x14ac:dyDescent="0.2">
      <c r="A23" s="4"/>
      <c r="E23" s="5"/>
      <c r="F23" s="4"/>
    </row>
    <row r="24" spans="1:15" x14ac:dyDescent="0.2">
      <c r="A24" s="4">
        <f>+A17+1</f>
        <v>4</v>
      </c>
      <c r="C24" s="1" t="s">
        <v>25</v>
      </c>
      <c r="E24" s="13">
        <v>967939397</v>
      </c>
      <c r="F24" s="14"/>
      <c r="G24" s="30"/>
      <c r="H24" s="30"/>
      <c r="I24" s="30"/>
    </row>
    <row r="25" spans="1:15" x14ac:dyDescent="0.2">
      <c r="A25" s="4">
        <f>+A24+1</f>
        <v>5</v>
      </c>
      <c r="C25" s="1" t="s">
        <v>26</v>
      </c>
      <c r="D25" s="15" t="s">
        <v>27</v>
      </c>
      <c r="E25" s="16">
        <v>3.0000000000000001E-3</v>
      </c>
      <c r="G25" s="30"/>
      <c r="H25" s="30"/>
      <c r="I25" s="30"/>
    </row>
    <row r="26" spans="1:15" ht="10.5" customHeight="1" x14ac:dyDescent="0.2">
      <c r="A26" s="4"/>
      <c r="E26" s="17"/>
      <c r="F26" s="4"/>
      <c r="G26" s="30"/>
      <c r="H26" s="30"/>
      <c r="I26" s="30"/>
    </row>
    <row r="27" spans="1:15" x14ac:dyDescent="0.2">
      <c r="A27" s="4">
        <f>+A25+1</f>
        <v>6</v>
      </c>
      <c r="C27" s="1" t="s">
        <v>28</v>
      </c>
      <c r="D27" s="4" t="s">
        <v>29</v>
      </c>
      <c r="E27" s="18">
        <f>+E24*E25</f>
        <v>2903818.1910000001</v>
      </c>
      <c r="F27" s="4"/>
      <c r="G27" s="31"/>
      <c r="H27" s="30"/>
      <c r="I27" s="30"/>
    </row>
    <row r="28" spans="1:15" x14ac:dyDescent="0.2">
      <c r="A28" s="4"/>
      <c r="D28" s="4"/>
      <c r="E28" s="5"/>
      <c r="F28" s="4"/>
      <c r="G28" s="31"/>
      <c r="H28" s="30"/>
      <c r="I28" s="30"/>
    </row>
    <row r="29" spans="1:15" x14ac:dyDescent="0.2">
      <c r="A29" s="4">
        <f>+A27+1</f>
        <v>7</v>
      </c>
      <c r="C29" s="1" t="s">
        <v>30</v>
      </c>
      <c r="D29" s="4" t="s">
        <v>31</v>
      </c>
      <c r="E29" s="5">
        <f>+E14</f>
        <v>1637980</v>
      </c>
      <c r="F29" s="19"/>
      <c r="G29" s="31"/>
      <c r="H29" s="30"/>
      <c r="I29" s="30"/>
    </row>
    <row r="30" spans="1:15" x14ac:dyDescent="0.2">
      <c r="A30" s="4"/>
      <c r="E30" s="17"/>
      <c r="F30" s="4"/>
      <c r="G30" s="31"/>
      <c r="H30" s="30"/>
      <c r="I30" s="30"/>
    </row>
    <row r="31" spans="1:15" s="21" customFormat="1" x14ac:dyDescent="0.2">
      <c r="A31" s="20">
        <v>8</v>
      </c>
      <c r="C31" s="21" t="s">
        <v>32</v>
      </c>
      <c r="E31" s="22">
        <f>+E27-E29</f>
        <v>1265838.1910000001</v>
      </c>
      <c r="F31" s="20"/>
      <c r="G31" s="31"/>
      <c r="H31" s="32"/>
      <c r="I31" s="33"/>
      <c r="J31" s="33"/>
      <c r="K31" s="33"/>
      <c r="L31" s="33"/>
      <c r="M31" s="33"/>
      <c r="N31" s="33"/>
      <c r="O31" s="33"/>
    </row>
    <row r="32" spans="1:15" s="21" customFormat="1" x14ac:dyDescent="0.2">
      <c r="A32" s="20">
        <v>9</v>
      </c>
      <c r="C32" s="21" t="s">
        <v>40</v>
      </c>
      <c r="E32" s="23">
        <v>-5118</v>
      </c>
      <c r="F32" s="20"/>
      <c r="G32" s="31"/>
      <c r="H32" s="33"/>
      <c r="I32" s="33"/>
      <c r="J32" s="33"/>
      <c r="K32" s="33"/>
      <c r="L32" s="33"/>
      <c r="M32" s="33"/>
      <c r="N32" s="33"/>
      <c r="O32" s="33"/>
    </row>
    <row r="33" spans="1:15" s="21" customFormat="1" x14ac:dyDescent="0.2">
      <c r="A33" s="20"/>
      <c r="E33" s="24"/>
      <c r="F33" s="20"/>
      <c r="G33" s="33"/>
      <c r="H33" s="33"/>
      <c r="I33" s="33"/>
      <c r="J33" s="33"/>
      <c r="K33" s="33"/>
      <c r="L33" s="33"/>
      <c r="M33" s="33"/>
      <c r="N33" s="33"/>
      <c r="O33" s="33"/>
    </row>
    <row r="34" spans="1:15" s="21" customFormat="1" ht="15" thickBot="1" x14ac:dyDescent="0.25">
      <c r="A34" s="20">
        <f>+A32+1</f>
        <v>10</v>
      </c>
      <c r="C34" s="21" t="s">
        <v>33</v>
      </c>
      <c r="E34" s="25">
        <f>+IF((E27-E29)&gt;E15,E15,(E27-E29+E32))</f>
        <v>1260720.1910000001</v>
      </c>
      <c r="F34" s="20" t="s">
        <v>34</v>
      </c>
      <c r="G34" s="33"/>
      <c r="H34" s="33"/>
      <c r="I34" s="33"/>
      <c r="J34" s="33"/>
      <c r="K34" s="33"/>
      <c r="L34" s="33"/>
      <c r="M34" s="33"/>
      <c r="N34" s="33"/>
      <c r="O34" s="33"/>
    </row>
    <row r="35" spans="1:15" ht="15.75" thickTop="1" x14ac:dyDescent="0.25">
      <c r="B35" s="26"/>
      <c r="F35" s="4"/>
    </row>
    <row r="36" spans="1:15" ht="15" x14ac:dyDescent="0.25">
      <c r="B36" s="26"/>
      <c r="F36" s="4"/>
    </row>
    <row r="37" spans="1:15" x14ac:dyDescent="0.2">
      <c r="F37" s="4"/>
    </row>
    <row r="38" spans="1:15" x14ac:dyDescent="0.2">
      <c r="B38" s="1" t="s">
        <v>35</v>
      </c>
    </row>
    <row r="39" spans="1:15" x14ac:dyDescent="0.2">
      <c r="A39" s="4" t="s">
        <v>36</v>
      </c>
      <c r="B39" s="14" t="s">
        <v>37</v>
      </c>
    </row>
    <row r="40" spans="1:15" ht="45" customHeight="1" x14ac:dyDescent="0.2">
      <c r="A40" s="27" t="s">
        <v>34</v>
      </c>
      <c r="B40" s="34" t="s">
        <v>39</v>
      </c>
      <c r="C40" s="34"/>
      <c r="D40" s="34"/>
      <c r="E40" s="34"/>
    </row>
    <row r="41" spans="1:15" ht="28.35" customHeight="1" x14ac:dyDescent="0.2">
      <c r="A41" s="4"/>
      <c r="B41" s="28"/>
      <c r="C41" s="28"/>
      <c r="D41" s="28"/>
      <c r="E41" s="28"/>
    </row>
    <row r="42" spans="1:15" x14ac:dyDescent="0.2">
      <c r="B42" s="34" t="s">
        <v>38</v>
      </c>
      <c r="C42" s="34"/>
      <c r="D42" s="34"/>
      <c r="E42" s="34"/>
    </row>
    <row r="51" spans="3:3" x14ac:dyDescent="0.2">
      <c r="C51" s="29"/>
    </row>
  </sheetData>
  <mergeCells count="2">
    <mergeCell ref="B40:E40"/>
    <mergeCell ref="B42:E42"/>
  </mergeCells>
  <pageMargins left="1.253996063" right="0.75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G-4</vt:lpstr>
      <vt:lpstr>'G-4'!Print_Area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Novela, Mariah M</cp:lastModifiedBy>
  <dcterms:created xsi:type="dcterms:W3CDTF">2021-05-03T17:59:50Z</dcterms:created>
  <dcterms:modified xsi:type="dcterms:W3CDTF">2021-05-14T22:17:25Z</dcterms:modified>
</cp:coreProperties>
</file>