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5501\"/>
    </mc:Choice>
  </mc:AlternateContent>
  <xr:revisionPtr revIDLastSave="0" documentId="13_ncr:1_{0BF6F569-71B8-4E73-87BA-46BC2D6244EB}" xr6:coauthVersionLast="45" xr6:coauthVersionMax="45" xr10:uidLastSave="{00000000-0000-0000-0000-000000000000}"/>
  <bookViews>
    <workbookView xWindow="-110" yWindow="-110" windowWidth="19420" windowHeight="10420" xr2:uid="{45CAB3B8-7C00-40FD-BAA7-92F0700F0B8F}"/>
  </bookViews>
  <sheets>
    <sheet name="D-7" sheetId="1" r:id="rId1"/>
  </sheets>
  <definedNames>
    <definedName name="_xlnm.Print_Area" localSheetId="0">'D-7'!$A$1:$P$30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O18" i="1" l="1"/>
  <c r="L17" i="1"/>
  <c r="M17" i="1" s="1"/>
  <c r="G17" i="1"/>
  <c r="L16" i="1"/>
  <c r="M16" i="1" s="1"/>
  <c r="G16" i="1"/>
  <c r="J15" i="1"/>
  <c r="G15" i="1"/>
  <c r="L14" i="1"/>
  <c r="M14" i="1" s="1"/>
  <c r="L13" i="1"/>
  <c r="M13" i="1" s="1"/>
  <c r="G13" i="1"/>
  <c r="L12" i="1"/>
  <c r="J12" i="1"/>
  <c r="G12" i="1"/>
  <c r="L15" i="1" l="1"/>
  <c r="M15" i="1" s="1"/>
  <c r="M12" i="1"/>
  <c r="J13" i="1"/>
  <c r="G14" i="1"/>
  <c r="J16" i="1"/>
  <c r="F18" i="1"/>
  <c r="J17" i="1"/>
  <c r="I18" i="1"/>
  <c r="L18" i="1" l="1"/>
</calcChain>
</file>

<file path=xl/sharedStrings.xml><?xml version="1.0" encoding="utf-8"?>
<sst xmlns="http://schemas.openxmlformats.org/spreadsheetml/2006/main" count="47" uniqueCount="42">
  <si>
    <t>EL PASO ELECTRIC COMPANY</t>
  </si>
  <si>
    <t>SCHEDULE D-7</t>
  </si>
  <si>
    <t>2021 TEXAS RATE CASE FILING</t>
  </si>
  <si>
    <t>PAGE 1 OF 1</t>
  </si>
  <si>
    <t>SCHEDULE D-7:  SUMMARY OF BOOK SALVAGE</t>
  </si>
  <si>
    <t>SPONSOR:  LARRY J. HANCOCK</t>
  </si>
  <si>
    <t>PREPARER:  BARBARA TORRES</t>
  </si>
  <si>
    <t>FOR THE TEST YEAR ENDED DECEMBER 31, 2020</t>
  </si>
  <si>
    <t>Account</t>
  </si>
  <si>
    <t>COST OF REMOVAL</t>
  </si>
  <si>
    <t>GROSS SALVAGE</t>
  </si>
  <si>
    <t>NET SALVAGE</t>
  </si>
  <si>
    <t>RETIREMENTS</t>
  </si>
  <si>
    <t>Number</t>
  </si>
  <si>
    <t>Description</t>
  </si>
  <si>
    <t>Amount</t>
  </si>
  <si>
    <t>Percent</t>
  </si>
  <si>
    <t>310-316</t>
  </si>
  <si>
    <t>Production Plant - Steam</t>
  </si>
  <si>
    <t>Various</t>
  </si>
  <si>
    <t>Production Plant - Nuclear</t>
  </si>
  <si>
    <t>340-346</t>
  </si>
  <si>
    <t>Production Plant - Other</t>
  </si>
  <si>
    <t>350-359</t>
  </si>
  <si>
    <t>Transmission Plant</t>
  </si>
  <si>
    <t>360-373</t>
  </si>
  <si>
    <t>Distribution System</t>
  </si>
  <si>
    <t>389-398</t>
  </si>
  <si>
    <t>General Plant</t>
  </si>
  <si>
    <t>Total</t>
  </si>
  <si>
    <t xml:space="preserve">SCHEDULE D-7
PAGE 1 OF 1
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</si>
  <si>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</si>
  <si>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</si>
  <si>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</si>
  <si>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</si>
  <si>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</si>
  <si>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</si>
  <si>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</si>
  <si>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</si>
  <si>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</si>
  <si>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 xml:space="preserve">Line 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</si>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</sst>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3" applyFont="1"/>
    <xf numFmtId="0" fontId="2" fillId="0" borderId="0" xfId="3"/>
    <xf numFmtId="0" fontId="2" fillId="0" borderId="0" xfId="3" applyAlignment="1">
      <alignment horizontal="center"/>
    </xf>
    <xf numFmtId="0" fontId="3" fillId="0" borderId="0" xfId="3" applyFont="1" applyAlignment="1">
      <alignment horizontal="right"/>
    </xf>
    <xf numFmtId="0" fontId="4" fillId="0" borderId="0" xfId="3" applyFont="1" applyAlignment="1">
      <alignment horizontal="center"/>
    </xf>
    <xf numFmtId="43" fontId="2" fillId="0" borderId="0" xfId="1" applyFont="1"/>
    <xf numFmtId="0" fontId="5" fillId="0" borderId="0" xfId="3" applyFont="1" applyAlignment="1">
      <alignment horizontal="center"/>
    </xf>
    <xf numFmtId="0" fontId="5" fillId="0" borderId="0" xfId="3" applyFont="1"/>
    <xf numFmtId="0" fontId="5" fillId="0" borderId="1" xfId="3" applyFont="1" applyBorder="1" applyAlignment="1">
      <alignment horizontal="center"/>
    </xf>
    <xf numFmtId="0" fontId="3" fillId="0" borderId="0" xfId="3" applyFont="1" applyAlignment="1">
      <alignment horizontal="left" indent="1"/>
    </xf>
    <xf numFmtId="44" fontId="3" fillId="0" borderId="0" xfId="4" applyFont="1" applyFill="1"/>
    <xf numFmtId="9" fontId="1" fillId="0" borderId="0" xfId="2" applyFont="1" applyFill="1" applyBorder="1" applyAlignment="1">
      <alignment horizontal="center"/>
    </xf>
    <xf numFmtId="164" fontId="3" fillId="0" borderId="0" xfId="4" applyNumberFormat="1" applyFont="1" applyFill="1"/>
    <xf numFmtId="164" fontId="3" fillId="0" borderId="0" xfId="3" applyNumberFormat="1" applyFont="1"/>
    <xf numFmtId="41" fontId="3" fillId="0" borderId="0" xfId="3" applyNumberFormat="1" applyFont="1"/>
    <xf numFmtId="0" fontId="3" fillId="0" borderId="0" xfId="3" applyFont="1" applyAlignment="1">
      <alignment horizontal="center"/>
    </xf>
    <xf numFmtId="9" fontId="3" fillId="0" borderId="2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" applyAlignment="1">
      <alignment horizontal="center"/>
    </xf>
    <xf numFmtId="165" fontId="0" fillId="0" borderId="0" xfId="0" applyNumberFormat="1"/>
    <xf numFmtId="0" fontId="3" fillId="0" borderId="0" xfId="0" quotePrefix="1" applyFont="1" applyAlignment="1">
      <alignment horizontal="center"/>
    </xf>
    <xf numFmtId="0" fontId="5" fillId="0" borderId="1" xfId="3" applyFont="1" applyBorder="1" applyAlignment="1">
      <alignment horizontal="center"/>
    </xf>
    <xf numFmtId="164" fontId="3" fillId="0" borderId="2" xfId="5" applyNumberFormat="1" applyFont="1" applyFill="1" applyBorder="1"/>
    <xf numFmtId="0" fontId="5" fillId="0" borderId="0" xfId="3" quotePrefix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3" applyFont="1" applyBorder="1" applyAlignment="1">
      <alignment horizontal="center"/>
    </xf>
    <xf numFmtId="0" fontId="6" fillId="0" borderId="0" xfId="0" applyFont="1" applyAlignment="1">
      <alignment horizontal="center" textRotation="180" wrapText="1"/>
    </xf>
    <xf numFmtId="0" fontId="6" fillId="0" borderId="0" xfId="0" applyFont="1" applyAlignment="1">
      <alignment horizontal="center" textRotation="180"/>
    </xf>
  </cellXfs>
  <cellStyles count="6">
    <cellStyle name="Comma" xfId="1" builtinId="3"/>
    <cellStyle name="Currency" xfId="5" builtinId="4"/>
    <cellStyle name="Currency 5" xfId="4" xr:uid="{C4A0A687-265B-43E0-8553-13D009BF3FA6}"/>
    <cellStyle name="Normal" xfId="0" builtinId="0"/>
    <cellStyle name="Normal 12" xfId="3" xr:uid="{A5561332-AB29-4F3D-A4C7-CB7E647F947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C16AD-2ADD-438E-AAE2-76AAD3DC30C2}">
  <dimension ref="A1:P30"/>
  <sheetViews>
    <sheetView tabSelected="1" view="pageBreakPreview" zoomScale="60" zoomScaleNormal="110" workbookViewId="0">
      <selection activeCell="D17" sqref="D17"/>
    </sheetView>
  </sheetViews>
  <sheetFormatPr defaultRowHeight="14.5" x14ac:dyDescent="0.35"/>
  <cols>
    <col min="1" max="1" width="8.1796875" customWidth="1"/>
    <col min="2" max="2" width="1.7265625" customWidth="1"/>
    <col min="3" max="3" width="8.81640625" bestFit="1" customWidth="1"/>
    <col min="4" max="4" width="27.1796875" bestFit="1" customWidth="1"/>
    <col min="5" max="5" width="2.1796875" customWidth="1"/>
    <col min="6" max="6" width="12.81640625" bestFit="1" customWidth="1"/>
    <col min="7" max="7" width="7.54296875" style="18" bestFit="1" customWidth="1"/>
    <col min="8" max="8" width="3" bestFit="1" customWidth="1"/>
    <col min="9" max="9" width="13.54296875" bestFit="1" customWidth="1"/>
    <col min="10" max="10" width="7.54296875" style="18" bestFit="1" customWidth="1"/>
    <col min="11" max="11" width="1.453125" customWidth="1"/>
    <col min="12" max="12" width="12.81640625" bestFit="1" customWidth="1"/>
    <col min="13" max="13" width="7.54296875" style="18" bestFit="1" customWidth="1"/>
    <col min="14" max="14" width="1.54296875" customWidth="1"/>
    <col min="15" max="15" width="14.54296875" bestFit="1" customWidth="1"/>
    <col min="16" max="16" width="11" customWidth="1"/>
  </cols>
  <sheetData>
    <row r="1" spans="1:16" x14ac:dyDescent="0.35">
      <c r="A1" s="1" t="s">
        <v>0</v>
      </c>
      <c r="D1" s="2"/>
      <c r="E1" s="2"/>
      <c r="F1" s="2"/>
      <c r="G1" s="3"/>
      <c r="H1" s="2"/>
      <c r="I1" s="2"/>
      <c r="J1" s="3"/>
      <c r="K1" s="2"/>
      <c r="L1" s="2"/>
      <c r="M1" s="3"/>
      <c r="N1" s="2"/>
      <c r="O1" s="2"/>
      <c r="P1" s="4" t="s">
        <v>1</v>
      </c>
    </row>
    <row r="2" spans="1:16" x14ac:dyDescent="0.35">
      <c r="A2" s="1" t="s">
        <v>2</v>
      </c>
      <c r="D2" s="2"/>
      <c r="E2" s="2"/>
      <c r="F2" s="2"/>
      <c r="G2" s="3"/>
      <c r="H2" s="2"/>
      <c r="I2" s="2"/>
      <c r="J2" s="3"/>
      <c r="K2" s="2"/>
      <c r="L2" s="2"/>
      <c r="M2" s="3"/>
      <c r="N2" s="2"/>
      <c r="O2" s="2"/>
      <c r="P2" s="4" t="s">
        <v>3</v>
      </c>
    </row>
    <row r="3" spans="1:16" x14ac:dyDescent="0.35">
      <c r="A3" s="1" t="s">
        <v>4</v>
      </c>
      <c r="D3" s="2"/>
      <c r="E3" s="2"/>
      <c r="F3" s="2"/>
      <c r="G3" s="3"/>
      <c r="H3" s="2"/>
      <c r="I3" s="2"/>
      <c r="J3" s="3"/>
      <c r="K3" s="2"/>
      <c r="L3" s="2"/>
      <c r="M3" s="3"/>
      <c r="N3" s="2"/>
      <c r="O3" s="2"/>
      <c r="P3" s="2"/>
    </row>
    <row r="4" spans="1:16" x14ac:dyDescent="0.35">
      <c r="A4" s="1" t="s">
        <v>5</v>
      </c>
      <c r="D4" s="2"/>
      <c r="E4" s="2"/>
      <c r="F4" s="2"/>
      <c r="G4" s="3"/>
      <c r="H4" s="2"/>
      <c r="I4" s="2"/>
      <c r="J4" s="3"/>
      <c r="K4" s="2"/>
      <c r="L4" s="2"/>
      <c r="M4" s="3"/>
      <c r="N4" s="2"/>
      <c r="O4" s="2"/>
      <c r="P4" s="2"/>
    </row>
    <row r="5" spans="1:16" x14ac:dyDescent="0.35">
      <c r="A5" s="1" t="s">
        <v>6</v>
      </c>
      <c r="D5" s="2"/>
      <c r="E5" s="2"/>
      <c r="F5" s="2"/>
      <c r="G5" s="5"/>
      <c r="H5" s="2"/>
      <c r="I5" s="2"/>
      <c r="J5" s="3"/>
      <c r="K5" s="2"/>
      <c r="L5" s="2"/>
      <c r="M5" s="3"/>
      <c r="N5" s="2"/>
      <c r="O5" s="6"/>
      <c r="P5" s="2"/>
    </row>
    <row r="6" spans="1:16" x14ac:dyDescent="0.35">
      <c r="A6" s="1" t="s">
        <v>7</v>
      </c>
      <c r="D6" s="2"/>
      <c r="E6" s="2"/>
      <c r="F6" s="2"/>
      <c r="G6" s="3"/>
      <c r="H6" s="2"/>
      <c r="I6" s="2"/>
      <c r="J6" s="3"/>
      <c r="K6" s="2"/>
      <c r="L6" s="2"/>
      <c r="M6" s="3"/>
      <c r="N6" s="2"/>
      <c r="O6" s="2"/>
      <c r="P6" s="2"/>
    </row>
    <row r="7" spans="1:16" ht="30.75" customHeight="1" x14ac:dyDescent="0.35">
      <c r="B7" s="1"/>
      <c r="D7" s="2"/>
      <c r="E7" s="2"/>
      <c r="F7" s="2"/>
      <c r="G7" s="19"/>
      <c r="H7" s="2"/>
      <c r="I7" s="2"/>
      <c r="J7" s="19"/>
      <c r="K7" s="2"/>
      <c r="L7" s="2"/>
      <c r="M7" s="19"/>
      <c r="N7" s="2"/>
      <c r="O7" s="2"/>
      <c r="P7" s="2"/>
    </row>
    <row r="8" spans="1:16" x14ac:dyDescent="0.35">
      <c r="B8" s="1"/>
      <c r="C8" s="21" t="s">
        <v>31</v>
      </c>
      <c r="D8" s="21" t="s">
        <v>32</v>
      </c>
      <c r="F8" s="21" t="s">
        <v>33</v>
      </c>
      <c r="G8" s="21" t="s">
        <v>34</v>
      </c>
      <c r="H8" s="21"/>
      <c r="I8" s="21" t="s">
        <v>35</v>
      </c>
      <c r="J8" s="21" t="s">
        <v>36</v>
      </c>
      <c r="K8" s="21"/>
      <c r="L8" s="21" t="s">
        <v>37</v>
      </c>
      <c r="M8" s="21" t="s">
        <v>38</v>
      </c>
      <c r="N8" s="2"/>
      <c r="O8" s="21" t="s">
        <v>39</v>
      </c>
      <c r="P8" s="2"/>
    </row>
    <row r="9" spans="1:16" ht="4.5" customHeight="1" x14ac:dyDescent="0.35">
      <c r="B9" s="1"/>
      <c r="C9" s="21"/>
      <c r="D9" s="21"/>
      <c r="F9" s="21"/>
      <c r="G9" s="21"/>
      <c r="H9" s="21"/>
      <c r="I9" s="21"/>
      <c r="J9" s="21"/>
      <c r="K9" s="21"/>
      <c r="L9" s="21"/>
      <c r="M9" s="21"/>
      <c r="N9" s="2"/>
      <c r="O9" s="21"/>
      <c r="P9" s="2"/>
    </row>
    <row r="10" spans="1:16" x14ac:dyDescent="0.35">
      <c r="A10" s="7" t="s">
        <v>40</v>
      </c>
      <c r="C10" s="7" t="s">
        <v>8</v>
      </c>
      <c r="D10" s="7"/>
      <c r="E10" s="7"/>
      <c r="F10" s="26" t="s">
        <v>9</v>
      </c>
      <c r="G10" s="26"/>
      <c r="H10" s="8"/>
      <c r="I10" s="26" t="s">
        <v>10</v>
      </c>
      <c r="J10" s="26"/>
      <c r="K10" s="8"/>
      <c r="L10" s="26" t="s">
        <v>11</v>
      </c>
      <c r="M10" s="26"/>
      <c r="N10" s="8"/>
      <c r="O10" s="9" t="s">
        <v>12</v>
      </c>
      <c r="P10" s="2"/>
    </row>
    <row r="11" spans="1:16" x14ac:dyDescent="0.35">
      <c r="A11" s="22" t="s">
        <v>41</v>
      </c>
      <c r="C11" s="9" t="s">
        <v>13</v>
      </c>
      <c r="D11" s="9" t="s">
        <v>14</v>
      </c>
      <c r="E11" s="7"/>
      <c r="F11" s="9" t="s">
        <v>15</v>
      </c>
      <c r="G11" s="9" t="s">
        <v>16</v>
      </c>
      <c r="H11" s="8"/>
      <c r="I11" s="9" t="s">
        <v>15</v>
      </c>
      <c r="J11" s="9" t="s">
        <v>16</v>
      </c>
      <c r="K11" s="8"/>
      <c r="L11" s="9" t="s">
        <v>15</v>
      </c>
      <c r="M11" s="9" t="s">
        <v>16</v>
      </c>
      <c r="N11" s="8"/>
      <c r="O11" s="9" t="s">
        <v>15</v>
      </c>
      <c r="P11" s="2"/>
    </row>
    <row r="12" spans="1:16" ht="15" customHeight="1" x14ac:dyDescent="0.35">
      <c r="A12" s="25">
        <v>1</v>
      </c>
      <c r="C12" s="24" t="s">
        <v>17</v>
      </c>
      <c r="D12" s="10" t="s">
        <v>18</v>
      </c>
      <c r="E12" s="1"/>
      <c r="F12" s="11">
        <v>0</v>
      </c>
      <c r="G12" s="12">
        <f>+F12/O12</f>
        <v>0</v>
      </c>
      <c r="H12" s="1"/>
      <c r="I12" s="13">
        <v>-85409</v>
      </c>
      <c r="J12" s="12">
        <f>+I12/O12</f>
        <v>-1.2345472009158392E-2</v>
      </c>
      <c r="K12" s="1"/>
      <c r="L12" s="13">
        <f>F12+I12</f>
        <v>-85409</v>
      </c>
      <c r="M12" s="12">
        <f>+L12/O12</f>
        <v>-1.2345472009158392E-2</v>
      </c>
      <c r="N12" s="1"/>
      <c r="O12" s="13">
        <v>6918245</v>
      </c>
      <c r="P12" s="14"/>
    </row>
    <row r="13" spans="1:16" x14ac:dyDescent="0.35">
      <c r="A13" s="25">
        <f>A12+1</f>
        <v>2</v>
      </c>
      <c r="C13" s="24" t="s">
        <v>19</v>
      </c>
      <c r="D13" s="10" t="s">
        <v>20</v>
      </c>
      <c r="E13" s="1"/>
      <c r="F13" s="15">
        <v>2292831.15</v>
      </c>
      <c r="G13" s="12">
        <f t="shared" ref="G13:G17" si="0">+F13/O13</f>
        <v>0.32886938933717053</v>
      </c>
      <c r="H13" s="1"/>
      <c r="I13" s="15">
        <v>-4564031</v>
      </c>
      <c r="J13" s="12">
        <f t="shared" ref="J13:J17" si="1">+I13/O13</f>
        <v>-0.65463612001516802</v>
      </c>
      <c r="K13" s="1"/>
      <c r="L13" s="15">
        <f>I13+F13</f>
        <v>-2271199.85</v>
      </c>
      <c r="M13" s="12">
        <f t="shared" ref="M13:M17" si="2">+L13/O13</f>
        <v>-0.32576673067799755</v>
      </c>
      <c r="N13" s="1"/>
      <c r="O13" s="15">
        <v>6971859.4199999999</v>
      </c>
      <c r="P13" s="14"/>
    </row>
    <row r="14" spans="1:16" x14ac:dyDescent="0.35">
      <c r="A14" s="25">
        <f t="shared" ref="A14:A18" si="3">A13+1</f>
        <v>3</v>
      </c>
      <c r="C14" s="24" t="s">
        <v>21</v>
      </c>
      <c r="D14" s="10" t="s">
        <v>22</v>
      </c>
      <c r="F14" s="15">
        <v>111525.44</v>
      </c>
      <c r="G14" s="12">
        <f t="shared" si="0"/>
        <v>0.41888118506944705</v>
      </c>
      <c r="I14" s="15">
        <v>0</v>
      </c>
      <c r="J14" s="12">
        <v>0</v>
      </c>
      <c r="L14" s="15">
        <f t="shared" ref="L14:L17" si="4">I14+F14</f>
        <v>111525.44</v>
      </c>
      <c r="M14" s="12">
        <f t="shared" si="2"/>
        <v>0.41888118506944705</v>
      </c>
      <c r="O14" s="15">
        <v>266246</v>
      </c>
      <c r="P14" s="14"/>
    </row>
    <row r="15" spans="1:16" x14ac:dyDescent="0.35">
      <c r="A15" s="25">
        <f t="shared" si="3"/>
        <v>4</v>
      </c>
      <c r="C15" s="24" t="s">
        <v>23</v>
      </c>
      <c r="D15" s="10" t="s">
        <v>24</v>
      </c>
      <c r="E15" s="1"/>
      <c r="F15" s="15">
        <v>49358.069999999992</v>
      </c>
      <c r="G15" s="12">
        <f t="shared" si="0"/>
        <v>0.24252673008510384</v>
      </c>
      <c r="H15" s="1"/>
      <c r="I15" s="15">
        <v>-16408</v>
      </c>
      <c r="J15" s="12">
        <f t="shared" si="1"/>
        <v>-8.0622653747125531E-2</v>
      </c>
      <c r="K15" s="1"/>
      <c r="L15" s="15">
        <f t="shared" si="4"/>
        <v>32950.069999999992</v>
      </c>
      <c r="M15" s="12">
        <f t="shared" si="2"/>
        <v>0.16190407633797829</v>
      </c>
      <c r="N15" s="1"/>
      <c r="O15" s="15">
        <v>203516</v>
      </c>
      <c r="P15" s="14"/>
    </row>
    <row r="16" spans="1:16" x14ac:dyDescent="0.35">
      <c r="A16" s="25">
        <f t="shared" si="3"/>
        <v>5</v>
      </c>
      <c r="C16" s="24" t="s">
        <v>25</v>
      </c>
      <c r="D16" s="10" t="s">
        <v>26</v>
      </c>
      <c r="E16" s="1"/>
      <c r="F16" s="15">
        <v>3768745.1199999987</v>
      </c>
      <c r="G16" s="12">
        <f t="shared" si="0"/>
        <v>0.83007856655625345</v>
      </c>
      <c r="H16" s="1"/>
      <c r="I16" s="15">
        <v>-495598</v>
      </c>
      <c r="J16" s="12">
        <f t="shared" si="1"/>
        <v>-0.10915709721121873</v>
      </c>
      <c r="K16" s="1"/>
      <c r="L16" s="15">
        <f t="shared" si="4"/>
        <v>3273147.1199999987</v>
      </c>
      <c r="M16" s="12">
        <f t="shared" si="2"/>
        <v>0.72092146934503465</v>
      </c>
      <c r="N16" s="1"/>
      <c r="O16" s="15">
        <v>4540227</v>
      </c>
      <c r="P16" s="14"/>
    </row>
    <row r="17" spans="1:16" x14ac:dyDescent="0.35">
      <c r="A17" s="25">
        <f t="shared" si="3"/>
        <v>6</v>
      </c>
      <c r="C17" s="24" t="s">
        <v>27</v>
      </c>
      <c r="D17" s="10" t="s">
        <v>28</v>
      </c>
      <c r="E17" s="1"/>
      <c r="F17" s="15">
        <v>0</v>
      </c>
      <c r="G17" s="12">
        <f t="shared" si="0"/>
        <v>0</v>
      </c>
      <c r="H17" s="1"/>
      <c r="I17" s="15">
        <v>-4745</v>
      </c>
      <c r="J17" s="12">
        <f t="shared" si="1"/>
        <v>-2.4939880302976077E-3</v>
      </c>
      <c r="K17" s="1"/>
      <c r="L17" s="15">
        <f t="shared" si="4"/>
        <v>-4745</v>
      </c>
      <c r="M17" s="12">
        <f t="shared" si="2"/>
        <v>-2.4939880302976077E-3</v>
      </c>
      <c r="N17" s="1"/>
      <c r="O17" s="15">
        <v>1902575.29</v>
      </c>
      <c r="P17" s="14"/>
    </row>
    <row r="18" spans="1:16" ht="15" thickBot="1" x14ac:dyDescent="0.4">
      <c r="A18" s="25">
        <f t="shared" si="3"/>
        <v>7</v>
      </c>
      <c r="C18" s="1"/>
      <c r="D18" s="16" t="s">
        <v>29</v>
      </c>
      <c r="E18" s="1"/>
      <c r="F18" s="23">
        <f>SUM(F12:F17)</f>
        <v>6222459.7799999984</v>
      </c>
      <c r="G18" s="17">
        <v>3.813304490814208E-2</v>
      </c>
      <c r="H18" s="1"/>
      <c r="I18" s="23">
        <f>SUM(I12:I17)</f>
        <v>-5166191</v>
      </c>
      <c r="J18" s="17">
        <v>-3.1808601944801888E-2</v>
      </c>
      <c r="K18" s="1"/>
      <c r="L18" s="23">
        <f>SUM(L12:L17)</f>
        <v>1056268.7799999984</v>
      </c>
      <c r="M18" s="17">
        <v>6.3244429633401902E-3</v>
      </c>
      <c r="N18" s="1"/>
      <c r="O18" s="23">
        <f>SUM(O12:O17)</f>
        <v>20802668.710000001</v>
      </c>
    </row>
    <row r="19" spans="1:16" ht="15" thickTop="1" x14ac:dyDescent="0.35"/>
    <row r="20" spans="1:16" x14ac:dyDescent="0.35">
      <c r="O20" s="20"/>
    </row>
    <row r="24" spans="1:16" x14ac:dyDescent="0.35">
      <c r="P24" s="27" t="s">
        <v>30</v>
      </c>
    </row>
    <row r="25" spans="1:16" x14ac:dyDescent="0.35">
      <c r="P25" s="28"/>
    </row>
    <row r="26" spans="1:16" x14ac:dyDescent="0.35">
      <c r="P26" s="28"/>
    </row>
    <row r="27" spans="1:16" x14ac:dyDescent="0.35">
      <c r="P27" s="28"/>
    </row>
    <row r="28" spans="1:16" x14ac:dyDescent="0.35">
      <c r="P28" s="28"/>
    </row>
    <row r="29" spans="1:16" x14ac:dyDescent="0.35">
      <c r="P29" s="28"/>
    </row>
    <row r="30" spans="1:16" x14ac:dyDescent="0.35">
      <c r="P30" s="28"/>
    </row>
  </sheetData>
  <mergeCells count="4">
    <mergeCell ref="F10:G10"/>
    <mergeCell ref="I10:J10"/>
    <mergeCell ref="L10:M10"/>
    <mergeCell ref="P24:P30"/>
  </mergeCells>
  <printOptions horizontalCentered="1" verticalCentered="1"/>
  <pageMargins left="0.7" right="0.7" top="1.25" bottom="0.75" header="0.55000000000000004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D-7</vt:lpstr>
      <vt:lpstr>'D-7'!Print_Area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Parsons, Judith M</cp:lastModifiedBy>
  <cp:lastPrinted>2021-05-19T14:09:47Z</cp:lastPrinted>
  <dcterms:created xsi:type="dcterms:W3CDTF">2021-04-15T20:11:00Z</dcterms:created>
  <dcterms:modified xsi:type="dcterms:W3CDTF">2021-05-24T17:03:13Z</dcterms:modified>
</cp:coreProperties>
</file>