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enapar\AppData\Roaming\OpenText\OTEdit\EC_livelink\c81755501\"/>
    </mc:Choice>
  </mc:AlternateContent>
  <xr:revisionPtr revIDLastSave="0" documentId="13_ncr:1_{ED1688E1-308E-43F4-9068-F0B1B5955820}" xr6:coauthVersionLast="45" xr6:coauthVersionMax="45" xr10:uidLastSave="{00000000-0000-0000-0000-000000000000}"/>
  <bookViews>
    <workbookView xWindow="-110" yWindow="-110" windowWidth="19420" windowHeight="10420" xr2:uid="{0062622C-AFDE-4A13-A9D0-CAFAA36F9B3A}"/>
  </bookViews>
  <sheets>
    <sheet name="Schedule D-04 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" hidden="1">#REF!</definedName>
    <definedName name="___1998" localSheetId="0">'[1]A.7 Phase Shifter'!#REF!</definedName>
    <definedName name="___1998">'[1]A.7 Phase Shifter'!#REF!</definedName>
    <definedName name="__1998" localSheetId="0">#REF!</definedName>
    <definedName name="__1998">#REF!</definedName>
    <definedName name="_10" localSheetId="0">#REF!</definedName>
    <definedName name="_10">#REF!</definedName>
    <definedName name="_13A_UNADJ_ALLOCAT" localSheetId="0">#REF!</definedName>
    <definedName name="_13A_UNADJ_ALLOCAT">#REF!</definedName>
    <definedName name="_1998" localSheetId="0">#REF!</definedName>
    <definedName name="_1998">#REF!</definedName>
    <definedName name="_19A_UNADJ_NM4CP" localSheetId="0">'[2]4CP'!#REF!</definedName>
    <definedName name="_19A_UNADJ_NM4CP">'[2]4CP'!#REF!</definedName>
    <definedName name="_1A_ADJ_ALLOCAT" localSheetId="0">#REF!</definedName>
    <definedName name="_1A_ADJ_ALLOCAT">#REF!</definedName>
    <definedName name="_266A" localSheetId="0">#REF!</definedName>
    <definedName name="_266A">#REF!</definedName>
    <definedName name="_266B" localSheetId="0">#REF!</definedName>
    <definedName name="_266B">#REF!</definedName>
    <definedName name="_270A" localSheetId="0">#REF!</definedName>
    <definedName name="_270A">#REF!</definedName>
    <definedName name="_270B" localSheetId="0">#REF!</definedName>
    <definedName name="_270B">#REF!</definedName>
    <definedName name="_271A" localSheetId="0">#REF!</definedName>
    <definedName name="_271A">#REF!</definedName>
    <definedName name="_271B" localSheetId="0">#REF!</definedName>
    <definedName name="_271B">#REF!</definedName>
    <definedName name="_272A" localSheetId="0">#REF!</definedName>
    <definedName name="_272A">#REF!</definedName>
    <definedName name="_272B" localSheetId="0">#REF!</definedName>
    <definedName name="_272B">#REF!</definedName>
    <definedName name="_273A" localSheetId="0">#REF!</definedName>
    <definedName name="_273A">#REF!</definedName>
    <definedName name="_273B" localSheetId="0">#REF!</definedName>
    <definedName name="_273B">#REF!</definedName>
    <definedName name="_274A" localSheetId="0">#REF!</definedName>
    <definedName name="_274A">#REF!</definedName>
    <definedName name="_274B" localSheetId="0">#REF!</definedName>
    <definedName name="_274B">#REF!</definedName>
    <definedName name="_275A" localSheetId="0">#REF!</definedName>
    <definedName name="_275A">#REF!</definedName>
    <definedName name="_275B" localSheetId="0">#REF!</definedName>
    <definedName name="_275B">#REF!</definedName>
    <definedName name="_280A" localSheetId="0">#REF!</definedName>
    <definedName name="_280A">#REF!</definedName>
    <definedName name="_280B" localSheetId="0">#REF!</definedName>
    <definedName name="_280B">#REF!</definedName>
    <definedName name="_281A" localSheetId="0">#REF!</definedName>
    <definedName name="_281A">#REF!</definedName>
    <definedName name="_281B" localSheetId="0">#REF!</definedName>
    <definedName name="_281B">#REF!</definedName>
    <definedName name="_282A" localSheetId="0">#REF!</definedName>
    <definedName name="_282A">#REF!</definedName>
    <definedName name="_282B" localSheetId="0">#REF!</definedName>
    <definedName name="_282B">#REF!</definedName>
    <definedName name="_283A" localSheetId="0">#REF!</definedName>
    <definedName name="_283A">#REF!</definedName>
    <definedName name="_283B" localSheetId="0">#REF!</definedName>
    <definedName name="_283B">#REF!</definedName>
    <definedName name="_284A" localSheetId="0">#REF!</definedName>
    <definedName name="_284A">#REF!</definedName>
    <definedName name="_284B" localSheetId="0">#REF!</definedName>
    <definedName name="_284B">#REF!</definedName>
    <definedName name="_285A" localSheetId="0">#REF!</definedName>
    <definedName name="_285A">#REF!</definedName>
    <definedName name="_285B" localSheetId="0">#REF!</definedName>
    <definedName name="_285B">#REF!</definedName>
    <definedName name="_290A" localSheetId="0">#REF!</definedName>
    <definedName name="_290A">#REF!</definedName>
    <definedName name="_290B" localSheetId="0">#REF!</definedName>
    <definedName name="_290B">#REF!</definedName>
    <definedName name="_291A" localSheetId="0">#REF!</definedName>
    <definedName name="_291A">#REF!</definedName>
    <definedName name="_291B" localSheetId="0">#REF!</definedName>
    <definedName name="_291B">#REF!</definedName>
    <definedName name="_292A" localSheetId="0">#REF!</definedName>
    <definedName name="_292A">#REF!</definedName>
    <definedName name="_292B" localSheetId="0">#REF!</definedName>
    <definedName name="_292B">#REF!</definedName>
    <definedName name="_293A" localSheetId="0">#REF!</definedName>
    <definedName name="_293A">#REF!</definedName>
    <definedName name="_293B" localSheetId="0">#REF!</definedName>
    <definedName name="_293B">#REF!</definedName>
    <definedName name="_4201A" localSheetId="0">#REF!</definedName>
    <definedName name="_4201A">#REF!</definedName>
    <definedName name="_4201B" localSheetId="0">#REF!</definedName>
    <definedName name="_4201B">#REF!</definedName>
    <definedName name="_4202A" localSheetId="0">#REF!</definedName>
    <definedName name="_4202A">#REF!</definedName>
    <definedName name="_4202B" localSheetId="0">#REF!</definedName>
    <definedName name="_4202B">#REF!</definedName>
    <definedName name="_4203A" localSheetId="0">#REF!</definedName>
    <definedName name="_4203A">#REF!</definedName>
    <definedName name="_4203B" localSheetId="0">#REF!</definedName>
    <definedName name="_4203B">#REF!</definedName>
    <definedName name="_4204A" localSheetId="0">#REF!</definedName>
    <definedName name="_4204A">#REF!</definedName>
    <definedName name="_4204B" localSheetId="0">#REF!</definedName>
    <definedName name="_4204B">#REF!</definedName>
    <definedName name="_4206A" localSheetId="0">#REF!</definedName>
    <definedName name="_4206A">#REF!</definedName>
    <definedName name="_4206B" localSheetId="0">#REF!</definedName>
    <definedName name="_4206B">#REF!</definedName>
    <definedName name="_4207A" localSheetId="0">#REF!</definedName>
    <definedName name="_4207A">#REF!</definedName>
    <definedName name="_4207B" localSheetId="0">#REF!</definedName>
    <definedName name="_4207B">#REF!</definedName>
    <definedName name="_4208A" localSheetId="0">#REF!</definedName>
    <definedName name="_4208A">#REF!</definedName>
    <definedName name="_4208B" localSheetId="0">#REF!</definedName>
    <definedName name="_4208B">#REF!</definedName>
    <definedName name="_4209A" localSheetId="0">#REF!</definedName>
    <definedName name="_4209A">#REF!</definedName>
    <definedName name="_4209B" localSheetId="0">#REF!</definedName>
    <definedName name="_4209B">#REF!</definedName>
    <definedName name="_4210A" localSheetId="0">#REF!</definedName>
    <definedName name="_4210A">#REF!</definedName>
    <definedName name="_4210B" localSheetId="0">#REF!</definedName>
    <definedName name="_4210B">#REF!</definedName>
    <definedName name="_4211A" localSheetId="0">#REF!</definedName>
    <definedName name="_4211A">#REF!</definedName>
    <definedName name="_4211B" localSheetId="0">#REF!</definedName>
    <definedName name="_4211B">#REF!</definedName>
    <definedName name="_4212A" localSheetId="0">#REF!</definedName>
    <definedName name="_4212A">#REF!</definedName>
    <definedName name="_4212B" localSheetId="0">#REF!</definedName>
    <definedName name="_4212B">#REF!</definedName>
    <definedName name="_4221A" localSheetId="0">#REF!</definedName>
    <definedName name="_4221A">#REF!</definedName>
    <definedName name="_4221B" localSheetId="0">#REF!</definedName>
    <definedName name="_4221B">#REF!</definedName>
    <definedName name="_4222A" localSheetId="0">#REF!</definedName>
    <definedName name="_4222A">#REF!</definedName>
    <definedName name="_4222B" localSheetId="0">#REF!</definedName>
    <definedName name="_4222B">#REF!</definedName>
    <definedName name="_4231A" localSheetId="0">#REF!</definedName>
    <definedName name="_4231A">#REF!</definedName>
    <definedName name="_4231B" localSheetId="0">#REF!</definedName>
    <definedName name="_4231B">#REF!</definedName>
    <definedName name="_4232A" localSheetId="0">#REF!</definedName>
    <definedName name="_4232A">#REF!</definedName>
    <definedName name="_4232B" localSheetId="0">#REF!</definedName>
    <definedName name="_4232B">#REF!</definedName>
    <definedName name="_4234A" localSheetId="0">#REF!</definedName>
    <definedName name="_4234A">#REF!</definedName>
    <definedName name="_4234B" localSheetId="0">#REF!</definedName>
    <definedName name="_4234B">#REF!</definedName>
    <definedName name="_4235A" localSheetId="0">#REF!</definedName>
    <definedName name="_4235A">#REF!</definedName>
    <definedName name="_4235B" localSheetId="0">#REF!</definedName>
    <definedName name="_4235B">#REF!</definedName>
    <definedName name="_4236A" localSheetId="0">#REF!</definedName>
    <definedName name="_4236A">#REF!</definedName>
    <definedName name="_4236B" localSheetId="0">#REF!</definedName>
    <definedName name="_4236B">#REF!</definedName>
    <definedName name="_4240A" localSheetId="0">#REF!</definedName>
    <definedName name="_4240A">#REF!</definedName>
    <definedName name="_4240B" localSheetId="0">#REF!</definedName>
    <definedName name="_4240B">#REF!</definedName>
    <definedName name="_4243A" localSheetId="0">#REF!</definedName>
    <definedName name="_4243A">#REF!</definedName>
    <definedName name="_4245A" localSheetId="0">#REF!</definedName>
    <definedName name="_4245A">#REF!</definedName>
    <definedName name="_4245B" localSheetId="0">#REF!</definedName>
    <definedName name="_4245B">#REF!</definedName>
    <definedName name="_4246A" localSheetId="0">#REF!</definedName>
    <definedName name="_4246A">#REF!</definedName>
    <definedName name="_4246B" localSheetId="0">#REF!</definedName>
    <definedName name="_4246B">#REF!</definedName>
    <definedName name="_4251A" localSheetId="0">#REF!</definedName>
    <definedName name="_4251A">#REF!</definedName>
    <definedName name="_4251B" localSheetId="0">#REF!</definedName>
    <definedName name="_4251B">#REF!</definedName>
    <definedName name="_4251C" localSheetId="0">#REF!</definedName>
    <definedName name="_4251C">#REF!</definedName>
    <definedName name="_4252A" localSheetId="0">#REF!</definedName>
    <definedName name="_4252A">#REF!</definedName>
    <definedName name="_4252B" localSheetId="0">#REF!</definedName>
    <definedName name="_4252B">#REF!</definedName>
    <definedName name="_4255A" localSheetId="0">#REF!</definedName>
    <definedName name="_4255A">#REF!</definedName>
    <definedName name="_4255B" localSheetId="0">#REF!</definedName>
    <definedName name="_4255B">#REF!</definedName>
    <definedName name="_4257A" localSheetId="0">#REF!</definedName>
    <definedName name="_4257A">#REF!</definedName>
    <definedName name="_4257B" localSheetId="0">#REF!</definedName>
    <definedName name="_4257B">#REF!</definedName>
    <definedName name="_4262A" localSheetId="0">#REF!</definedName>
    <definedName name="_4262A">#REF!</definedName>
    <definedName name="_4262B" localSheetId="0">#REF!</definedName>
    <definedName name="_4262B">#REF!</definedName>
    <definedName name="_4265A" localSheetId="0">#REF!</definedName>
    <definedName name="_4265A">#REF!</definedName>
    <definedName name="_4265B" localSheetId="0">#REF!</definedName>
    <definedName name="_4265B">#REF!</definedName>
    <definedName name="_4270A" localSheetId="0">#REF!</definedName>
    <definedName name="_4270A">#REF!</definedName>
    <definedName name="_4270B" localSheetId="0">#REF!</definedName>
    <definedName name="_4270B">#REF!</definedName>
    <definedName name="_4283A" localSheetId="0">#REF!</definedName>
    <definedName name="_4283A">#REF!</definedName>
    <definedName name="_4283B" localSheetId="0">#REF!</definedName>
    <definedName name="_4283B">#REF!</definedName>
    <definedName name="_4290A" localSheetId="0">#REF!</definedName>
    <definedName name="_4290A">#REF!</definedName>
    <definedName name="_4290B" localSheetId="0">#REF!</definedName>
    <definedName name="_4290B">#REF!</definedName>
    <definedName name="_4294A" localSheetId="0">#REF!</definedName>
    <definedName name="_4294A">#REF!</definedName>
    <definedName name="_4294B" localSheetId="0">#REF!</definedName>
    <definedName name="_4294B">#REF!</definedName>
    <definedName name="_4298A" localSheetId="0">#REF!</definedName>
    <definedName name="_4298A">#REF!</definedName>
    <definedName name="_4298B" localSheetId="0">#REF!</definedName>
    <definedName name="_4298B">#REF!</definedName>
    <definedName name="_7200" localSheetId="0">#REF!</definedName>
    <definedName name="_7200">#REF!</definedName>
    <definedName name="_7800" localSheetId="0">#REF!</definedName>
    <definedName name="_7800">#REF!</definedName>
    <definedName name="_8500" localSheetId="0">#REF!</definedName>
    <definedName name="_8500">#REF!</definedName>
    <definedName name="_8600" localSheetId="0">#REF!</definedName>
    <definedName name="_8600">#REF!</definedName>
    <definedName name="_8700" localSheetId="0">#REF!</definedName>
    <definedName name="_8700">#REF!</definedName>
    <definedName name="_8900" localSheetId="0">#REF!</definedName>
    <definedName name="_8900">#REF!</definedName>
    <definedName name="_911A" localSheetId="0">#REF!</definedName>
    <definedName name="_911A">#REF!</definedName>
    <definedName name="_912A" localSheetId="0">#REF!</definedName>
    <definedName name="_912A">#REF!</definedName>
    <definedName name="_921A" localSheetId="0">#REF!</definedName>
    <definedName name="_921A">#REF!</definedName>
    <definedName name="_922A" localSheetId="0">#REF!</definedName>
    <definedName name="_922A">#REF!</definedName>
    <definedName name="_94PVRET" localSheetId="0">#REF!</definedName>
    <definedName name="_94PVRET">#REF!</definedName>
    <definedName name="_95PVRET" localSheetId="0">#REF!</definedName>
    <definedName name="_95PVR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Fill" localSheetId="0" hidden="1">#REF!</definedName>
    <definedName name="_Fill" hidden="1">#REF!</definedName>
    <definedName name="_xlnm._FilterDatabase" localSheetId="0" hidden="1">'Schedule D-04  '!$A$1:$V$331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CT" localSheetId="0">#REF!</definedName>
    <definedName name="ACT">#REF!</definedName>
    <definedName name="ADJSAL">[3]Sheet2!$I$31</definedName>
    <definedName name="ANNINST" localSheetId="0">#REF!</definedName>
    <definedName name="ANNINST">#REF!</definedName>
    <definedName name="ANNLBR" localSheetId="0">#REF!</definedName>
    <definedName name="ANNLBR">#REF!</definedName>
    <definedName name="ANNMAT" localSheetId="0">#REF!</definedName>
    <definedName name="ANNMAT">#REF!</definedName>
    <definedName name="BACKSOLVER" localSheetId="0">#REF!</definedName>
    <definedName name="BACKSOLVER">#REF!</definedName>
    <definedName name="BMSLBR" localSheetId="0">#REF!</definedName>
    <definedName name="BMSLBR">#REF!</definedName>
    <definedName name="BORDER" localSheetId="0">#REF!</definedName>
    <definedName name="BORDER">#REF!</definedName>
    <definedName name="BURNINST" localSheetId="0">#REF!</definedName>
    <definedName name="BURNINST">#REF!</definedName>
    <definedName name="BURNTOT" localSheetId="0">#REF!</definedName>
    <definedName name="BURNTOT">#REF!</definedName>
    <definedName name="calcdratio">[3]Sheet3!$I$22</definedName>
    <definedName name="CFSDATA" localSheetId="0">#REF!</definedName>
    <definedName name="CFSDATA">#REF!</definedName>
    <definedName name="CFSTICK" localSheetId="0">#REF!</definedName>
    <definedName name="CFSTICK">#REF!</definedName>
    <definedName name="Closing___Income_Statement_Extra_Tax_Query">#REF!</definedName>
    <definedName name="COMBINST" localSheetId="0">#REF!</definedName>
    <definedName name="COMBINST">#REF!</definedName>
    <definedName name="COMBLBR" localSheetId="0">#REF!</definedName>
    <definedName name="COMBLBR">#REF!</definedName>
    <definedName name="Compare" localSheetId="0">#REF!</definedName>
    <definedName name="Compare">#REF!</definedName>
    <definedName name="CONCDATABASE" localSheetId="0">#REF!</definedName>
    <definedName name="CONCDATABASE">#REF!</definedName>
    <definedName name="CONLBR" localSheetId="0">#REF!</definedName>
    <definedName name="CONLBR">#REF!</definedName>
    <definedName name="CONSINST" localSheetId="0">#REF!</definedName>
    <definedName name="CONSINST">#REF!</definedName>
    <definedName name="CS_AVG_SIZE" localSheetId="0">#REF!</definedName>
    <definedName name="CS_AVG_SIZE">#REF!</definedName>
    <definedName name="CS_WELDING" localSheetId="0">#REF!</definedName>
    <definedName name="CS_WELDING">#REF!</definedName>
    <definedName name="CurrentColumnIndex" localSheetId="0">#REF!</definedName>
    <definedName name="CurrentColumnIndex">#REF!</definedName>
    <definedName name="CurrentColumnRowIndex" localSheetId="0">#REF!</definedName>
    <definedName name="CurrentColumnRowIndex">#REF!</definedName>
    <definedName name="CurrentRowLineItemIndex" localSheetId="0">#REF!</definedName>
    <definedName name="CurrentRowLineItemIndex">#REF!</definedName>
    <definedName name="DALBR" localSheetId="0">#REF!</definedName>
    <definedName name="DALBR">#REF!</definedName>
    <definedName name="DATA" localSheetId="0">#REF!</definedName>
    <definedName name="DATA">#REF!</definedName>
    <definedName name="_xlnm.Database" localSheetId="0">#REF!</definedName>
    <definedName name="_xlnm.Database">#REF!</definedName>
    <definedName name="DATAINST" localSheetId="0">#REF!</definedName>
    <definedName name="DATAINST">#REF!</definedName>
    <definedName name="DCS" localSheetId="0">[4]Estimate!#REF!</definedName>
    <definedName name="DCS">[4]Estimate!#REF!</definedName>
    <definedName name="DDDD" localSheetId="0">#REF!</definedName>
    <definedName name="DDDD">#REF!</definedName>
    <definedName name="DEHINST" localSheetId="0">#REF!</definedName>
    <definedName name="DEHINST">#REF!</definedName>
    <definedName name="DEHLBR" localSheetId="0">#REF!</definedName>
    <definedName name="DEHLBR">#REF!</definedName>
    <definedName name="DEHMAT" localSheetId="0">#REF!</definedName>
    <definedName name="DEHMAT">#REF!</definedName>
    <definedName name="DepRate">[5]DepRate!$A$1:$S$95</definedName>
    <definedName name="EF" localSheetId="0">#REF!</definedName>
    <definedName name="EF">#REF!</definedName>
    <definedName name="EFA" localSheetId="0">#REF!</definedName>
    <definedName name="EFA">#REF!</definedName>
    <definedName name="ES" localSheetId="0">#REF!</definedName>
    <definedName name="ES">#REF!</definedName>
    <definedName name="ESA" localSheetId="0">#REF!</definedName>
    <definedName name="ESA">#REF!</definedName>
    <definedName name="EXPLANATIONS" localSheetId="0">#REF!</definedName>
    <definedName name="EXPLANATIONS">#REF!</definedName>
    <definedName name="expratio" localSheetId="0">[3]Sheet2!#REF!</definedName>
    <definedName name="expratio">[3]Sheet2!#REF!</definedName>
    <definedName name="_xlnm.Extract">#REF!</definedName>
    <definedName name="FC_1" localSheetId="0">#REF!</definedName>
    <definedName name="FC_1">#REF!</definedName>
    <definedName name="is">#REF!</definedName>
    <definedName name="JE7534BU" localSheetId="0">#REF!</definedName>
    <definedName name="JE7534BU">#REF!</definedName>
    <definedName name="l" localSheetId="0">[2]ANM!#REF!</definedName>
    <definedName name="l">[2]ANM!#REF!</definedName>
    <definedName name="LABRATE" localSheetId="0">#REF!</definedName>
    <definedName name="LABRATE">#REF!</definedName>
    <definedName name="LAF" localSheetId="0">#REF!</definedName>
    <definedName name="LAF">#REF!</definedName>
    <definedName name="LF" localSheetId="0">#REF!</definedName>
    <definedName name="LF">#REF!</definedName>
    <definedName name="LFA" localSheetId="0">#REF!</definedName>
    <definedName name="LFA">#REF!</definedName>
    <definedName name="List" localSheetId="0">#REF!</definedName>
    <definedName name="List">#REF!</definedName>
    <definedName name="lists" localSheetId="0">'[6]000''s'!#REF!</definedName>
    <definedName name="lists">'[6]000''s'!#REF!</definedName>
    <definedName name="LS" localSheetId="0">#REF!</definedName>
    <definedName name="LS">#REF!</definedName>
    <definedName name="LSA" localSheetId="0">#REF!</definedName>
    <definedName name="LSA">#REF!</definedName>
    <definedName name="MCLLBR" localSheetId="0">#REF!</definedName>
    <definedName name="MCLLBR">#REF!</definedName>
    <definedName name="MEHINST" localSheetId="0">#REF!</definedName>
    <definedName name="MEHINST">#REF!</definedName>
    <definedName name="MEHLBR" localSheetId="0">#REF!</definedName>
    <definedName name="MEHLBR">#REF!</definedName>
    <definedName name="MEHMAT" localSheetId="0">#REF!</definedName>
    <definedName name="MEHMAT">#REF!</definedName>
    <definedName name="MenuInsertColumnValues" localSheetId="0">#REF!</definedName>
    <definedName name="MenuInsertColumnValues">#REF!</definedName>
    <definedName name="MenuInsertRowValues" localSheetId="0">#REF!</definedName>
    <definedName name="MenuInsertRowValues">#REF!</definedName>
    <definedName name="MOTINST" localSheetId="0">#REF!</definedName>
    <definedName name="MOTINST">#REF!</definedName>
    <definedName name="NumberOfColumnHeadingLines" localSheetId="0">#REF!</definedName>
    <definedName name="NumberOfColumnHeadingLines">#REF!</definedName>
    <definedName name="omtest" localSheetId="0">#REF!</definedName>
    <definedName name="omtest">#REF!</definedName>
    <definedName name="OSUMMARY" localSheetId="0">#REF!</definedName>
    <definedName name="OSUMMARY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_4" localSheetId="0">#REF!</definedName>
    <definedName name="P_4">#REF!</definedName>
    <definedName name="P_5" localSheetId="0">#REF!</definedName>
    <definedName name="P_5">#REF!</definedName>
    <definedName name="P_6" localSheetId="0">#REF!</definedName>
    <definedName name="P_6">#REF!</definedName>
    <definedName name="PAGE_1" localSheetId="0">#REF!</definedName>
    <definedName name="PAGE_1">#REF!</definedName>
    <definedName name="page3" localSheetId="0">#REF!</definedName>
    <definedName name="page3">#REF!</definedName>
    <definedName name="page4" localSheetId="0">#REF!</definedName>
    <definedName name="page4">#REF!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ge8" localSheetId="0">#REF!</definedName>
    <definedName name="page8">#REF!</definedName>
    <definedName name="page9" localSheetId="0">#REF!</definedName>
    <definedName name="page9">#REF!</definedName>
    <definedName name="Pal_Workbook_GUID" hidden="1">"WM86NBRVE9KHQPNSDDJJY4J1"</definedName>
    <definedName name="PIPE_DATA">#REF!</definedName>
    <definedName name="Piping_Tables">'[7]Barton Malow Piping - Piatt'!$B$6:$K$208</definedName>
    <definedName name="POWINST" localSheetId="0">#REF!</definedName>
    <definedName name="POWINST">#REF!</definedName>
    <definedName name="_xlnm.Print_Area" localSheetId="0">'Schedule D-04  '!$A$1:$X$325</definedName>
    <definedName name="_xlnm.Print_Area">[2]ANM!#REF!</definedName>
    <definedName name="_xlnm.Print_Titles" localSheetId="0">#REF!</definedName>
    <definedName name="_xlnm.Print_Titles">#REF!</definedName>
    <definedName name="PSTRESS_RELIEVI" localSheetId="0">#REF!</definedName>
    <definedName name="PSTRESS_RELIEVI">#REF!</definedName>
    <definedName name="PV_1" localSheetId="0">#REF!</definedName>
    <definedName name="PV_1">#REF!</definedName>
    <definedName name="PV_2" localSheetId="0">#REF!</definedName>
    <definedName name="PV_2">#REF!</definedName>
    <definedName name="PVAD" localSheetId="0">#REF!</definedName>
    <definedName name="PVAD">#REF!</definedName>
    <definedName name="PVSUMMARY" localSheetId="0">#REF!</definedName>
    <definedName name="PVSUMMARY">#REF!</definedName>
    <definedName name="QXPORT" localSheetId="0">#REF!</definedName>
    <definedName name="QXPORT">#REF!</definedName>
    <definedName name="RECON101" localSheetId="0">#REF!</definedName>
    <definedName name="RECON10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RiskCellHasTokens(262144+512+524288)</definedName>
    <definedName name="RiskIsInput" hidden="1">RiskCellHasTokens(262144+512+524288)</definedName>
    <definedName name="RiskIsOptimization" localSheetId="0">RiskOptCellIsInAdjustableCellRange()</definedName>
    <definedName name="RiskIsOptimization">RiskOptCellIsInAdjustableCellRange()</definedName>
    <definedName name="RiskIsOutput" localSheetId="0" hidden="1">RiskCellHasTokens(1024)</definedName>
    <definedName name="RiskIsOutput" hidden="1">RiskCellHasTokens(1024)</definedName>
    <definedName name="RiskIsStatistics" localSheetId="0" hidden="1">RiskCellHasTokens(4096+32768+65536)</definedName>
    <definedName name="RiskIsStatistics" hidden="1">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 localSheetId="0">#REF!</definedName>
    <definedName name="ROOMLBR">#REF!</definedName>
    <definedName name="SCURVETAB" localSheetId="0">#REF!</definedName>
    <definedName name="SCURVETAB">#REF!</definedName>
    <definedName name="SS_AVG_SIZE" localSheetId="0">#REF!</definedName>
    <definedName name="SS_AVG_SIZE">#REF!</definedName>
    <definedName name="SS_WELDING" localSheetId="0">#REF!</definedName>
    <definedName name="SS_WELDING">#REF!</definedName>
    <definedName name="StartColumnIndex" localSheetId="0">#REF!</definedName>
    <definedName name="StartColumnIndex">#REF!</definedName>
    <definedName name="StartColumnRowIndex" localSheetId="0">#REF!</definedName>
    <definedName name="StartColumnRowIndex">#REF!</definedName>
    <definedName name="StartRowLineItemIndex" localSheetId="0">#REF!</definedName>
    <definedName name="StartRowLineItemIndex">#REF!</definedName>
    <definedName name="STRESS_RELIEVIN" localSheetId="0">#REF!</definedName>
    <definedName name="STRESS_RELIEVIN">#REF!</definedName>
    <definedName name="SUMMARIES" localSheetId="0">#REF!</definedName>
    <definedName name="SUMMARIES">#REF!</definedName>
    <definedName name="test" localSheetId="0">[2]ANM!#REF!</definedName>
    <definedName name="test">[2]ANM!#REF!</definedName>
    <definedName name="TF" localSheetId="0">#REF!</definedName>
    <definedName name="TF">#REF!</definedName>
    <definedName name="TITLE" localSheetId="0">#REF!</definedName>
    <definedName name="TITLE">#REF!</definedName>
    <definedName name="UNIT_1">#REF!</definedName>
    <definedName name="UPSLBR" localSheetId="0">#REF!</definedName>
    <definedName name="UPSLBR">#REF!</definedName>
    <definedName name="WAGE_RATE" localSheetId="0">#REF!</definedName>
    <definedName name="WAGE_RATE">#REF!</definedName>
    <definedName name="Wage0100" localSheetId="0">#REF!</definedName>
    <definedName name="Wage0100">#REF!</definedName>
    <definedName name="Wage0200" localSheetId="0">#REF!</definedName>
    <definedName name="Wage0200">#REF!</definedName>
    <definedName name="WGT" localSheetId="0">#REF!</definedName>
    <definedName name="WGT">#REF!</definedName>
    <definedName name="wrn.allocpb." localSheetId="0" hidden="1">{#N/A,#N/A,FALSE,"Alloc"}</definedName>
    <definedName name="wrn.allocpb." hidden="1">{#N/A,#N/A,FALSE,"Alloc"}</definedName>
    <definedName name="yes" localSheetId="0">#REF!</definedName>
    <definedName name="yes">#REF!</definedName>
    <definedName name="Z_15156708_A1B6_435C_9A6F_E99734779C01_.wvu.FilterData" localSheetId="0" hidden="1">'Schedule D-04  '!$A$1:$V$331</definedName>
    <definedName name="Z_15156708_A1B6_435C_9A6F_E99734779C01_.wvu.PrintArea" localSheetId="0" hidden="1">'Schedule D-04  '!$A$1:$V$324</definedName>
    <definedName name="Z_8298F47D_09ED_4B73_83D5_965DF8641F00_.wvu.FilterData" localSheetId="0" hidden="1">'Schedule D-04  '!$A$1:$V$331</definedName>
    <definedName name="Z_8298F47D_09ED_4B73_83D5_965DF8641F00_.wvu.PrintArea" localSheetId="0" hidden="1">'Schedule D-04  '!$A$1:$V$324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20" i="1" l="1"/>
  <c r="J320" i="1"/>
  <c r="V319" i="1"/>
  <c r="T320" i="1"/>
  <c r="P318" i="1"/>
  <c r="P320" i="1" s="1"/>
  <c r="V314" i="1"/>
  <c r="J310" i="1"/>
  <c r="J312" i="1" s="1"/>
  <c r="T309" i="1"/>
  <c r="V309" i="1" s="1"/>
  <c r="P309" i="1"/>
  <c r="P308" i="1"/>
  <c r="T308" i="1" s="1"/>
  <c r="V308" i="1" s="1"/>
  <c r="P307" i="1"/>
  <c r="T307" i="1" s="1"/>
  <c r="V307" i="1" s="1"/>
  <c r="P306" i="1"/>
  <c r="T306" i="1" s="1"/>
  <c r="V306" i="1" s="1"/>
  <c r="P305" i="1"/>
  <c r="T305" i="1" s="1"/>
  <c r="V305" i="1" s="1"/>
  <c r="P304" i="1"/>
  <c r="T304" i="1" s="1"/>
  <c r="V304" i="1" s="1"/>
  <c r="P303" i="1"/>
  <c r="T303" i="1" s="1"/>
  <c r="V303" i="1" s="1"/>
  <c r="T302" i="1"/>
  <c r="V302" i="1" s="1"/>
  <c r="P301" i="1"/>
  <c r="T301" i="1" s="1"/>
  <c r="V301" i="1" s="1"/>
  <c r="P300" i="1"/>
  <c r="T300" i="1" s="1"/>
  <c r="V300" i="1" s="1"/>
  <c r="P299" i="1"/>
  <c r="T299" i="1" s="1"/>
  <c r="V299" i="1" s="1"/>
  <c r="P298" i="1"/>
  <c r="T298" i="1" s="1"/>
  <c r="V298" i="1" s="1"/>
  <c r="P297" i="1"/>
  <c r="T297" i="1" s="1"/>
  <c r="V297" i="1" s="1"/>
  <c r="P296" i="1"/>
  <c r="T296" i="1" s="1"/>
  <c r="V296" i="1" s="1"/>
  <c r="P295" i="1"/>
  <c r="N295" i="1"/>
  <c r="N310" i="1" s="1"/>
  <c r="N312" i="1" s="1"/>
  <c r="N291" i="1"/>
  <c r="J291" i="1"/>
  <c r="P290" i="1"/>
  <c r="T290" i="1" s="1"/>
  <c r="V290" i="1" s="1"/>
  <c r="P289" i="1"/>
  <c r="T289" i="1" s="1"/>
  <c r="V289" i="1" s="1"/>
  <c r="P288" i="1"/>
  <c r="T288" i="1" s="1"/>
  <c r="V288" i="1" s="1"/>
  <c r="P287" i="1"/>
  <c r="T287" i="1" s="1"/>
  <c r="V287" i="1" s="1"/>
  <c r="P286" i="1"/>
  <c r="T286" i="1" s="1"/>
  <c r="V286" i="1" s="1"/>
  <c r="P285" i="1"/>
  <c r="T285" i="1" s="1"/>
  <c r="V285" i="1" s="1"/>
  <c r="P284" i="1"/>
  <c r="T284" i="1" s="1"/>
  <c r="V284" i="1" s="1"/>
  <c r="P283" i="1"/>
  <c r="T283" i="1" s="1"/>
  <c r="V283" i="1" s="1"/>
  <c r="P282" i="1"/>
  <c r="T282" i="1" s="1"/>
  <c r="V282" i="1" s="1"/>
  <c r="P281" i="1"/>
  <c r="T281" i="1" s="1"/>
  <c r="V281" i="1" s="1"/>
  <c r="P280" i="1"/>
  <c r="T280" i="1" s="1"/>
  <c r="V280" i="1" s="1"/>
  <c r="P279" i="1"/>
  <c r="T279" i="1" s="1"/>
  <c r="N266" i="1"/>
  <c r="J266" i="1"/>
  <c r="P265" i="1"/>
  <c r="T265" i="1" s="1"/>
  <c r="V265" i="1" s="1"/>
  <c r="T264" i="1"/>
  <c r="V264" i="1" s="1"/>
  <c r="P264" i="1"/>
  <c r="P263" i="1"/>
  <c r="T263" i="1" s="1"/>
  <c r="V263" i="1" s="1"/>
  <c r="P262" i="1"/>
  <c r="T262" i="1" s="1"/>
  <c r="V262" i="1" s="1"/>
  <c r="P261" i="1"/>
  <c r="T261" i="1" s="1"/>
  <c r="V261" i="1" s="1"/>
  <c r="P260" i="1"/>
  <c r="T260" i="1" s="1"/>
  <c r="V260" i="1" s="1"/>
  <c r="P259" i="1"/>
  <c r="T259" i="1" s="1"/>
  <c r="V259" i="1" s="1"/>
  <c r="P258" i="1"/>
  <c r="T258" i="1" s="1"/>
  <c r="V258" i="1" s="1"/>
  <c r="V257" i="1"/>
  <c r="T257" i="1"/>
  <c r="P257" i="1"/>
  <c r="P256" i="1"/>
  <c r="T256" i="1" s="1"/>
  <c r="V256" i="1" s="1"/>
  <c r="P255" i="1"/>
  <c r="T255" i="1" s="1"/>
  <c r="V255" i="1" s="1"/>
  <c r="P254" i="1"/>
  <c r="N249" i="1"/>
  <c r="N250" i="1" s="1"/>
  <c r="J249" i="1"/>
  <c r="P248" i="1"/>
  <c r="T248" i="1" s="1"/>
  <c r="V248" i="1" s="1"/>
  <c r="P247" i="1"/>
  <c r="T247" i="1" s="1"/>
  <c r="V247" i="1" s="1"/>
  <c r="P246" i="1"/>
  <c r="T246" i="1" s="1"/>
  <c r="V246" i="1" s="1"/>
  <c r="P245" i="1"/>
  <c r="T245" i="1" s="1"/>
  <c r="V245" i="1" s="1"/>
  <c r="P244" i="1"/>
  <c r="T244" i="1" s="1"/>
  <c r="V244" i="1" s="1"/>
  <c r="P243" i="1"/>
  <c r="T243" i="1" s="1"/>
  <c r="V243" i="1" s="1"/>
  <c r="P242" i="1"/>
  <c r="P249" i="1" s="1"/>
  <c r="N240" i="1"/>
  <c r="J240" i="1"/>
  <c r="P239" i="1"/>
  <c r="T239" i="1" s="1"/>
  <c r="V239" i="1" s="1"/>
  <c r="T238" i="1"/>
  <c r="V238" i="1" s="1"/>
  <c r="P238" i="1"/>
  <c r="P237" i="1"/>
  <c r="T237" i="1" s="1"/>
  <c r="V237" i="1" s="1"/>
  <c r="P236" i="1"/>
  <c r="T236" i="1" s="1"/>
  <c r="V236" i="1" s="1"/>
  <c r="P235" i="1"/>
  <c r="T235" i="1" s="1"/>
  <c r="V235" i="1" s="1"/>
  <c r="P234" i="1"/>
  <c r="T234" i="1" s="1"/>
  <c r="V234" i="1" s="1"/>
  <c r="P233" i="1"/>
  <c r="N231" i="1"/>
  <c r="J231" i="1"/>
  <c r="P230" i="1"/>
  <c r="T230" i="1" s="1"/>
  <c r="V230" i="1" s="1"/>
  <c r="P229" i="1"/>
  <c r="T229" i="1" s="1"/>
  <c r="V229" i="1" s="1"/>
  <c r="P228" i="1"/>
  <c r="T228" i="1" s="1"/>
  <c r="V228" i="1" s="1"/>
  <c r="P227" i="1"/>
  <c r="T227" i="1" s="1"/>
  <c r="V227" i="1" s="1"/>
  <c r="P226" i="1"/>
  <c r="T226" i="1" s="1"/>
  <c r="V226" i="1" s="1"/>
  <c r="P225" i="1"/>
  <c r="T225" i="1" s="1"/>
  <c r="V225" i="1" s="1"/>
  <c r="P224" i="1"/>
  <c r="T224" i="1" s="1"/>
  <c r="V224" i="1" s="1"/>
  <c r="P223" i="1"/>
  <c r="N207" i="1"/>
  <c r="J207" i="1"/>
  <c r="V206" i="1"/>
  <c r="P206" i="1"/>
  <c r="V205" i="1"/>
  <c r="P205" i="1"/>
  <c r="V204" i="1"/>
  <c r="P204" i="1"/>
  <c r="V203" i="1"/>
  <c r="P203" i="1"/>
  <c r="P202" i="1"/>
  <c r="P207" i="1" s="1"/>
  <c r="O199" i="1"/>
  <c r="N198" i="1"/>
  <c r="J198" i="1"/>
  <c r="T197" i="1"/>
  <c r="V197" i="1" s="1"/>
  <c r="P197" i="1"/>
  <c r="P196" i="1"/>
  <c r="T196" i="1" s="1"/>
  <c r="V196" i="1" s="1"/>
  <c r="P195" i="1"/>
  <c r="T195" i="1" s="1"/>
  <c r="V195" i="1" s="1"/>
  <c r="P194" i="1"/>
  <c r="T194" i="1" s="1"/>
  <c r="V194" i="1" s="1"/>
  <c r="J194" i="1"/>
  <c r="N194" i="1" s="1"/>
  <c r="P193" i="1"/>
  <c r="T193" i="1" s="1"/>
  <c r="V193" i="1" s="1"/>
  <c r="P192" i="1"/>
  <c r="T192" i="1" s="1"/>
  <c r="J190" i="1"/>
  <c r="P189" i="1"/>
  <c r="T189" i="1" s="1"/>
  <c r="V189" i="1" s="1"/>
  <c r="P188" i="1"/>
  <c r="T188" i="1" s="1"/>
  <c r="V188" i="1" s="1"/>
  <c r="P187" i="1"/>
  <c r="T187" i="1" s="1"/>
  <c r="V187" i="1" s="1"/>
  <c r="T186" i="1"/>
  <c r="V186" i="1" s="1"/>
  <c r="P186" i="1"/>
  <c r="N186" i="1"/>
  <c r="P185" i="1"/>
  <c r="T185" i="1" s="1"/>
  <c r="V185" i="1" s="1"/>
  <c r="N185" i="1"/>
  <c r="N190" i="1" s="1"/>
  <c r="J183" i="1"/>
  <c r="P182" i="1"/>
  <c r="T182" i="1" s="1"/>
  <c r="V182" i="1" s="1"/>
  <c r="P181" i="1"/>
  <c r="T181" i="1" s="1"/>
  <c r="V181" i="1" s="1"/>
  <c r="P180" i="1"/>
  <c r="T180" i="1" s="1"/>
  <c r="V180" i="1" s="1"/>
  <c r="P179" i="1"/>
  <c r="T179" i="1" s="1"/>
  <c r="N179" i="1"/>
  <c r="P178" i="1"/>
  <c r="T178" i="1" s="1"/>
  <c r="N178" i="1"/>
  <c r="N183" i="1" s="1"/>
  <c r="J176" i="1"/>
  <c r="P175" i="1"/>
  <c r="T175" i="1" s="1"/>
  <c r="V175" i="1" s="1"/>
  <c r="P174" i="1"/>
  <c r="T174" i="1" s="1"/>
  <c r="V174" i="1" s="1"/>
  <c r="P173" i="1"/>
  <c r="T173" i="1" s="1"/>
  <c r="V173" i="1" s="1"/>
  <c r="P172" i="1"/>
  <c r="T172" i="1" s="1"/>
  <c r="N172" i="1"/>
  <c r="P171" i="1"/>
  <c r="T171" i="1" s="1"/>
  <c r="N171" i="1"/>
  <c r="J158" i="1"/>
  <c r="P157" i="1"/>
  <c r="T157" i="1" s="1"/>
  <c r="V157" i="1" s="1"/>
  <c r="P156" i="1"/>
  <c r="T156" i="1" s="1"/>
  <c r="V156" i="1" s="1"/>
  <c r="P155" i="1"/>
  <c r="T155" i="1" s="1"/>
  <c r="V155" i="1" s="1"/>
  <c r="P154" i="1"/>
  <c r="T154" i="1" s="1"/>
  <c r="N154" i="1"/>
  <c r="P153" i="1"/>
  <c r="T153" i="1" s="1"/>
  <c r="N153" i="1"/>
  <c r="N151" i="1"/>
  <c r="J151" i="1"/>
  <c r="P150" i="1"/>
  <c r="T150" i="1" s="1"/>
  <c r="V150" i="1" s="1"/>
  <c r="P149" i="1"/>
  <c r="T149" i="1" s="1"/>
  <c r="V149" i="1" s="1"/>
  <c r="P148" i="1"/>
  <c r="T148" i="1" s="1"/>
  <c r="V148" i="1" s="1"/>
  <c r="P147" i="1"/>
  <c r="T147" i="1" s="1"/>
  <c r="V147" i="1" s="1"/>
  <c r="T146" i="1"/>
  <c r="V146" i="1" s="1"/>
  <c r="P146" i="1"/>
  <c r="P145" i="1"/>
  <c r="T145" i="1" s="1"/>
  <c r="N143" i="1"/>
  <c r="J143" i="1"/>
  <c r="P142" i="1"/>
  <c r="T142" i="1" s="1"/>
  <c r="V142" i="1" s="1"/>
  <c r="P141" i="1"/>
  <c r="T141" i="1" s="1"/>
  <c r="V141" i="1" s="1"/>
  <c r="P140" i="1"/>
  <c r="T140" i="1" s="1"/>
  <c r="V140" i="1" s="1"/>
  <c r="P139" i="1"/>
  <c r="T139" i="1" s="1"/>
  <c r="V139" i="1" s="1"/>
  <c r="N137" i="1"/>
  <c r="J137" i="1"/>
  <c r="P136" i="1"/>
  <c r="T136" i="1" s="1"/>
  <c r="V136" i="1" s="1"/>
  <c r="P135" i="1"/>
  <c r="T135" i="1" s="1"/>
  <c r="V135" i="1" s="1"/>
  <c r="P134" i="1"/>
  <c r="T134" i="1" s="1"/>
  <c r="V134" i="1" s="1"/>
  <c r="P133" i="1"/>
  <c r="T133" i="1" s="1"/>
  <c r="V133" i="1" s="1"/>
  <c r="N131" i="1"/>
  <c r="J131" i="1"/>
  <c r="P130" i="1"/>
  <c r="T130" i="1" s="1"/>
  <c r="V130" i="1" s="1"/>
  <c r="P129" i="1"/>
  <c r="T129" i="1" s="1"/>
  <c r="V129" i="1" s="1"/>
  <c r="P128" i="1"/>
  <c r="T128" i="1" s="1"/>
  <c r="V128" i="1" s="1"/>
  <c r="N126" i="1"/>
  <c r="J126" i="1"/>
  <c r="T125" i="1"/>
  <c r="V125" i="1" s="1"/>
  <c r="P125" i="1"/>
  <c r="P124" i="1"/>
  <c r="T124" i="1" s="1"/>
  <c r="V124" i="1" s="1"/>
  <c r="P123" i="1"/>
  <c r="T123" i="1" s="1"/>
  <c r="V123" i="1" s="1"/>
  <c r="P122" i="1"/>
  <c r="T122" i="1" s="1"/>
  <c r="V122" i="1" s="1"/>
  <c r="P121" i="1"/>
  <c r="T121" i="1" s="1"/>
  <c r="V121" i="1" s="1"/>
  <c r="P120" i="1"/>
  <c r="N102" i="1"/>
  <c r="J102" i="1"/>
  <c r="T101" i="1"/>
  <c r="V101" i="1" s="1"/>
  <c r="P101" i="1"/>
  <c r="P100" i="1"/>
  <c r="T100" i="1" s="1"/>
  <c r="V100" i="1" s="1"/>
  <c r="P99" i="1"/>
  <c r="T99" i="1" s="1"/>
  <c r="V99" i="1" s="1"/>
  <c r="P98" i="1"/>
  <c r="T98" i="1" s="1"/>
  <c r="T102" i="1" s="1"/>
  <c r="N96" i="1"/>
  <c r="J96" i="1"/>
  <c r="P95" i="1"/>
  <c r="T95" i="1" s="1"/>
  <c r="V95" i="1" s="1"/>
  <c r="P94" i="1"/>
  <c r="P93" i="1"/>
  <c r="T93" i="1" s="1"/>
  <c r="V93" i="1" s="1"/>
  <c r="P92" i="1"/>
  <c r="T92" i="1" s="1"/>
  <c r="V92" i="1" s="1"/>
  <c r="P91" i="1"/>
  <c r="T91" i="1" s="1"/>
  <c r="V91" i="1" s="1"/>
  <c r="J89" i="1"/>
  <c r="P88" i="1"/>
  <c r="T88" i="1" s="1"/>
  <c r="N88" i="1"/>
  <c r="N89" i="1" s="1"/>
  <c r="P87" i="1"/>
  <c r="T87" i="1" s="1"/>
  <c r="V87" i="1" s="1"/>
  <c r="P86" i="1"/>
  <c r="T86" i="1" s="1"/>
  <c r="V86" i="1" s="1"/>
  <c r="P85" i="1"/>
  <c r="T85" i="1" s="1"/>
  <c r="V85" i="1" s="1"/>
  <c r="P84" i="1"/>
  <c r="N82" i="1"/>
  <c r="J82" i="1"/>
  <c r="T81" i="1"/>
  <c r="V81" i="1" s="1"/>
  <c r="T80" i="1"/>
  <c r="V80" i="1" s="1"/>
  <c r="T79" i="1"/>
  <c r="V79" i="1" s="1"/>
  <c r="T78" i="1"/>
  <c r="V78" i="1" s="1"/>
  <c r="T77" i="1"/>
  <c r="N73" i="1"/>
  <c r="J73" i="1"/>
  <c r="T72" i="1"/>
  <c r="V72" i="1" s="1"/>
  <c r="P72" i="1"/>
  <c r="P71" i="1"/>
  <c r="T71" i="1" s="1"/>
  <c r="V71" i="1" s="1"/>
  <c r="P70" i="1"/>
  <c r="T70" i="1" s="1"/>
  <c r="V70" i="1" s="1"/>
  <c r="P69" i="1"/>
  <c r="T69" i="1" s="1"/>
  <c r="V69" i="1" s="1"/>
  <c r="P68" i="1"/>
  <c r="T68" i="1" s="1"/>
  <c r="V68" i="1" s="1"/>
  <c r="P67" i="1"/>
  <c r="T67" i="1" s="1"/>
  <c r="V67" i="1" s="1"/>
  <c r="P66" i="1"/>
  <c r="T66" i="1" s="1"/>
  <c r="V66" i="1" s="1"/>
  <c r="P65" i="1"/>
  <c r="T65" i="1" s="1"/>
  <c r="V65" i="1" s="1"/>
  <c r="N52" i="1"/>
  <c r="J52" i="1"/>
  <c r="P51" i="1"/>
  <c r="T51" i="1" s="1"/>
  <c r="V51" i="1" s="1"/>
  <c r="P50" i="1"/>
  <c r="T50" i="1" s="1"/>
  <c r="V50" i="1" s="1"/>
  <c r="P49" i="1"/>
  <c r="T49" i="1" s="1"/>
  <c r="V49" i="1" s="1"/>
  <c r="P48" i="1"/>
  <c r="T48" i="1" s="1"/>
  <c r="V48" i="1" s="1"/>
  <c r="P47" i="1"/>
  <c r="T47" i="1" s="1"/>
  <c r="V47" i="1" s="1"/>
  <c r="P46" i="1"/>
  <c r="N44" i="1"/>
  <c r="J44" i="1"/>
  <c r="P43" i="1"/>
  <c r="T43" i="1" s="1"/>
  <c r="V43" i="1" s="1"/>
  <c r="P42" i="1"/>
  <c r="T42" i="1" s="1"/>
  <c r="V42" i="1" s="1"/>
  <c r="P41" i="1"/>
  <c r="T41" i="1" s="1"/>
  <c r="V41" i="1" s="1"/>
  <c r="P40" i="1"/>
  <c r="T40" i="1" s="1"/>
  <c r="V40" i="1" s="1"/>
  <c r="P39" i="1"/>
  <c r="T39" i="1" s="1"/>
  <c r="V39" i="1" s="1"/>
  <c r="P38" i="1"/>
  <c r="T38" i="1" s="1"/>
  <c r="V38" i="1" s="1"/>
  <c r="N36" i="1"/>
  <c r="J36" i="1"/>
  <c r="P35" i="1"/>
  <c r="T35" i="1" s="1"/>
  <c r="V35" i="1" s="1"/>
  <c r="P34" i="1"/>
  <c r="T34" i="1" s="1"/>
  <c r="V34" i="1" s="1"/>
  <c r="P33" i="1"/>
  <c r="T33" i="1" s="1"/>
  <c r="V33" i="1" s="1"/>
  <c r="P32" i="1"/>
  <c r="T32" i="1" s="1"/>
  <c r="V32" i="1" s="1"/>
  <c r="P31" i="1"/>
  <c r="N29" i="1"/>
  <c r="J29" i="1"/>
  <c r="P28" i="1"/>
  <c r="T28" i="1" s="1"/>
  <c r="V28" i="1" s="1"/>
  <c r="P27" i="1"/>
  <c r="T27" i="1" s="1"/>
  <c r="V27" i="1" s="1"/>
  <c r="P26" i="1"/>
  <c r="T26" i="1" s="1"/>
  <c r="V26" i="1" s="1"/>
  <c r="P25" i="1"/>
  <c r="T25" i="1" s="1"/>
  <c r="V25" i="1" s="1"/>
  <c r="P24" i="1"/>
  <c r="N22" i="1"/>
  <c r="J22" i="1"/>
  <c r="P21" i="1"/>
  <c r="T21" i="1" s="1"/>
  <c r="V21" i="1" s="1"/>
  <c r="P20" i="1"/>
  <c r="T20" i="1" s="1"/>
  <c r="V20" i="1" s="1"/>
  <c r="P19" i="1"/>
  <c r="T19" i="1" s="1"/>
  <c r="V19" i="1" s="1"/>
  <c r="P18" i="1"/>
  <c r="T18" i="1" s="1"/>
  <c r="V18" i="1" s="1"/>
  <c r="P17" i="1"/>
  <c r="T17" i="1" s="1"/>
  <c r="V17" i="1" s="1"/>
  <c r="A17" i="1"/>
  <c r="A18" i="1" s="1"/>
  <c r="A19" i="1" s="1"/>
  <c r="A20" i="1" s="1"/>
  <c r="A21" i="1" s="1"/>
  <c r="A22" i="1" s="1"/>
  <c r="A24" i="1" s="1"/>
  <c r="A25" i="1" s="1"/>
  <c r="A26" i="1" s="1"/>
  <c r="A27" i="1" s="1"/>
  <c r="A28" i="1" s="1"/>
  <c r="A29" i="1" s="1"/>
  <c r="A31" i="1" s="1"/>
  <c r="A32" i="1" s="1"/>
  <c r="A33" i="1" s="1"/>
  <c r="A34" i="1" s="1"/>
  <c r="A35" i="1" s="1"/>
  <c r="A36" i="1" s="1"/>
  <c r="A38" i="1" s="1"/>
  <c r="A39" i="1" s="1"/>
  <c r="A40" i="1" s="1"/>
  <c r="A41" i="1" s="1"/>
  <c r="A42" i="1" s="1"/>
  <c r="A43" i="1" s="1"/>
  <c r="A44" i="1" s="1"/>
  <c r="A46" i="1" s="1"/>
  <c r="A47" i="1" s="1"/>
  <c r="A48" i="1" s="1"/>
  <c r="A49" i="1" s="1"/>
  <c r="A50" i="1" s="1"/>
  <c r="A51" i="1" s="1"/>
  <c r="A52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7" i="1" s="1"/>
  <c r="A78" i="1" s="1"/>
  <c r="A79" i="1" s="1"/>
  <c r="A80" i="1" s="1"/>
  <c r="A81" i="1" s="1"/>
  <c r="A82" i="1" s="1"/>
  <c r="A84" i="1" s="1"/>
  <c r="A85" i="1" s="1"/>
  <c r="A86" i="1" s="1"/>
  <c r="A87" i="1" s="1"/>
  <c r="A88" i="1" s="1"/>
  <c r="A89" i="1" s="1"/>
  <c r="A91" i="1" s="1"/>
  <c r="A92" i="1" s="1"/>
  <c r="A93" i="1" s="1"/>
  <c r="A94" i="1" s="1"/>
  <c r="A95" i="1" s="1"/>
  <c r="A96" i="1" s="1"/>
  <c r="A98" i="1" s="1"/>
  <c r="A99" i="1" s="1"/>
  <c r="A100" i="1" s="1"/>
  <c r="A101" i="1" s="1"/>
  <c r="A102" i="1" s="1"/>
  <c r="A103" i="1" s="1"/>
  <c r="A105" i="1" s="1"/>
  <c r="A120" i="1" s="1"/>
  <c r="A121" i="1" s="1"/>
  <c r="A122" i="1" s="1"/>
  <c r="A123" i="1" s="1"/>
  <c r="A124" i="1" s="1"/>
  <c r="A125" i="1" s="1"/>
  <c r="A126" i="1" s="1"/>
  <c r="A128" i="1" s="1"/>
  <c r="A129" i="1" s="1"/>
  <c r="A130" i="1" s="1"/>
  <c r="A131" i="1" s="1"/>
  <c r="A133" i="1" s="1"/>
  <c r="A134" i="1" s="1"/>
  <c r="A135" i="1" s="1"/>
  <c r="A136" i="1" s="1"/>
  <c r="A137" i="1" s="1"/>
  <c r="A139" i="1" s="1"/>
  <c r="A140" i="1" s="1"/>
  <c r="A141" i="1" s="1"/>
  <c r="A142" i="1" s="1"/>
  <c r="A143" i="1" s="1"/>
  <c r="A145" i="1" s="1"/>
  <c r="A146" i="1" s="1"/>
  <c r="A147" i="1" s="1"/>
  <c r="A148" i="1" s="1"/>
  <c r="A149" i="1" s="1"/>
  <c r="A150" i="1" s="1"/>
  <c r="A151" i="1" s="1"/>
  <c r="A153" i="1" s="1"/>
  <c r="A154" i="1" s="1"/>
  <c r="A155" i="1" s="1"/>
  <c r="A156" i="1" s="1"/>
  <c r="A157" i="1" s="1"/>
  <c r="A158" i="1" s="1"/>
  <c r="A171" i="1" s="1"/>
  <c r="A172" i="1" s="1"/>
  <c r="A173" i="1" s="1"/>
  <c r="A174" i="1" s="1"/>
  <c r="A175" i="1" s="1"/>
  <c r="A176" i="1" s="1"/>
  <c r="A178" i="1" s="1"/>
  <c r="A179" i="1" s="1"/>
  <c r="A180" i="1" s="1"/>
  <c r="A181" i="1" s="1"/>
  <c r="A182" i="1" s="1"/>
  <c r="A183" i="1" s="1"/>
  <c r="A185" i="1" s="1"/>
  <c r="A186" i="1" s="1"/>
  <c r="A187" i="1" s="1"/>
  <c r="A188" i="1" s="1"/>
  <c r="A189" i="1" s="1"/>
  <c r="A190" i="1" s="1"/>
  <c r="A192" i="1" s="1"/>
  <c r="A193" i="1" s="1"/>
  <c r="A194" i="1" s="1"/>
  <c r="A195" i="1" s="1"/>
  <c r="A196" i="1" s="1"/>
  <c r="A197" i="1" s="1"/>
  <c r="A198" i="1" s="1"/>
  <c r="A199" i="1" s="1"/>
  <c r="A200" i="1" s="1"/>
  <c r="A202" i="1" s="1"/>
  <c r="A203" i="1" s="1"/>
  <c r="A204" i="1" s="1"/>
  <c r="A205" i="1" s="1"/>
  <c r="A206" i="1" s="1"/>
  <c r="A207" i="1" s="1"/>
  <c r="A209" i="1" s="1"/>
  <c r="A223" i="1" s="1"/>
  <c r="A224" i="1" s="1"/>
  <c r="A225" i="1" s="1"/>
  <c r="A226" i="1" s="1"/>
  <c r="A227" i="1" s="1"/>
  <c r="A228" i="1" s="1"/>
  <c r="A229" i="1" s="1"/>
  <c r="A230" i="1" s="1"/>
  <c r="A231" i="1" s="1"/>
  <c r="A233" i="1" s="1"/>
  <c r="A234" i="1" s="1"/>
  <c r="A235" i="1" s="1"/>
  <c r="A236" i="1" s="1"/>
  <c r="A237" i="1" s="1"/>
  <c r="A238" i="1" s="1"/>
  <c r="A239" i="1" s="1"/>
  <c r="A240" i="1" s="1"/>
  <c r="A242" i="1" s="1"/>
  <c r="A243" i="1" s="1"/>
  <c r="A244" i="1" s="1"/>
  <c r="A245" i="1" s="1"/>
  <c r="A246" i="1" s="1"/>
  <c r="A247" i="1" s="1"/>
  <c r="A248" i="1" s="1"/>
  <c r="A249" i="1" s="1"/>
  <c r="A250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P16" i="1"/>
  <c r="V73" i="1" l="1"/>
  <c r="P266" i="1"/>
  <c r="P22" i="1"/>
  <c r="P29" i="1"/>
  <c r="V153" i="1"/>
  <c r="P231" i="1"/>
  <c r="N74" i="1"/>
  <c r="V154" i="1"/>
  <c r="V179" i="1"/>
  <c r="V178" i="1"/>
  <c r="P44" i="1"/>
  <c r="V88" i="1"/>
  <c r="V143" i="1"/>
  <c r="N292" i="1"/>
  <c r="T207" i="1"/>
  <c r="T82" i="1"/>
  <c r="P82" i="1"/>
  <c r="J103" i="1"/>
  <c r="P73" i="1"/>
  <c r="V98" i="1"/>
  <c r="V102" i="1" s="1"/>
  <c r="V202" i="1"/>
  <c r="V207" i="1" s="1"/>
  <c r="T223" i="1"/>
  <c r="V223" i="1" s="1"/>
  <c r="V231" i="1" s="1"/>
  <c r="T242" i="1"/>
  <c r="T24" i="1"/>
  <c r="T73" i="1"/>
  <c r="P89" i="1"/>
  <c r="P126" i="1"/>
  <c r="N176" i="1"/>
  <c r="V172" i="1"/>
  <c r="J250" i="1"/>
  <c r="V44" i="1"/>
  <c r="V77" i="1"/>
  <c r="V82" i="1" s="1"/>
  <c r="N158" i="1"/>
  <c r="N199" i="1" s="1"/>
  <c r="J74" i="1"/>
  <c r="P36" i="1"/>
  <c r="T44" i="1"/>
  <c r="P52" i="1"/>
  <c r="P74" i="1" s="1"/>
  <c r="N103" i="1"/>
  <c r="N105" i="1" s="1"/>
  <c r="P96" i="1"/>
  <c r="T120" i="1"/>
  <c r="V120" i="1" s="1"/>
  <c r="V126" i="1" s="1"/>
  <c r="J199" i="1"/>
  <c r="P190" i="1"/>
  <c r="T254" i="1"/>
  <c r="J292" i="1"/>
  <c r="V318" i="1"/>
  <c r="V320" i="1" s="1"/>
  <c r="A309" i="1"/>
  <c r="A310" i="1"/>
  <c r="A312" i="1" s="1"/>
  <c r="A314" i="1" s="1"/>
  <c r="A315" i="1" s="1"/>
  <c r="A318" i="1" s="1"/>
  <c r="A319" i="1" s="1"/>
  <c r="A320" i="1" s="1"/>
  <c r="A321" i="1" s="1"/>
  <c r="V131" i="1"/>
  <c r="V158" i="1"/>
  <c r="T84" i="1"/>
  <c r="T131" i="1"/>
  <c r="P137" i="1"/>
  <c r="T143" i="1"/>
  <c r="T151" i="1"/>
  <c r="P151" i="1"/>
  <c r="P158" i="1"/>
  <c r="T176" i="1"/>
  <c r="V171" i="1"/>
  <c r="T198" i="1"/>
  <c r="T137" i="1"/>
  <c r="T16" i="1"/>
  <c r="T31" i="1"/>
  <c r="T46" i="1"/>
  <c r="T94" i="1"/>
  <c r="V94" i="1" s="1"/>
  <c r="V96" i="1" s="1"/>
  <c r="P102" i="1"/>
  <c r="V145" i="1"/>
  <c r="V151" i="1" s="1"/>
  <c r="V192" i="1"/>
  <c r="V198" i="1" s="1"/>
  <c r="P240" i="1"/>
  <c r="P250" i="1" s="1"/>
  <c r="T233" i="1"/>
  <c r="P131" i="1"/>
  <c r="T183" i="1"/>
  <c r="V190" i="1"/>
  <c r="P143" i="1"/>
  <c r="P176" i="1"/>
  <c r="P183" i="1"/>
  <c r="T190" i="1"/>
  <c r="P198" i="1"/>
  <c r="T291" i="1"/>
  <c r="V279" i="1"/>
  <c r="V291" i="1" s="1"/>
  <c r="P310" i="1"/>
  <c r="P312" i="1" s="1"/>
  <c r="T295" i="1"/>
  <c r="T158" i="1"/>
  <c r="P291" i="1"/>
  <c r="P292" i="1" s="1"/>
  <c r="T231" i="1" l="1"/>
  <c r="V183" i="1"/>
  <c r="N200" i="1"/>
  <c r="N209" i="1" s="1"/>
  <c r="N315" i="1" s="1"/>
  <c r="N321" i="1" s="1"/>
  <c r="P199" i="1"/>
  <c r="T249" i="1"/>
  <c r="V242" i="1"/>
  <c r="V249" i="1" s="1"/>
  <c r="P103" i="1"/>
  <c r="V176" i="1"/>
  <c r="V199" i="1" s="1"/>
  <c r="V254" i="1"/>
  <c r="V266" i="1" s="1"/>
  <c r="T266" i="1"/>
  <c r="T292" i="1" s="1"/>
  <c r="T29" i="1"/>
  <c r="V24" i="1"/>
  <c r="V29" i="1" s="1"/>
  <c r="T126" i="1"/>
  <c r="T96" i="1"/>
  <c r="V292" i="1"/>
  <c r="J105" i="1"/>
  <c r="J200" i="1" s="1"/>
  <c r="J209" i="1" s="1"/>
  <c r="J315" i="1" s="1"/>
  <c r="J321" i="1" s="1"/>
  <c r="T22" i="1"/>
  <c r="V16" i="1"/>
  <c r="V22" i="1" s="1"/>
  <c r="T36" i="1"/>
  <c r="V31" i="1"/>
  <c r="V36" i="1" s="1"/>
  <c r="T199" i="1"/>
  <c r="V295" i="1"/>
  <c r="V310" i="1" s="1"/>
  <c r="V312" i="1" s="1"/>
  <c r="T310" i="1"/>
  <c r="T312" i="1" s="1"/>
  <c r="T240" i="1"/>
  <c r="V233" i="1"/>
  <c r="V240" i="1" s="1"/>
  <c r="T52" i="1"/>
  <c r="V46" i="1"/>
  <c r="V52" i="1" s="1"/>
  <c r="V84" i="1"/>
  <c r="V89" i="1" s="1"/>
  <c r="V103" i="1" s="1"/>
  <c r="T89" i="1"/>
  <c r="T103" i="1" s="1"/>
  <c r="P105" i="1"/>
  <c r="P200" i="1" s="1"/>
  <c r="P209" i="1" s="1"/>
  <c r="P315" i="1" s="1"/>
  <c r="P321" i="1" s="1"/>
  <c r="V250" i="1" l="1"/>
  <c r="T250" i="1"/>
  <c r="V74" i="1"/>
  <c r="V105" i="1" s="1"/>
  <c r="V200" i="1" s="1"/>
  <c r="V209" i="1" s="1"/>
  <c r="V315" i="1" s="1"/>
  <c r="V321" i="1" s="1"/>
  <c r="T74" i="1"/>
  <c r="T105" i="1" s="1"/>
  <c r="T200" i="1" s="1"/>
  <c r="T209" i="1" s="1"/>
  <c r="T315" i="1" s="1"/>
  <c r="T321" i="1" s="1"/>
</calcChain>
</file>

<file path=xl/sharedStrings.xml><?xml version="1.0" encoding="utf-8"?>
<sst xmlns="http://schemas.openxmlformats.org/spreadsheetml/2006/main" count="557" uniqueCount="172">
  <si>
    <t>EL PASO ELECTRIC COMPANY</t>
  </si>
  <si>
    <t>SCHEDULE D-4</t>
  </si>
  <si>
    <t>2021 TEXAS RATE CASE FILING</t>
  </si>
  <si>
    <t>PAGE 1 OF 6</t>
  </si>
  <si>
    <t>SCHEDULE D-4: DEPRECIATION EXPENSE</t>
  </si>
  <si>
    <t>SPONSOR: LARRY J. HANCOCK</t>
  </si>
  <si>
    <t>PREPARER: LARRY J. HANCOCK</t>
  </si>
  <si>
    <t>FOR THE TEST YEAR ENDED DECEMBER 31, 2020</t>
  </si>
  <si>
    <t>CURRENT TEST YEAR</t>
  </si>
  <si>
    <t>REQUESTED TEST YEAR</t>
  </si>
  <si>
    <t>Line</t>
  </si>
  <si>
    <t>Account</t>
  </si>
  <si>
    <t xml:space="preserve">Depreciable </t>
  </si>
  <si>
    <t>Depreciation</t>
  </si>
  <si>
    <t xml:space="preserve">Adjustments </t>
  </si>
  <si>
    <t>No.</t>
  </si>
  <si>
    <t>Number</t>
  </si>
  <si>
    <t>Description of Account</t>
  </si>
  <si>
    <t>Plant</t>
  </si>
  <si>
    <t>Rate (%)</t>
  </si>
  <si>
    <t>Expense</t>
  </si>
  <si>
    <t xml:space="preserve"> (B)</t>
  </si>
  <si>
    <t>Depreciation of Electric Plant In Service</t>
  </si>
  <si>
    <t>Production Plant</t>
  </si>
  <si>
    <t>Steam Production Plant</t>
  </si>
  <si>
    <t>Newman Unit No. 1</t>
  </si>
  <si>
    <t>311</t>
  </si>
  <si>
    <t>Structures and Improvements</t>
  </si>
  <si>
    <t>312</t>
  </si>
  <si>
    <t>Boiler Plant Equipment</t>
  </si>
  <si>
    <t>313</t>
  </si>
  <si>
    <t>Engines and Engine Driven Generators</t>
  </si>
  <si>
    <t>314</t>
  </si>
  <si>
    <t>Turbogenerator Units</t>
  </si>
  <si>
    <t>315</t>
  </si>
  <si>
    <t>Accessory Electric Equipment</t>
  </si>
  <si>
    <t>316</t>
  </si>
  <si>
    <t xml:space="preserve">Miscellaneous Power Plant Equipment </t>
  </si>
  <si>
    <t>Total</t>
  </si>
  <si>
    <t>Newman Unit No. 2</t>
  </si>
  <si>
    <t>Newman Unit No. 3</t>
  </si>
  <si>
    <t>Newman Unit No. 4</t>
  </si>
  <si>
    <t>Newman Unit No. 5</t>
  </si>
  <si>
    <t>PAGE 2 OF 6</t>
  </si>
  <si>
    <t>Newman Common</t>
  </si>
  <si>
    <t>Newman Zero Liquid Discharge</t>
  </si>
  <si>
    <t>Newman Zero Liquid Discharge Membranes</t>
  </si>
  <si>
    <t>Asset Retirement Obligation</t>
  </si>
  <si>
    <t>Total Newman</t>
  </si>
  <si>
    <t>Rio Grande Unit No. 6</t>
  </si>
  <si>
    <t>Rio Grande Unit No. 7</t>
  </si>
  <si>
    <t>Rio Grande Unit No. 8</t>
  </si>
  <si>
    <t>Rio Grande Common</t>
  </si>
  <si>
    <t>Total Rio Grande</t>
  </si>
  <si>
    <t>Total Steam Production Plant</t>
  </si>
  <si>
    <t>PAGE 3 OF 6</t>
  </si>
  <si>
    <t>Other Production Plant</t>
  </si>
  <si>
    <t>Copper</t>
  </si>
  <si>
    <t>341</t>
  </si>
  <si>
    <t>342</t>
  </si>
  <si>
    <t>Fuel Holders, Producers and Accessories</t>
  </si>
  <si>
    <t>344</t>
  </si>
  <si>
    <t>Generators</t>
  </si>
  <si>
    <t>345</t>
  </si>
  <si>
    <t>346</t>
  </si>
  <si>
    <t>347</t>
  </si>
  <si>
    <t>Renewable Solar - Other</t>
  </si>
  <si>
    <t xml:space="preserve">  Total</t>
  </si>
  <si>
    <t>Renewable Solar - Holloman</t>
  </si>
  <si>
    <t>Renewable Solar - Montana Solar</t>
  </si>
  <si>
    <t>Rio Grande Unit No. 9</t>
  </si>
  <si>
    <t>Prime Movers</t>
  </si>
  <si>
    <t>Montana Power Unit No. 1</t>
  </si>
  <si>
    <t>PAGE 4 OF 6</t>
  </si>
  <si>
    <t>Montana Power Unit No. 2</t>
  </si>
  <si>
    <t>Montana Power Unit No. 3</t>
  </si>
  <si>
    <t>Montana Power Unit No. 4</t>
  </si>
  <si>
    <t>Montana Power Common</t>
  </si>
  <si>
    <t>Total Other Production Plant</t>
  </si>
  <si>
    <t>Total Non-Palo Verde Production Plant</t>
  </si>
  <si>
    <t>Nuclear Production</t>
  </si>
  <si>
    <t>Palo Verde Unit 1</t>
  </si>
  <si>
    <t>Palo Verde Unit 2</t>
  </si>
  <si>
    <t>Palo Verde Unit 3</t>
  </si>
  <si>
    <t>Palo Verde Common Plant</t>
  </si>
  <si>
    <t>Total Nuclear Production</t>
  </si>
  <si>
    <t>Total Production Plant</t>
  </si>
  <si>
    <t>PAGE 5 OF 6</t>
  </si>
  <si>
    <t>Transmission Plant</t>
  </si>
  <si>
    <t>Other</t>
  </si>
  <si>
    <t>Land Rights (Isleta)</t>
  </si>
  <si>
    <t>Land Rights</t>
  </si>
  <si>
    <t>Station Equipment</t>
  </si>
  <si>
    <t>Towers and Fixtures</t>
  </si>
  <si>
    <t>Poles and Fixtures</t>
  </si>
  <si>
    <t>Overhead Conductors and Devices</t>
  </si>
  <si>
    <t>Roads and Trails</t>
  </si>
  <si>
    <t>Arizona Interconnection Project</t>
  </si>
  <si>
    <t>Station Equipment NM</t>
  </si>
  <si>
    <t>Palo Verde Transmission</t>
  </si>
  <si>
    <t>Total Transmission Plant</t>
  </si>
  <si>
    <t>Distribution Plant</t>
  </si>
  <si>
    <t>Texas</t>
  </si>
  <si>
    <t>360</t>
  </si>
  <si>
    <t>361</t>
  </si>
  <si>
    <t>362</t>
  </si>
  <si>
    <t>364</t>
  </si>
  <si>
    <t>Poles, Towers and Fixtures</t>
  </si>
  <si>
    <t>365</t>
  </si>
  <si>
    <t xml:space="preserve">Overhead Conductors and Devices </t>
  </si>
  <si>
    <t>366</t>
  </si>
  <si>
    <t>Underground Conduit</t>
  </si>
  <si>
    <t>367</t>
  </si>
  <si>
    <t xml:space="preserve">Underground Conductors and Devices </t>
  </si>
  <si>
    <t>368</t>
  </si>
  <si>
    <t>Line Transformers</t>
  </si>
  <si>
    <t>369</t>
  </si>
  <si>
    <t>Services</t>
  </si>
  <si>
    <t>370</t>
  </si>
  <si>
    <t>Meters</t>
  </si>
  <si>
    <t>371</t>
  </si>
  <si>
    <t>Installations On Customers' Premises</t>
  </si>
  <si>
    <t>373</t>
  </si>
  <si>
    <t>Street Lighting and Signal Systems</t>
  </si>
  <si>
    <t>PAGE 6 OF 6</t>
  </si>
  <si>
    <t>New Mexico</t>
  </si>
  <si>
    <t>Total Distribution Plant</t>
  </si>
  <si>
    <t>General Plant</t>
  </si>
  <si>
    <t>Structures and Improvements - Other</t>
  </si>
  <si>
    <t>Structures and Improvements - System Ops Building</t>
  </si>
  <si>
    <t>Structures and Improvements - Stanton Tower</t>
  </si>
  <si>
    <t>Structures and Improvements - Energy Management System</t>
  </si>
  <si>
    <t>Structures and Improvements - Eastside Operations Center</t>
  </si>
  <si>
    <t>Office Furniture and Equipment</t>
  </si>
  <si>
    <t>Office Furniture and Equipment  (Computer Equipment)</t>
  </si>
  <si>
    <t>Transportation Equipment</t>
  </si>
  <si>
    <t>Stores Equipment</t>
  </si>
  <si>
    <t>Tools, Shop and Garage Equipment</t>
  </si>
  <si>
    <t>Laboratory Equipment</t>
  </si>
  <si>
    <t>Power Operated Equipment</t>
  </si>
  <si>
    <t>Communication Equipment</t>
  </si>
  <si>
    <t>Miscellaneous Equipment</t>
  </si>
  <si>
    <t>Total General Plant</t>
  </si>
  <si>
    <t>Capitalized Incentive Compensation (CIC) Adjustment</t>
  </si>
  <si>
    <t>Total Depreciable Plant and Expense</t>
  </si>
  <si>
    <t>Amortization of Limited Term Electric Plant</t>
  </si>
  <si>
    <t>Computer Software</t>
  </si>
  <si>
    <t>(A)</t>
  </si>
  <si>
    <t>CIC Adjustment</t>
  </si>
  <si>
    <t>Total Amortization Expense</t>
  </si>
  <si>
    <t>Total Depreciation and Amortization Expense</t>
  </si>
  <si>
    <t>Computer software is amortized from five to fifteen years.</t>
  </si>
  <si>
    <t>(B)</t>
  </si>
  <si>
    <t xml:space="preserve">Refer to Schedule A-3, Adjustment No.14.  </t>
  </si>
  <si>
    <t>(C)</t>
  </si>
  <si>
    <t>Rate (%) (C)</t>
  </si>
  <si>
    <t>(a)</t>
  </si>
  <si>
    <t>(b)</t>
  </si>
  <si>
    <t>(d)</t>
  </si>
  <si>
    <t>(e)</t>
  </si>
  <si>
    <t>(f)</t>
  </si>
  <si>
    <t>(g)</t>
  </si>
  <si>
    <t>Represents "blended rates" made up of rates approved in both the Texas and New Mexico jurisdictions.</t>
  </si>
  <si>
    <t>(c)</t>
  </si>
  <si>
    <t>(h)</t>
  </si>
  <si>
    <t>(i)</t>
  </si>
  <si>
    <t>SCHEDULE D-4
PAGE 1 OF 6</t>
  </si>
  <si>
    <t>SCHEDULE D-4
PAGE 2 OF 6</t>
  </si>
  <si>
    <t>SCHEDULE D-4
PAGE 3 OF 6</t>
  </si>
  <si>
    <t>SCHEDULE D-4
PAGE 4 OF 6</t>
  </si>
  <si>
    <t>SCHEDULE D-4
PAGE 5 OF 6</t>
  </si>
  <si>
    <t>SCHEDULE D-4
PAGE 6 OF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</si>
</sst>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0_);[Red]\(0.00\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i/>
      <sz val="10"/>
      <color theme="1"/>
      <name val="Arial"/>
      <family val="2"/>
    </font>
    <font>
      <sz val="12"/>
      <name val="Arial MT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6" fillId="2" borderId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 applyFill="1"/>
    <xf numFmtId="2" fontId="2" fillId="0" borderId="0" xfId="1" applyNumberFormat="1" applyFont="1" applyFill="1" applyAlignment="1">
      <alignment horizontal="right" indent="2"/>
    </xf>
    <xf numFmtId="0" fontId="3" fillId="0" borderId="0" xfId="3" applyAlignment="1">
      <alignment horizontal="right"/>
    </xf>
    <xf numFmtId="164" fontId="2" fillId="0" borderId="1" xfId="1" applyNumberFormat="1" applyFont="1" applyFill="1" applyBorder="1" applyAlignment="1">
      <alignment horizontal="centerContinuous"/>
    </xf>
    <xf numFmtId="2" fontId="2" fillId="0" borderId="1" xfId="1" applyNumberFormat="1" applyFont="1" applyFill="1" applyBorder="1" applyAlignment="1">
      <alignment horizontal="centerContinuous"/>
    </xf>
    <xf numFmtId="0" fontId="2" fillId="0" borderId="0" xfId="0" applyFont="1" applyAlignment="1">
      <alignment horizontal="centerContinuous"/>
    </xf>
    <xf numFmtId="164" fontId="2" fillId="0" borderId="0" xfId="1" applyNumberFormat="1" applyFont="1" applyFill="1" applyAlignment="1">
      <alignment horizontal="center"/>
    </xf>
    <xf numFmtId="2" fontId="2" fillId="0" borderId="0" xfId="1" applyNumberFormat="1" applyFont="1" applyFill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/>
    <xf numFmtId="0" fontId="2" fillId="0" borderId="2" xfId="0" applyFont="1" applyBorder="1"/>
    <xf numFmtId="2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164" fontId="2" fillId="0" borderId="0" xfId="1" applyNumberFormat="1" applyFont="1" applyFill="1" applyBorder="1"/>
    <xf numFmtId="2" fontId="2" fillId="0" borderId="0" xfId="1" applyNumberFormat="1" applyFont="1" applyFill="1" applyBorder="1" applyAlignment="1">
      <alignment horizontal="right" indent="2"/>
    </xf>
    <xf numFmtId="164" fontId="5" fillId="0" borderId="0" xfId="1" applyNumberFormat="1" applyFont="1" applyFill="1" applyBorder="1"/>
    <xf numFmtId="38" fontId="7" fillId="0" borderId="0" xfId="4" applyNumberFormat="1" applyFont="1" applyFill="1" applyAlignment="1">
      <alignment horizontal="left"/>
    </xf>
    <xf numFmtId="165" fontId="2" fillId="0" borderId="0" xfId="2" applyNumberFormat="1" applyFont="1" applyFill="1"/>
    <xf numFmtId="165" fontId="2" fillId="0" borderId="0" xfId="2" applyNumberFormat="1" applyFont="1" applyFill="1" applyBorder="1"/>
    <xf numFmtId="43" fontId="5" fillId="0" borderId="0" xfId="1" applyFont="1" applyFill="1" applyBorder="1" applyAlignment="1"/>
    <xf numFmtId="0" fontId="2" fillId="0" borderId="0" xfId="0" applyFont="1" applyAlignment="1">
      <alignment horizontal="left" indent="1"/>
    </xf>
    <xf numFmtId="164" fontId="2" fillId="0" borderId="3" xfId="1" applyNumberFormat="1" applyFont="1" applyFill="1" applyBorder="1"/>
    <xf numFmtId="2" fontId="2" fillId="0" borderId="0" xfId="1" applyNumberFormat="1" applyFont="1" applyFill="1" applyBorder="1" applyAlignment="1">
      <alignment horizontal="center"/>
    </xf>
    <xf numFmtId="2" fontId="8" fillId="0" borderId="0" xfId="1" applyNumberFormat="1" applyFont="1" applyFill="1" applyBorder="1" applyAlignment="1">
      <alignment horizontal="right" indent="2"/>
    </xf>
    <xf numFmtId="38" fontId="3" fillId="0" borderId="0" xfId="4" applyNumberFormat="1" applyFont="1" applyFill="1"/>
    <xf numFmtId="42" fontId="2" fillId="0" borderId="0" xfId="1" applyNumberFormat="1" applyFont="1" applyFill="1" applyBorder="1"/>
    <xf numFmtId="42" fontId="5" fillId="0" borderId="0" xfId="1" applyNumberFormat="1" applyFont="1" applyFill="1" applyBorder="1" applyAlignment="1"/>
    <xf numFmtId="42" fontId="2" fillId="0" borderId="0" xfId="0" applyNumberFormat="1" applyFont="1"/>
    <xf numFmtId="164" fontId="2" fillId="0" borderId="4" xfId="1" applyNumberFormat="1" applyFont="1" applyFill="1" applyBorder="1"/>
    <xf numFmtId="164" fontId="2" fillId="0" borderId="0" xfId="1" applyNumberFormat="1" applyFont="1" applyFill="1" applyAlignment="1">
      <alignment horizontal="right" textRotation="180"/>
    </xf>
    <xf numFmtId="165" fontId="5" fillId="0" borderId="0" xfId="2" applyNumberFormat="1" applyFont="1" applyFill="1" applyBorder="1" applyAlignment="1"/>
    <xf numFmtId="38" fontId="7" fillId="0" borderId="0" xfId="4" applyNumberFormat="1" applyFont="1" applyFill="1"/>
    <xf numFmtId="38" fontId="3" fillId="0" borderId="0" xfId="4" applyNumberFormat="1" applyFont="1" applyFill="1" applyAlignment="1">
      <alignment horizontal="center"/>
    </xf>
    <xf numFmtId="164" fontId="2" fillId="0" borderId="0" xfId="0" applyNumberFormat="1" applyFont="1"/>
    <xf numFmtId="43" fontId="2" fillId="0" borderId="0" xfId="1" applyFont="1" applyFill="1"/>
    <xf numFmtId="164" fontId="2" fillId="0" borderId="2" xfId="1" applyNumberFormat="1" applyFont="1" applyFill="1" applyBorder="1"/>
    <xf numFmtId="166" fontId="3" fillId="0" borderId="0" xfId="4" applyNumberFormat="1" applyFont="1" applyFill="1" applyAlignment="1">
      <alignment horizontal="center"/>
    </xf>
    <xf numFmtId="164" fontId="3" fillId="0" borderId="0" xfId="1" applyNumberFormat="1" applyFont="1" applyFill="1" applyBorder="1"/>
    <xf numFmtId="164" fontId="3" fillId="0" borderId="0" xfId="1" applyNumberFormat="1" applyFont="1" applyFill="1"/>
    <xf numFmtId="0" fontId="3" fillId="0" borderId="0" xfId="0" applyFont="1"/>
    <xf numFmtId="42" fontId="2" fillId="0" borderId="3" xfId="1" applyNumberFormat="1" applyFont="1" applyFill="1" applyBorder="1"/>
    <xf numFmtId="42" fontId="2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/>
    <xf numFmtId="164" fontId="9" fillId="0" borderId="0" xfId="1" applyNumberFormat="1" applyFont="1" applyFill="1" applyBorder="1"/>
    <xf numFmtId="43" fontId="10" fillId="0" borderId="0" xfId="1" applyFont="1" applyFill="1" applyBorder="1" applyAlignment="1"/>
    <xf numFmtId="43" fontId="2" fillId="0" borderId="0" xfId="1" applyFont="1" applyFill="1" applyBorder="1" applyAlignment="1">
      <alignment horizontal="center"/>
    </xf>
    <xf numFmtId="42" fontId="2" fillId="0" borderId="5" xfId="1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right" textRotation="180" wrapText="1"/>
    </xf>
    <xf numFmtId="0" fontId="2" fillId="0" borderId="0" xfId="0" applyFont="1" applyAlignment="1">
      <alignment horizontal="right" textRotation="180"/>
    </xf>
  </cellXfs>
  <cellStyles count="5">
    <cellStyle name="Comma" xfId="1" builtinId="3"/>
    <cellStyle name="Currency" xfId="2" builtinId="4"/>
    <cellStyle name="Normal" xfId="0" builtinId="0"/>
    <cellStyle name="Normal 2" xfId="3" xr:uid="{1E499446-FEFD-408F-AD97-F44E984E008B}"/>
    <cellStyle name="Normal_200812 SCH H-7 (Pre-Adjs)" xfId="4" xr:uid="{11B73D08-F78A-4C79-9347-52FB160867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00/NM%20Rate%20Performance%20Evaluation%20201312.xlsx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00/allocation%20model_Dec2010_modifications.xlsx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00/Copy%20of%20Oxychem%20CoGen%20Exp%20Est.xls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hancock/AppData/Roaming/OpenText/OTEdit/livelink-otcs/c37534191/EPE14-ASL-GF_V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00/G-7-8.xls" TargetMode="External" 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00/BPU%201%20x%207EA%20SC%20Estimate%20-%20Rev%200.xls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 - TTL CO"/>
      <sheetName val="Instructions"/>
      <sheetName val="SOP"/>
      <sheetName val="1. NM Requested"/>
      <sheetName val="2. COMPANY REV REQ"/>
      <sheetName val="3.1 BS"/>
      <sheetName val="3.2 IS"/>
      <sheetName val="3.3 Allocators"/>
      <sheetName val="A. Net PIS"/>
      <sheetName val="A.1 TOTAL CO"/>
      <sheetName val="A.2 PV"/>
      <sheetName val="A.3 NM"/>
      <sheetName val="A.4 PV TRANSM"/>
      <sheetName val="A.5 PV Reval"/>
      <sheetName val="A.6 RG9 Acc Adj"/>
      <sheetName val="A.7 Phase Shifter"/>
      <sheetName val="A.8 Other Gen Write-Up"/>
      <sheetName val="A.9 Subttld Accum Depr"/>
      <sheetName val="B. Adds to RB"/>
      <sheetName val="B.1 Accts 120.5, 120.6"/>
      <sheetName val="B.2 Coal Rec asset"/>
      <sheetName val="B.3 Debt Costs"/>
      <sheetName val="B.4 Acct 182399"/>
      <sheetName val="C. WC"/>
      <sheetName val="C.1 Fuel Stock PV"/>
      <sheetName val="C.2 Materials &amp; Supplies PV"/>
      <sheetName val="C.3 Ppmts PV"/>
      <sheetName val="D. ADIT"/>
      <sheetName val="E. Other Ded-Adj"/>
      <sheetName val="E.1 Reg Asset Liab"/>
      <sheetName val="E.2 CIAC"/>
      <sheetName val="E.3 252000 BS Detail"/>
      <sheetName val="E.4 Cust Dep"/>
      <sheetName val="E.5 Coal Rec liab"/>
      <sheetName val="F. Rate of Return"/>
      <sheetName val="G. Per Book Revenues"/>
      <sheetName val="H. O&amp;M by Func"/>
      <sheetName val="H.1 O&amp;M Adj"/>
      <sheetName val="H.2 Reg Detail"/>
      <sheetName val="I. Depr Exp"/>
      <sheetName val="I.1 Subttl DepExp"/>
      <sheetName val="I.2 PV Dep Exp"/>
      <sheetName val="J. Cust Dep-Adj"/>
      <sheetName val="J.1 Int on Cust Dep"/>
      <sheetName val="K. Decom Exp"/>
      <sheetName val="K.1 TX Funding"/>
      <sheetName val="L. TOTIT"/>
      <sheetName val="M. FIT"/>
      <sheetName val="N. Other Revs"/>
      <sheetName val="COS"/>
      <sheetName val="N.1 NM Base Rev"/>
      <sheetName val="N.2 Texas Base Rev"/>
      <sheetName val="O. State Tax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E 2014"/>
      <sheetName val="DepRate"/>
    </sheetNames>
    <sheetDataSet>
      <sheetData sheetId="0"/>
      <sheetData sheetId="1">
        <row r="1">
          <cell r="A1" t="str">
            <v xml:space="preserve">ACCT GROUP          </v>
          </cell>
          <cell r="B1" t="str">
            <v xml:space="preserve">   LS DATE</v>
          </cell>
          <cell r="C1" t="str">
            <v xml:space="preserve">  LIFE</v>
          </cell>
          <cell r="D1" t="str">
            <v>TP CV</v>
          </cell>
          <cell r="E1" t="str">
            <v xml:space="preserve">          SAL</v>
          </cell>
          <cell r="F1" t="str">
            <v xml:space="preserve">         COST</v>
          </cell>
          <cell r="G1" t="str">
            <v xml:space="preserve">      RESERVE</v>
          </cell>
          <cell r="H1" t="str">
            <v xml:space="preserve">      FUT-ACC</v>
          </cell>
          <cell r="I1" t="str">
            <v xml:space="preserve">       ANNUAL</v>
          </cell>
          <cell r="J1" t="str">
            <v xml:space="preserve">         RATE</v>
          </cell>
          <cell r="K1" t="str">
            <v xml:space="preserve">       REM LF</v>
          </cell>
          <cell r="L1" t="str">
            <v xml:space="preserve">        PR LF</v>
          </cell>
          <cell r="M1" t="str">
            <v xml:space="preserve">        PR CV</v>
          </cell>
          <cell r="N1" t="str">
            <v xml:space="preserve">         FSAL</v>
          </cell>
          <cell r="O1" t="str">
            <v xml:space="preserve">        % RES</v>
          </cell>
          <cell r="P1" t="str">
            <v xml:space="preserve">          AGE</v>
          </cell>
          <cell r="Q1" t="str">
            <v xml:space="preserve">     CALC RES</v>
          </cell>
          <cell r="R1" t="str">
            <v xml:space="preserve">     WHLF ANN</v>
          </cell>
          <cell r="S1" t="str">
            <v xml:space="preserve">      WHLF RT</v>
          </cell>
        </row>
        <row r="2">
          <cell r="A2" t="str">
            <v xml:space="preserve">311.00 26           </v>
          </cell>
          <cell r="B2">
            <v>42004</v>
          </cell>
          <cell r="C2">
            <v>100</v>
          </cell>
          <cell r="D2" t="str">
            <v xml:space="preserve"> S2.5</v>
          </cell>
          <cell r="E2">
            <v>-5</v>
          </cell>
          <cell r="F2">
            <v>1256870.6499999999</v>
          </cell>
          <cell r="G2">
            <v>1319714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 t="str">
            <v xml:space="preserve">               </v>
          </cell>
          <cell r="M2" t="str">
            <v xml:space="preserve">               </v>
          </cell>
          <cell r="N2" t="str">
            <v xml:space="preserve">               </v>
          </cell>
          <cell r="O2">
            <v>105</v>
          </cell>
          <cell r="P2">
            <v>31.3</v>
          </cell>
          <cell r="Q2">
            <v>1319713</v>
          </cell>
          <cell r="R2">
            <v>0</v>
          </cell>
          <cell r="S2">
            <v>0</v>
          </cell>
        </row>
        <row r="3">
          <cell r="A3" t="str">
            <v xml:space="preserve">311.00 27           </v>
          </cell>
          <cell r="B3">
            <v>44196</v>
          </cell>
          <cell r="C3">
            <v>100</v>
          </cell>
          <cell r="D3" t="str">
            <v xml:space="preserve"> S2.5</v>
          </cell>
          <cell r="E3">
            <v>-5</v>
          </cell>
          <cell r="F3">
            <v>1226997.52</v>
          </cell>
          <cell r="G3">
            <v>1166033</v>
          </cell>
          <cell r="H3">
            <v>122314</v>
          </cell>
          <cell r="I3">
            <v>20387</v>
          </cell>
          <cell r="J3">
            <v>1.66</v>
          </cell>
          <cell r="K3">
            <v>6</v>
          </cell>
          <cell r="L3" t="str">
            <v xml:space="preserve">               </v>
          </cell>
          <cell r="M3" t="str">
            <v xml:space="preserve">               </v>
          </cell>
          <cell r="N3" t="str">
            <v xml:space="preserve">               </v>
          </cell>
          <cell r="O3">
            <v>95</v>
          </cell>
          <cell r="P3">
            <v>30.5</v>
          </cell>
          <cell r="Q3">
            <v>1017679</v>
          </cell>
          <cell r="R3">
            <v>45233</v>
          </cell>
          <cell r="S3">
            <v>3.69</v>
          </cell>
        </row>
        <row r="4">
          <cell r="A4" t="str">
            <v xml:space="preserve">311.00 28           </v>
          </cell>
          <cell r="B4">
            <v>46752</v>
          </cell>
          <cell r="C4">
            <v>100</v>
          </cell>
          <cell r="D4" t="str">
            <v xml:space="preserve"> S2.5</v>
          </cell>
          <cell r="E4">
            <v>-5</v>
          </cell>
          <cell r="F4">
            <v>2250186.5299999998</v>
          </cell>
          <cell r="G4">
            <v>1536204</v>
          </cell>
          <cell r="H4">
            <v>826492</v>
          </cell>
          <cell r="I4">
            <v>63752</v>
          </cell>
          <cell r="J4">
            <v>2.83</v>
          </cell>
          <cell r="K4">
            <v>13</v>
          </cell>
          <cell r="L4" t="str">
            <v xml:space="preserve">               </v>
          </cell>
          <cell r="M4" t="str">
            <v xml:space="preserve">               </v>
          </cell>
          <cell r="N4" t="str">
            <v xml:space="preserve">               </v>
          </cell>
          <cell r="O4">
            <v>68.3</v>
          </cell>
          <cell r="P4">
            <v>24.7</v>
          </cell>
          <cell r="Q4">
            <v>1316581</v>
          </cell>
          <cell r="R4">
            <v>80832</v>
          </cell>
          <cell r="S4">
            <v>3.59</v>
          </cell>
        </row>
        <row r="5">
          <cell r="A5" t="str">
            <v xml:space="preserve">311.00 29           </v>
          </cell>
          <cell r="B5">
            <v>46752</v>
          </cell>
          <cell r="C5">
            <v>100</v>
          </cell>
          <cell r="D5" t="str">
            <v xml:space="preserve"> S2.5</v>
          </cell>
          <cell r="E5">
            <v>-5</v>
          </cell>
          <cell r="F5">
            <v>731940.13</v>
          </cell>
          <cell r="G5">
            <v>131847</v>
          </cell>
          <cell r="H5">
            <v>636690</v>
          </cell>
          <cell r="I5">
            <v>48976</v>
          </cell>
          <cell r="J5">
            <v>6.69</v>
          </cell>
          <cell r="K5">
            <v>13</v>
          </cell>
          <cell r="L5" t="str">
            <v xml:space="preserve">               </v>
          </cell>
          <cell r="M5" t="str">
            <v xml:space="preserve">               </v>
          </cell>
          <cell r="N5" t="str">
            <v xml:space="preserve">               </v>
          </cell>
          <cell r="O5">
            <v>18</v>
          </cell>
          <cell r="P5">
            <v>5.9</v>
          </cell>
          <cell r="Q5">
            <v>222245</v>
          </cell>
          <cell r="R5">
            <v>42020</v>
          </cell>
          <cell r="S5">
            <v>5.74</v>
          </cell>
        </row>
        <row r="6">
          <cell r="A6" t="str">
            <v xml:space="preserve">311.00 31           </v>
          </cell>
          <cell r="B6">
            <v>44926</v>
          </cell>
          <cell r="C6">
            <v>100</v>
          </cell>
          <cell r="D6" t="str">
            <v xml:space="preserve"> S2.5</v>
          </cell>
          <cell r="E6">
            <v>-5</v>
          </cell>
          <cell r="F6">
            <v>1269946.3400000001</v>
          </cell>
          <cell r="G6">
            <v>1283384</v>
          </cell>
          <cell r="H6">
            <v>50060</v>
          </cell>
          <cell r="I6">
            <v>6259</v>
          </cell>
          <cell r="J6">
            <v>0.49</v>
          </cell>
          <cell r="K6">
            <v>8</v>
          </cell>
          <cell r="L6" t="str">
            <v xml:space="preserve">               </v>
          </cell>
          <cell r="M6" t="str">
            <v xml:space="preserve">               </v>
          </cell>
          <cell r="N6" t="str">
            <v xml:space="preserve">               </v>
          </cell>
          <cell r="O6">
            <v>101.1</v>
          </cell>
          <cell r="P6">
            <v>48.6</v>
          </cell>
          <cell r="Q6">
            <v>1115362</v>
          </cell>
          <cell r="R6">
            <v>27689</v>
          </cell>
          <cell r="S6">
            <v>2.1800000000000002</v>
          </cell>
        </row>
        <row r="7">
          <cell r="A7" t="str">
            <v xml:space="preserve">311.00 32           </v>
          </cell>
          <cell r="B7">
            <v>45291</v>
          </cell>
          <cell r="C7">
            <v>100</v>
          </cell>
          <cell r="D7" t="str">
            <v xml:space="preserve"> S2.5</v>
          </cell>
          <cell r="E7">
            <v>-5</v>
          </cell>
          <cell r="F7">
            <v>746719.5</v>
          </cell>
          <cell r="G7">
            <v>746719</v>
          </cell>
          <cell r="H7">
            <v>37336</v>
          </cell>
          <cell r="I7">
            <v>4151</v>
          </cell>
          <cell r="J7">
            <v>0.56000000000000005</v>
          </cell>
          <cell r="K7">
            <v>9</v>
          </cell>
          <cell r="L7" t="str">
            <v xml:space="preserve">               </v>
          </cell>
          <cell r="M7" t="str">
            <v xml:space="preserve">               </v>
          </cell>
          <cell r="N7" t="str">
            <v xml:space="preserve">               </v>
          </cell>
          <cell r="O7">
            <v>100</v>
          </cell>
          <cell r="P7">
            <v>41.8</v>
          </cell>
          <cell r="Q7">
            <v>617980</v>
          </cell>
          <cell r="R7">
            <v>18625</v>
          </cell>
          <cell r="S7">
            <v>2.4900000000000002</v>
          </cell>
        </row>
        <row r="8">
          <cell r="A8" t="str">
            <v xml:space="preserve">311.00 33           </v>
          </cell>
          <cell r="B8">
            <v>45657</v>
          </cell>
          <cell r="C8">
            <v>100</v>
          </cell>
          <cell r="D8" t="str">
            <v xml:space="preserve"> S2.5</v>
          </cell>
          <cell r="E8">
            <v>-5</v>
          </cell>
          <cell r="F8">
            <v>1073299.23</v>
          </cell>
          <cell r="G8">
            <v>628693</v>
          </cell>
          <cell r="H8">
            <v>498271</v>
          </cell>
          <cell r="I8">
            <v>49858</v>
          </cell>
          <cell r="J8">
            <v>4.6500000000000004</v>
          </cell>
          <cell r="K8">
            <v>10</v>
          </cell>
          <cell r="L8" t="str">
            <v xml:space="preserve">               </v>
          </cell>
          <cell r="M8" t="str">
            <v xml:space="preserve">               </v>
          </cell>
          <cell r="N8" t="str">
            <v xml:space="preserve">               </v>
          </cell>
          <cell r="O8">
            <v>58.6</v>
          </cell>
          <cell r="P8">
            <v>21.2</v>
          </cell>
          <cell r="Q8">
            <v>541069</v>
          </cell>
          <cell r="R8">
            <v>58732</v>
          </cell>
          <cell r="S8">
            <v>5.47</v>
          </cell>
        </row>
        <row r="9">
          <cell r="A9" t="str">
            <v xml:space="preserve">311.00 34           </v>
          </cell>
          <cell r="B9">
            <v>45291</v>
          </cell>
          <cell r="C9">
            <v>100</v>
          </cell>
          <cell r="D9" t="str">
            <v xml:space="preserve"> S2.5</v>
          </cell>
          <cell r="E9">
            <v>-5</v>
          </cell>
          <cell r="F9">
            <v>16555809.83</v>
          </cell>
          <cell r="G9">
            <v>16331745</v>
          </cell>
          <cell r="H9">
            <v>1051855</v>
          </cell>
          <cell r="I9">
            <v>117783</v>
          </cell>
          <cell r="J9">
            <v>0.71</v>
          </cell>
          <cell r="K9">
            <v>8.9</v>
          </cell>
          <cell r="L9" t="str">
            <v xml:space="preserve">               </v>
          </cell>
          <cell r="M9" t="str">
            <v xml:space="preserve">               </v>
          </cell>
          <cell r="N9" t="str">
            <v xml:space="preserve">               </v>
          </cell>
          <cell r="O9">
            <v>98.6</v>
          </cell>
          <cell r="P9">
            <v>38.9</v>
          </cell>
          <cell r="Q9">
            <v>14061671</v>
          </cell>
          <cell r="R9">
            <v>371528</v>
          </cell>
          <cell r="S9">
            <v>2.2400000000000002</v>
          </cell>
        </row>
        <row r="10">
          <cell r="A10" t="str">
            <v xml:space="preserve">311.00 35           </v>
          </cell>
          <cell r="B10">
            <v>59171</v>
          </cell>
          <cell r="C10">
            <v>100</v>
          </cell>
          <cell r="D10" t="str">
            <v xml:space="preserve"> S2.5</v>
          </cell>
          <cell r="E10">
            <v>-5</v>
          </cell>
          <cell r="F10">
            <v>24936349</v>
          </cell>
          <cell r="G10">
            <v>3043630</v>
          </cell>
          <cell r="H10">
            <v>23139536</v>
          </cell>
          <cell r="I10">
            <v>496918</v>
          </cell>
          <cell r="J10">
            <v>1.99</v>
          </cell>
          <cell r="K10">
            <v>46.6</v>
          </cell>
          <cell r="L10" t="str">
            <v xml:space="preserve">               </v>
          </cell>
          <cell r="M10" t="str">
            <v xml:space="preserve">               </v>
          </cell>
          <cell r="N10" t="str">
            <v xml:space="preserve">               </v>
          </cell>
          <cell r="O10">
            <v>12.2</v>
          </cell>
          <cell r="P10">
            <v>5.3</v>
          </cell>
          <cell r="Q10">
            <v>2691282</v>
          </cell>
          <cell r="R10">
            <v>504236</v>
          </cell>
          <cell r="S10">
            <v>2.02</v>
          </cell>
        </row>
        <row r="11">
          <cell r="A11" t="str">
            <v xml:space="preserve">311.00 37           </v>
          </cell>
          <cell r="B11">
            <v>59171</v>
          </cell>
          <cell r="C11">
            <v>100</v>
          </cell>
          <cell r="D11" t="str">
            <v xml:space="preserve"> S2.5</v>
          </cell>
          <cell r="E11">
            <v>-5</v>
          </cell>
          <cell r="F11">
            <v>1207513.43</v>
          </cell>
          <cell r="G11">
            <v>133089</v>
          </cell>
          <cell r="H11">
            <v>1134800</v>
          </cell>
          <cell r="I11">
            <v>24304</v>
          </cell>
          <cell r="J11">
            <v>2.0099999999999998</v>
          </cell>
          <cell r="K11">
            <v>46.7</v>
          </cell>
          <cell r="L11" t="str">
            <v xml:space="preserve">               </v>
          </cell>
          <cell r="M11" t="str">
            <v xml:space="preserve">               </v>
          </cell>
          <cell r="N11" t="str">
            <v xml:space="preserve">               </v>
          </cell>
          <cell r="O11">
            <v>11</v>
          </cell>
          <cell r="P11">
            <v>2.2000000000000002</v>
          </cell>
          <cell r="Q11">
            <v>53329</v>
          </cell>
          <cell r="R11">
            <v>26003</v>
          </cell>
          <cell r="S11">
            <v>2.15</v>
          </cell>
        </row>
        <row r="12">
          <cell r="A12" t="str">
            <v xml:space="preserve">312.00 26           </v>
          </cell>
          <cell r="B12">
            <v>42004</v>
          </cell>
          <cell r="C12">
            <v>80</v>
          </cell>
          <cell r="D12" t="str">
            <v xml:space="preserve">   R4</v>
          </cell>
          <cell r="E12">
            <v>-10</v>
          </cell>
          <cell r="F12">
            <v>2973007.52</v>
          </cell>
          <cell r="G12">
            <v>3270308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 t="str">
            <v xml:space="preserve">               </v>
          </cell>
          <cell r="M12" t="str">
            <v xml:space="preserve">               </v>
          </cell>
          <cell r="N12" t="str">
            <v xml:space="preserve">               </v>
          </cell>
          <cell r="O12">
            <v>110</v>
          </cell>
          <cell r="P12">
            <v>49.1</v>
          </cell>
          <cell r="Q12">
            <v>3270307</v>
          </cell>
          <cell r="R12">
            <v>0</v>
          </cell>
          <cell r="S12">
            <v>0</v>
          </cell>
        </row>
        <row r="13">
          <cell r="A13" t="str">
            <v xml:space="preserve">312.00 27           </v>
          </cell>
          <cell r="B13">
            <v>44196</v>
          </cell>
          <cell r="C13">
            <v>80</v>
          </cell>
          <cell r="D13" t="str">
            <v xml:space="preserve">   R4</v>
          </cell>
          <cell r="E13">
            <v>-10</v>
          </cell>
          <cell r="F13">
            <v>4380132.93</v>
          </cell>
          <cell r="G13">
            <v>4392844</v>
          </cell>
          <cell r="H13">
            <v>425302</v>
          </cell>
          <cell r="I13">
            <v>70906</v>
          </cell>
          <cell r="J13">
            <v>1.62</v>
          </cell>
          <cell r="K13">
            <v>6</v>
          </cell>
          <cell r="L13" t="str">
            <v xml:space="preserve">               </v>
          </cell>
          <cell r="M13" t="str">
            <v xml:space="preserve">               </v>
          </cell>
          <cell r="N13" t="str">
            <v xml:space="preserve">               </v>
          </cell>
          <cell r="O13">
            <v>100.3</v>
          </cell>
          <cell r="P13">
            <v>40.200000000000003</v>
          </cell>
          <cell r="Q13">
            <v>3933092</v>
          </cell>
          <cell r="R13">
            <v>148849</v>
          </cell>
          <cell r="S13">
            <v>3.4</v>
          </cell>
        </row>
        <row r="14">
          <cell r="A14" t="str">
            <v xml:space="preserve">312.00 28           </v>
          </cell>
          <cell r="B14">
            <v>46752</v>
          </cell>
          <cell r="C14">
            <v>80</v>
          </cell>
          <cell r="D14" t="str">
            <v xml:space="preserve">   R4</v>
          </cell>
          <cell r="E14">
            <v>-10</v>
          </cell>
          <cell r="F14">
            <v>12622253.359999999</v>
          </cell>
          <cell r="G14">
            <v>9773519</v>
          </cell>
          <cell r="H14">
            <v>4110960</v>
          </cell>
          <cell r="I14">
            <v>318380</v>
          </cell>
          <cell r="J14">
            <v>2.52</v>
          </cell>
          <cell r="K14">
            <v>12.9</v>
          </cell>
          <cell r="L14" t="str">
            <v xml:space="preserve">               </v>
          </cell>
          <cell r="M14" t="str">
            <v xml:space="preserve">               </v>
          </cell>
          <cell r="N14" t="str">
            <v xml:space="preserve">               </v>
          </cell>
          <cell r="O14">
            <v>77.400000000000006</v>
          </cell>
          <cell r="P14">
            <v>28.2</v>
          </cell>
          <cell r="Q14">
            <v>8592627</v>
          </cell>
          <cell r="R14">
            <v>410610</v>
          </cell>
          <cell r="S14">
            <v>3.25</v>
          </cell>
        </row>
        <row r="15">
          <cell r="A15" t="str">
            <v xml:space="preserve">312.00 29           </v>
          </cell>
          <cell r="B15">
            <v>46752</v>
          </cell>
          <cell r="C15">
            <v>80</v>
          </cell>
          <cell r="D15" t="str">
            <v xml:space="preserve">   R4</v>
          </cell>
          <cell r="E15">
            <v>-10</v>
          </cell>
          <cell r="F15">
            <v>77683</v>
          </cell>
          <cell r="G15">
            <v>8310</v>
          </cell>
          <cell r="H15">
            <v>77141</v>
          </cell>
          <cell r="I15">
            <v>5934</v>
          </cell>
          <cell r="J15">
            <v>7.64</v>
          </cell>
          <cell r="K15">
            <v>13</v>
          </cell>
          <cell r="L15" t="str">
            <v xml:space="preserve">               </v>
          </cell>
          <cell r="M15" t="str">
            <v xml:space="preserve">               </v>
          </cell>
          <cell r="N15" t="str">
            <v xml:space="preserve">               </v>
          </cell>
          <cell r="O15">
            <v>10.7</v>
          </cell>
          <cell r="P15">
            <v>1.8</v>
          </cell>
          <cell r="Q15">
            <v>10386</v>
          </cell>
          <cell r="R15">
            <v>5777</v>
          </cell>
          <cell r="S15">
            <v>7.44</v>
          </cell>
        </row>
        <row r="16">
          <cell r="A16" t="str">
            <v xml:space="preserve">312.00 31           </v>
          </cell>
          <cell r="B16">
            <v>44926</v>
          </cell>
          <cell r="C16">
            <v>80</v>
          </cell>
          <cell r="D16" t="str">
            <v xml:space="preserve">   R4</v>
          </cell>
          <cell r="E16">
            <v>-10</v>
          </cell>
          <cell r="F16">
            <v>7842169.4500000002</v>
          </cell>
          <cell r="G16">
            <v>7245907</v>
          </cell>
          <cell r="H16">
            <v>1380479</v>
          </cell>
          <cell r="I16">
            <v>172621</v>
          </cell>
          <cell r="J16">
            <v>2.2000000000000002</v>
          </cell>
          <cell r="K16">
            <v>8</v>
          </cell>
          <cell r="L16" t="str">
            <v xml:space="preserve">               </v>
          </cell>
          <cell r="M16" t="str">
            <v xml:space="preserve">               </v>
          </cell>
          <cell r="N16" t="str">
            <v xml:space="preserve">               </v>
          </cell>
          <cell r="O16">
            <v>92.4</v>
          </cell>
          <cell r="P16">
            <v>30.9</v>
          </cell>
          <cell r="Q16">
            <v>6142537</v>
          </cell>
          <cell r="R16">
            <v>312578</v>
          </cell>
          <cell r="S16">
            <v>3.99</v>
          </cell>
        </row>
        <row r="17">
          <cell r="A17" t="str">
            <v xml:space="preserve">312.00 32           </v>
          </cell>
          <cell r="B17">
            <v>45291</v>
          </cell>
          <cell r="C17">
            <v>80</v>
          </cell>
          <cell r="D17" t="str">
            <v xml:space="preserve">   R4</v>
          </cell>
          <cell r="E17">
            <v>-10</v>
          </cell>
          <cell r="F17">
            <v>6421991.4800000004</v>
          </cell>
          <cell r="G17">
            <v>6035634</v>
          </cell>
          <cell r="H17">
            <v>1028557</v>
          </cell>
          <cell r="I17">
            <v>114344</v>
          </cell>
          <cell r="J17">
            <v>1.78</v>
          </cell>
          <cell r="K17">
            <v>9</v>
          </cell>
          <cell r="L17" t="str">
            <v xml:space="preserve">               </v>
          </cell>
          <cell r="M17" t="str">
            <v xml:space="preserve">               </v>
          </cell>
          <cell r="N17" t="str">
            <v xml:space="preserve">               </v>
          </cell>
          <cell r="O17">
            <v>94</v>
          </cell>
          <cell r="P17">
            <v>31.6</v>
          </cell>
          <cell r="Q17">
            <v>4876249</v>
          </cell>
          <cell r="R17">
            <v>245280</v>
          </cell>
          <cell r="S17">
            <v>3.82</v>
          </cell>
        </row>
        <row r="18">
          <cell r="A18" t="str">
            <v xml:space="preserve">312.00 33           </v>
          </cell>
          <cell r="B18">
            <v>45657</v>
          </cell>
          <cell r="C18">
            <v>80</v>
          </cell>
          <cell r="D18" t="str">
            <v xml:space="preserve">   R4</v>
          </cell>
          <cell r="E18">
            <v>-10</v>
          </cell>
          <cell r="F18">
            <v>5182849.22</v>
          </cell>
          <cell r="G18">
            <v>4737291</v>
          </cell>
          <cell r="H18">
            <v>963843</v>
          </cell>
          <cell r="I18">
            <v>96874</v>
          </cell>
          <cell r="J18">
            <v>1.87</v>
          </cell>
          <cell r="K18">
            <v>9.9</v>
          </cell>
          <cell r="L18" t="str">
            <v xml:space="preserve">               </v>
          </cell>
          <cell r="M18" t="str">
            <v xml:space="preserve">               </v>
          </cell>
          <cell r="N18" t="str">
            <v xml:space="preserve">               </v>
          </cell>
          <cell r="O18">
            <v>91.4</v>
          </cell>
          <cell r="P18">
            <v>36</v>
          </cell>
          <cell r="Q18">
            <v>4098770</v>
          </cell>
          <cell r="R18">
            <v>162004</v>
          </cell>
          <cell r="S18">
            <v>3.13</v>
          </cell>
        </row>
        <row r="19">
          <cell r="A19" t="str">
            <v xml:space="preserve">312.00 34           </v>
          </cell>
          <cell r="B19">
            <v>45291</v>
          </cell>
          <cell r="C19">
            <v>80</v>
          </cell>
          <cell r="D19" t="str">
            <v xml:space="preserve">   R4</v>
          </cell>
          <cell r="E19">
            <v>-10</v>
          </cell>
          <cell r="F19">
            <v>3506810.45</v>
          </cell>
          <cell r="G19">
            <v>789384</v>
          </cell>
          <cell r="H19">
            <v>3068107</v>
          </cell>
          <cell r="I19">
            <v>341126</v>
          </cell>
          <cell r="J19">
            <v>9.73</v>
          </cell>
          <cell r="K19">
            <v>9</v>
          </cell>
          <cell r="L19" t="str">
            <v xml:space="preserve">               </v>
          </cell>
          <cell r="M19" t="str">
            <v xml:space="preserve">               </v>
          </cell>
          <cell r="N19" t="str">
            <v xml:space="preserve">               </v>
          </cell>
          <cell r="O19">
            <v>22.5</v>
          </cell>
          <cell r="P19">
            <v>8.3000000000000007</v>
          </cell>
          <cell r="Q19">
            <v>1054982</v>
          </cell>
          <cell r="R19">
            <v>311607</v>
          </cell>
          <cell r="S19">
            <v>8.89</v>
          </cell>
        </row>
        <row r="20">
          <cell r="A20" t="str">
            <v xml:space="preserve">312.00 35           </v>
          </cell>
          <cell r="B20">
            <v>59171</v>
          </cell>
          <cell r="C20">
            <v>80</v>
          </cell>
          <cell r="D20" t="str">
            <v xml:space="preserve">   R4</v>
          </cell>
          <cell r="E20">
            <v>-10</v>
          </cell>
          <cell r="F20">
            <v>105911161</v>
          </cell>
          <cell r="G20">
            <v>6428508</v>
          </cell>
          <cell r="H20">
            <v>110073769</v>
          </cell>
          <cell r="I20">
            <v>2368210</v>
          </cell>
          <cell r="J20">
            <v>2.2400000000000002</v>
          </cell>
          <cell r="K20">
            <v>46.5</v>
          </cell>
          <cell r="L20" t="str">
            <v xml:space="preserve">               </v>
          </cell>
          <cell r="M20" t="str">
            <v xml:space="preserve">               </v>
          </cell>
          <cell r="N20" t="str">
            <v xml:space="preserve">               </v>
          </cell>
          <cell r="O20">
            <v>6.1</v>
          </cell>
          <cell r="P20">
            <v>3.5</v>
          </cell>
          <cell r="Q20">
            <v>8145611</v>
          </cell>
          <cell r="R20">
            <v>2329871</v>
          </cell>
          <cell r="S20">
            <v>2.2000000000000002</v>
          </cell>
        </row>
        <row r="21">
          <cell r="A21" t="str">
            <v xml:space="preserve">312.00 37           </v>
          </cell>
          <cell r="B21">
            <v>59171</v>
          </cell>
          <cell r="C21">
            <v>80</v>
          </cell>
          <cell r="D21" t="str">
            <v xml:space="preserve">   R4</v>
          </cell>
          <cell r="E21">
            <v>-10</v>
          </cell>
          <cell r="F21">
            <v>2897724</v>
          </cell>
          <cell r="G21">
            <v>171992</v>
          </cell>
          <cell r="H21">
            <v>3015504</v>
          </cell>
          <cell r="I21">
            <v>64801</v>
          </cell>
          <cell r="J21">
            <v>2.2400000000000002</v>
          </cell>
          <cell r="K21">
            <v>46.5</v>
          </cell>
          <cell r="L21" t="str">
            <v xml:space="preserve">               </v>
          </cell>
          <cell r="M21" t="str">
            <v xml:space="preserve">               </v>
          </cell>
          <cell r="N21" t="str">
            <v xml:space="preserve">               </v>
          </cell>
          <cell r="O21">
            <v>5.9</v>
          </cell>
          <cell r="P21">
            <v>2.4</v>
          </cell>
          <cell r="Q21">
            <v>156000</v>
          </cell>
          <cell r="R21">
            <v>65152</v>
          </cell>
          <cell r="S21">
            <v>2.25</v>
          </cell>
        </row>
        <row r="22">
          <cell r="A22" t="str">
            <v xml:space="preserve">313.00 31           </v>
          </cell>
          <cell r="B22">
            <v>44926</v>
          </cell>
          <cell r="C22">
            <v>50</v>
          </cell>
          <cell r="D22" t="str">
            <v xml:space="preserve">   R3</v>
          </cell>
          <cell r="E22">
            <v>-10</v>
          </cell>
          <cell r="F22">
            <v>327497</v>
          </cell>
          <cell r="G22">
            <v>329408</v>
          </cell>
          <cell r="H22">
            <v>30839</v>
          </cell>
          <cell r="I22">
            <v>4067</v>
          </cell>
          <cell r="J22">
            <v>1.24</v>
          </cell>
          <cell r="K22">
            <v>7.6</v>
          </cell>
          <cell r="L22" t="str">
            <v xml:space="preserve">               </v>
          </cell>
          <cell r="M22" t="str">
            <v xml:space="preserve">               </v>
          </cell>
          <cell r="N22" t="str">
            <v xml:space="preserve">               </v>
          </cell>
          <cell r="O22">
            <v>100.6</v>
          </cell>
          <cell r="P22">
            <v>31.2</v>
          </cell>
          <cell r="Q22">
            <v>286504</v>
          </cell>
          <cell r="R22">
            <v>9738</v>
          </cell>
          <cell r="S22">
            <v>2.97</v>
          </cell>
        </row>
        <row r="23">
          <cell r="A23" t="str">
            <v xml:space="preserve">313.00 34           </v>
          </cell>
          <cell r="B23">
            <v>45291</v>
          </cell>
          <cell r="C23">
            <v>50</v>
          </cell>
          <cell r="D23" t="str">
            <v xml:space="preserve">   R3</v>
          </cell>
          <cell r="E23">
            <v>-10</v>
          </cell>
          <cell r="F23">
            <v>17990934.25</v>
          </cell>
          <cell r="G23">
            <v>12902966</v>
          </cell>
          <cell r="H23">
            <v>6887062</v>
          </cell>
          <cell r="I23">
            <v>790269</v>
          </cell>
          <cell r="J23">
            <v>4.3899999999999997</v>
          </cell>
          <cell r="K23">
            <v>8.6999999999999993</v>
          </cell>
          <cell r="L23" t="str">
            <v xml:space="preserve">               </v>
          </cell>
          <cell r="M23" t="str">
            <v xml:space="preserve">               </v>
          </cell>
          <cell r="N23" t="str">
            <v xml:space="preserve">               </v>
          </cell>
          <cell r="O23">
            <v>71.7</v>
          </cell>
          <cell r="P23">
            <v>24.5</v>
          </cell>
          <cell r="Q23">
            <v>12293516</v>
          </cell>
          <cell r="R23">
            <v>863734</v>
          </cell>
          <cell r="S23">
            <v>4.8</v>
          </cell>
        </row>
        <row r="24">
          <cell r="A24" t="str">
            <v xml:space="preserve">313.00 35           </v>
          </cell>
          <cell r="B24">
            <v>59171</v>
          </cell>
          <cell r="C24">
            <v>50</v>
          </cell>
          <cell r="D24" t="str">
            <v xml:space="preserve">   R3</v>
          </cell>
          <cell r="E24">
            <v>-10</v>
          </cell>
          <cell r="F24">
            <v>41480802</v>
          </cell>
          <cell r="G24">
            <v>4137812</v>
          </cell>
          <cell r="H24">
            <v>41491070</v>
          </cell>
          <cell r="I24">
            <v>1023429</v>
          </cell>
          <cell r="J24">
            <v>2.4700000000000002</v>
          </cell>
          <cell r="K24">
            <v>40.5</v>
          </cell>
          <cell r="L24" t="str">
            <v xml:space="preserve">               </v>
          </cell>
          <cell r="M24" t="str">
            <v xml:space="preserve">               </v>
          </cell>
          <cell r="N24" t="str">
            <v xml:space="preserve">               </v>
          </cell>
          <cell r="O24">
            <v>10</v>
          </cell>
          <cell r="P24">
            <v>5.0999999999999996</v>
          </cell>
          <cell r="Q24">
            <v>5007567</v>
          </cell>
          <cell r="R24">
            <v>1003545</v>
          </cell>
          <cell r="S24">
            <v>2.42</v>
          </cell>
        </row>
        <row r="25">
          <cell r="A25" t="str">
            <v xml:space="preserve">314.00 26           </v>
          </cell>
          <cell r="B25">
            <v>42004</v>
          </cell>
          <cell r="C25">
            <v>75</v>
          </cell>
          <cell r="D25" t="str">
            <v xml:space="preserve">   S3</v>
          </cell>
          <cell r="E25">
            <v>-5</v>
          </cell>
          <cell r="F25">
            <v>3527359.86</v>
          </cell>
          <cell r="G25">
            <v>3703728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 t="str">
            <v xml:space="preserve">               </v>
          </cell>
          <cell r="M25" t="str">
            <v xml:space="preserve">               </v>
          </cell>
          <cell r="N25" t="str">
            <v xml:space="preserve">               </v>
          </cell>
          <cell r="O25">
            <v>105</v>
          </cell>
          <cell r="P25">
            <v>49.2</v>
          </cell>
          <cell r="Q25">
            <v>3703729</v>
          </cell>
          <cell r="R25">
            <v>0</v>
          </cell>
          <cell r="S25">
            <v>0</v>
          </cell>
        </row>
        <row r="26">
          <cell r="A26" t="str">
            <v xml:space="preserve">314.00 27           </v>
          </cell>
          <cell r="B26">
            <v>44196</v>
          </cell>
          <cell r="C26">
            <v>75</v>
          </cell>
          <cell r="D26" t="str">
            <v xml:space="preserve">   S3</v>
          </cell>
          <cell r="E26">
            <v>-5</v>
          </cell>
          <cell r="F26">
            <v>3995214.03</v>
          </cell>
          <cell r="G26">
            <v>3937530</v>
          </cell>
          <cell r="H26">
            <v>257445</v>
          </cell>
          <cell r="I26">
            <v>43402</v>
          </cell>
          <cell r="J26">
            <v>1.0900000000000001</v>
          </cell>
          <cell r="K26">
            <v>5.9</v>
          </cell>
          <cell r="L26" t="str">
            <v xml:space="preserve">               </v>
          </cell>
          <cell r="M26" t="str">
            <v xml:space="preserve">               </v>
          </cell>
          <cell r="N26" t="str">
            <v xml:space="preserve">               </v>
          </cell>
          <cell r="O26">
            <v>98.6</v>
          </cell>
          <cell r="P26">
            <v>46.4</v>
          </cell>
          <cell r="Q26">
            <v>3623616</v>
          </cell>
          <cell r="R26">
            <v>97905</v>
          </cell>
          <cell r="S26">
            <v>2.4500000000000002</v>
          </cell>
        </row>
        <row r="27">
          <cell r="A27" t="str">
            <v xml:space="preserve">314.00 28           </v>
          </cell>
          <cell r="B27">
            <v>46752</v>
          </cell>
          <cell r="C27">
            <v>75</v>
          </cell>
          <cell r="D27" t="str">
            <v xml:space="preserve">   S3</v>
          </cell>
          <cell r="E27">
            <v>-5</v>
          </cell>
          <cell r="F27">
            <v>10240725.9</v>
          </cell>
          <cell r="G27">
            <v>8772716</v>
          </cell>
          <cell r="H27">
            <v>1980046</v>
          </cell>
          <cell r="I27">
            <v>154957</v>
          </cell>
          <cell r="J27">
            <v>1.51</v>
          </cell>
          <cell r="K27">
            <v>12.8</v>
          </cell>
          <cell r="L27" t="str">
            <v xml:space="preserve">               </v>
          </cell>
          <cell r="M27" t="str">
            <v xml:space="preserve">               </v>
          </cell>
          <cell r="N27" t="str">
            <v xml:space="preserve">               </v>
          </cell>
          <cell r="O27">
            <v>85.7</v>
          </cell>
          <cell r="P27">
            <v>33.4</v>
          </cell>
          <cell r="Q27">
            <v>7415158</v>
          </cell>
          <cell r="R27">
            <v>263718</v>
          </cell>
          <cell r="S27">
            <v>2.58</v>
          </cell>
        </row>
        <row r="28">
          <cell r="A28" t="str">
            <v xml:space="preserve">314.00 31           </v>
          </cell>
          <cell r="B28">
            <v>44926</v>
          </cell>
          <cell r="C28">
            <v>75</v>
          </cell>
          <cell r="D28" t="str">
            <v xml:space="preserve">   S3</v>
          </cell>
          <cell r="E28">
            <v>-5</v>
          </cell>
          <cell r="F28">
            <v>13247380.380000001</v>
          </cell>
          <cell r="G28">
            <v>9924828</v>
          </cell>
          <cell r="H28">
            <v>3984921</v>
          </cell>
          <cell r="I28">
            <v>498131</v>
          </cell>
          <cell r="J28">
            <v>3.76</v>
          </cell>
          <cell r="K28">
            <v>8</v>
          </cell>
          <cell r="L28" t="str">
            <v xml:space="preserve">               </v>
          </cell>
          <cell r="M28" t="str">
            <v xml:space="preserve">               </v>
          </cell>
          <cell r="N28" t="str">
            <v xml:space="preserve">               </v>
          </cell>
          <cell r="O28">
            <v>74.900000000000006</v>
          </cell>
          <cell r="P28">
            <v>24.7</v>
          </cell>
          <cell r="Q28">
            <v>8017566</v>
          </cell>
          <cell r="R28">
            <v>741188</v>
          </cell>
          <cell r="S28">
            <v>5.59</v>
          </cell>
        </row>
        <row r="29">
          <cell r="A29" t="str">
            <v xml:space="preserve">314.00 32           </v>
          </cell>
          <cell r="B29">
            <v>45291</v>
          </cell>
          <cell r="C29">
            <v>75</v>
          </cell>
          <cell r="D29" t="str">
            <v xml:space="preserve">   S3</v>
          </cell>
          <cell r="E29">
            <v>-5</v>
          </cell>
          <cell r="F29">
            <v>11015675.460000001</v>
          </cell>
          <cell r="G29">
            <v>8372583</v>
          </cell>
          <cell r="H29">
            <v>3193876</v>
          </cell>
          <cell r="I29">
            <v>354874</v>
          </cell>
          <cell r="J29">
            <v>3.22</v>
          </cell>
          <cell r="K29">
            <v>9</v>
          </cell>
          <cell r="L29" t="str">
            <v xml:space="preserve">               </v>
          </cell>
          <cell r="M29" t="str">
            <v xml:space="preserve">               </v>
          </cell>
          <cell r="N29" t="str">
            <v xml:space="preserve">               </v>
          </cell>
          <cell r="O29">
            <v>76</v>
          </cell>
          <cell r="P29">
            <v>22.8</v>
          </cell>
          <cell r="Q29">
            <v>6289603</v>
          </cell>
          <cell r="R29">
            <v>590471</v>
          </cell>
          <cell r="S29">
            <v>5.36</v>
          </cell>
        </row>
        <row r="30">
          <cell r="A30" t="str">
            <v xml:space="preserve">314.00 33           </v>
          </cell>
          <cell r="B30">
            <v>45657</v>
          </cell>
          <cell r="C30">
            <v>75</v>
          </cell>
          <cell r="D30" t="str">
            <v xml:space="preserve">   S3</v>
          </cell>
          <cell r="E30">
            <v>-5</v>
          </cell>
          <cell r="F30">
            <v>7231952.71</v>
          </cell>
          <cell r="G30">
            <v>6412676</v>
          </cell>
          <cell r="H30">
            <v>1180874</v>
          </cell>
          <cell r="I30">
            <v>118160</v>
          </cell>
          <cell r="J30">
            <v>1.63</v>
          </cell>
          <cell r="K30">
            <v>10</v>
          </cell>
          <cell r="L30" t="str">
            <v xml:space="preserve">               </v>
          </cell>
          <cell r="M30" t="str">
            <v xml:space="preserve">               </v>
          </cell>
          <cell r="N30" t="str">
            <v xml:space="preserve">               </v>
          </cell>
          <cell r="O30">
            <v>88.7</v>
          </cell>
          <cell r="P30">
            <v>33.799999999999997</v>
          </cell>
          <cell r="Q30">
            <v>5348724</v>
          </cell>
          <cell r="R30">
            <v>228627</v>
          </cell>
          <cell r="S30">
            <v>3.16</v>
          </cell>
        </row>
        <row r="31">
          <cell r="A31" t="str">
            <v xml:space="preserve">314.00 34           </v>
          </cell>
          <cell r="B31">
            <v>45291</v>
          </cell>
          <cell r="C31">
            <v>75</v>
          </cell>
          <cell r="D31" t="str">
            <v xml:space="preserve">   S3</v>
          </cell>
          <cell r="E31">
            <v>-5</v>
          </cell>
          <cell r="F31">
            <v>32631688.25</v>
          </cell>
          <cell r="G31">
            <v>25960611</v>
          </cell>
          <cell r="H31">
            <v>8302662</v>
          </cell>
          <cell r="I31">
            <v>923235</v>
          </cell>
          <cell r="J31">
            <v>2.83</v>
          </cell>
          <cell r="K31">
            <v>9</v>
          </cell>
          <cell r="L31" t="str">
            <v xml:space="preserve">               </v>
          </cell>
          <cell r="M31" t="str">
            <v xml:space="preserve">               </v>
          </cell>
          <cell r="N31" t="str">
            <v xml:space="preserve">               </v>
          </cell>
          <cell r="O31">
            <v>79.599999999999994</v>
          </cell>
          <cell r="P31">
            <v>20.9</v>
          </cell>
          <cell r="Q31">
            <v>21587692</v>
          </cell>
          <cell r="R31">
            <v>1414612</v>
          </cell>
          <cell r="S31">
            <v>4.34</v>
          </cell>
        </row>
        <row r="32">
          <cell r="A32" t="str">
            <v xml:space="preserve">314.00 35           </v>
          </cell>
          <cell r="B32">
            <v>59171</v>
          </cell>
          <cell r="C32">
            <v>75</v>
          </cell>
          <cell r="D32" t="str">
            <v xml:space="preserve">   S3</v>
          </cell>
          <cell r="E32">
            <v>-5</v>
          </cell>
          <cell r="F32">
            <v>45755286</v>
          </cell>
          <cell r="G32">
            <v>5573719</v>
          </cell>
          <cell r="H32">
            <v>42469331</v>
          </cell>
          <cell r="I32">
            <v>917852</v>
          </cell>
          <cell r="J32">
            <v>2.0099999999999998</v>
          </cell>
          <cell r="K32">
            <v>46.3</v>
          </cell>
          <cell r="L32" t="str">
            <v xml:space="preserve">               </v>
          </cell>
          <cell r="M32" t="str">
            <v xml:space="preserve">               </v>
          </cell>
          <cell r="N32" t="str">
            <v xml:space="preserve">               </v>
          </cell>
          <cell r="O32">
            <v>12.2</v>
          </cell>
          <cell r="P32">
            <v>3.5</v>
          </cell>
          <cell r="Q32">
            <v>3374798</v>
          </cell>
          <cell r="R32">
            <v>965740</v>
          </cell>
          <cell r="S32">
            <v>2.11</v>
          </cell>
        </row>
        <row r="33">
          <cell r="A33" t="str">
            <v xml:space="preserve">314.00 37           </v>
          </cell>
          <cell r="B33">
            <v>59171</v>
          </cell>
          <cell r="C33">
            <v>75</v>
          </cell>
          <cell r="D33" t="str">
            <v xml:space="preserve">   S3</v>
          </cell>
          <cell r="E33">
            <v>-5</v>
          </cell>
          <cell r="F33">
            <v>30272</v>
          </cell>
          <cell r="G33">
            <v>4554</v>
          </cell>
          <cell r="H33">
            <v>27232</v>
          </cell>
          <cell r="I33">
            <v>591</v>
          </cell>
          <cell r="J33">
            <v>1.95</v>
          </cell>
          <cell r="K33">
            <v>46.1</v>
          </cell>
          <cell r="L33" t="str">
            <v xml:space="preserve">               </v>
          </cell>
          <cell r="M33" t="str">
            <v xml:space="preserve">               </v>
          </cell>
          <cell r="N33" t="str">
            <v xml:space="preserve">               </v>
          </cell>
          <cell r="O33">
            <v>15</v>
          </cell>
          <cell r="P33">
            <v>5.5</v>
          </cell>
          <cell r="Q33">
            <v>3391</v>
          </cell>
          <cell r="R33">
            <v>617</v>
          </cell>
          <cell r="S33">
            <v>2.04</v>
          </cell>
        </row>
        <row r="34">
          <cell r="A34" t="str">
            <v xml:space="preserve">315.00 26           </v>
          </cell>
          <cell r="B34">
            <v>42004</v>
          </cell>
          <cell r="C34">
            <v>65</v>
          </cell>
          <cell r="D34" t="str">
            <v xml:space="preserve">   R4</v>
          </cell>
          <cell r="E34">
            <v>0</v>
          </cell>
          <cell r="F34">
            <v>784259.35</v>
          </cell>
          <cell r="G34">
            <v>784259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 t="str">
            <v xml:space="preserve">               </v>
          </cell>
          <cell r="M34" t="str">
            <v xml:space="preserve">               </v>
          </cell>
          <cell r="N34" t="str">
            <v xml:space="preserve">               </v>
          </cell>
          <cell r="O34">
            <v>100</v>
          </cell>
          <cell r="P34">
            <v>43.2</v>
          </cell>
          <cell r="Q34">
            <v>784259</v>
          </cell>
          <cell r="R34">
            <v>0</v>
          </cell>
          <cell r="S34">
            <v>0</v>
          </cell>
        </row>
        <row r="35">
          <cell r="A35" t="str">
            <v xml:space="preserve">315.00 27           </v>
          </cell>
          <cell r="B35">
            <v>44196</v>
          </cell>
          <cell r="C35">
            <v>65</v>
          </cell>
          <cell r="D35" t="str">
            <v xml:space="preserve">   R4</v>
          </cell>
          <cell r="E35">
            <v>0</v>
          </cell>
          <cell r="F35">
            <v>631195.75</v>
          </cell>
          <cell r="G35">
            <v>536478</v>
          </cell>
          <cell r="H35">
            <v>94718</v>
          </cell>
          <cell r="I35">
            <v>16057</v>
          </cell>
          <cell r="J35">
            <v>2.54</v>
          </cell>
          <cell r="K35">
            <v>5.9</v>
          </cell>
          <cell r="L35" t="str">
            <v xml:space="preserve">               </v>
          </cell>
          <cell r="M35" t="str">
            <v xml:space="preserve">               </v>
          </cell>
          <cell r="N35" t="str">
            <v xml:space="preserve">               </v>
          </cell>
          <cell r="O35">
            <v>85</v>
          </cell>
          <cell r="P35">
            <v>46.4</v>
          </cell>
          <cell r="Q35">
            <v>503771</v>
          </cell>
          <cell r="R35">
            <v>21959</v>
          </cell>
          <cell r="S35">
            <v>3.48</v>
          </cell>
        </row>
        <row r="36">
          <cell r="A36" t="str">
            <v xml:space="preserve">315.00 28           </v>
          </cell>
          <cell r="B36">
            <v>46752</v>
          </cell>
          <cell r="C36">
            <v>65</v>
          </cell>
          <cell r="D36" t="str">
            <v xml:space="preserve">   R4</v>
          </cell>
          <cell r="E36">
            <v>0</v>
          </cell>
          <cell r="F36">
            <v>3474408.81</v>
          </cell>
          <cell r="G36">
            <v>2182181</v>
          </cell>
          <cell r="H36">
            <v>1292228</v>
          </cell>
          <cell r="I36">
            <v>100711</v>
          </cell>
          <cell r="J36">
            <v>2.9</v>
          </cell>
          <cell r="K36">
            <v>12.8</v>
          </cell>
          <cell r="L36" t="str">
            <v xml:space="preserve">               </v>
          </cell>
          <cell r="M36" t="str">
            <v xml:space="preserve">               </v>
          </cell>
          <cell r="N36" t="str">
            <v xml:space="preserve">               </v>
          </cell>
          <cell r="O36">
            <v>62.8</v>
          </cell>
          <cell r="P36">
            <v>23.8</v>
          </cell>
          <cell r="Q36">
            <v>1955240</v>
          </cell>
          <cell r="R36">
            <v>119015</v>
          </cell>
          <cell r="S36">
            <v>3.43</v>
          </cell>
        </row>
        <row r="37">
          <cell r="A37" t="str">
            <v xml:space="preserve">315.00 31           </v>
          </cell>
          <cell r="B37">
            <v>44926</v>
          </cell>
          <cell r="C37">
            <v>65</v>
          </cell>
          <cell r="D37" t="str">
            <v xml:space="preserve">   R4</v>
          </cell>
          <cell r="E37">
            <v>0</v>
          </cell>
          <cell r="F37">
            <v>1148175.19</v>
          </cell>
          <cell r="G37">
            <v>1147502</v>
          </cell>
          <cell r="H37">
            <v>673</v>
          </cell>
          <cell r="I37">
            <v>85</v>
          </cell>
          <cell r="J37">
            <v>0.01</v>
          </cell>
          <cell r="K37">
            <v>7.9</v>
          </cell>
          <cell r="L37" t="str">
            <v xml:space="preserve">               </v>
          </cell>
          <cell r="M37" t="str">
            <v xml:space="preserve">               </v>
          </cell>
          <cell r="N37" t="str">
            <v xml:space="preserve">               </v>
          </cell>
          <cell r="O37">
            <v>99.9</v>
          </cell>
          <cell r="P37">
            <v>47.3</v>
          </cell>
          <cell r="Q37">
            <v>968776</v>
          </cell>
          <cell r="R37">
            <v>23986</v>
          </cell>
          <cell r="S37">
            <v>2.09</v>
          </cell>
        </row>
        <row r="38">
          <cell r="A38" t="str">
            <v xml:space="preserve">315.00 32           </v>
          </cell>
          <cell r="B38">
            <v>45291</v>
          </cell>
          <cell r="C38">
            <v>65</v>
          </cell>
          <cell r="D38" t="str">
            <v xml:space="preserve">   R4</v>
          </cell>
          <cell r="E38">
            <v>0</v>
          </cell>
          <cell r="F38">
            <v>1052955.47</v>
          </cell>
          <cell r="G38">
            <v>1052959</v>
          </cell>
          <cell r="H38">
            <v>-4</v>
          </cell>
          <cell r="I38">
            <v>0</v>
          </cell>
          <cell r="J38">
            <v>0</v>
          </cell>
          <cell r="K38">
            <v>0</v>
          </cell>
          <cell r="L38" t="str">
            <v xml:space="preserve">               </v>
          </cell>
          <cell r="M38" t="str">
            <v xml:space="preserve">               </v>
          </cell>
          <cell r="N38" t="str">
            <v xml:space="preserve">               </v>
          </cell>
          <cell r="O38">
            <v>100</v>
          </cell>
          <cell r="P38">
            <v>48.3</v>
          </cell>
          <cell r="Q38">
            <v>873174</v>
          </cell>
          <cell r="R38">
            <v>21572</v>
          </cell>
          <cell r="S38">
            <v>2.0499999999999998</v>
          </cell>
        </row>
        <row r="39">
          <cell r="A39" t="str">
            <v xml:space="preserve">315.00 33           </v>
          </cell>
          <cell r="B39">
            <v>45657</v>
          </cell>
          <cell r="C39">
            <v>65</v>
          </cell>
          <cell r="D39" t="str">
            <v xml:space="preserve">   R4</v>
          </cell>
          <cell r="E39">
            <v>0</v>
          </cell>
          <cell r="F39">
            <v>800308.01</v>
          </cell>
          <cell r="G39">
            <v>797715</v>
          </cell>
          <cell r="H39">
            <v>2593</v>
          </cell>
          <cell r="I39">
            <v>261</v>
          </cell>
          <cell r="J39">
            <v>0.03</v>
          </cell>
          <cell r="K39">
            <v>9.9</v>
          </cell>
          <cell r="L39" t="str">
            <v xml:space="preserve">               </v>
          </cell>
          <cell r="M39" t="str">
            <v xml:space="preserve">               </v>
          </cell>
          <cell r="N39" t="str">
            <v xml:space="preserve">               </v>
          </cell>
          <cell r="O39">
            <v>99.7</v>
          </cell>
          <cell r="P39">
            <v>46.9</v>
          </cell>
          <cell r="Q39">
            <v>660987</v>
          </cell>
          <cell r="R39">
            <v>15010</v>
          </cell>
          <cell r="S39">
            <v>1.88</v>
          </cell>
        </row>
        <row r="40">
          <cell r="A40" t="str">
            <v xml:space="preserve">315.00 34           </v>
          </cell>
          <cell r="B40">
            <v>45291</v>
          </cell>
          <cell r="C40">
            <v>65</v>
          </cell>
          <cell r="D40" t="str">
            <v xml:space="preserve">   R4</v>
          </cell>
          <cell r="E40">
            <v>0</v>
          </cell>
          <cell r="F40">
            <v>6332738.7800000003</v>
          </cell>
          <cell r="G40">
            <v>6017125</v>
          </cell>
          <cell r="H40">
            <v>315614</v>
          </cell>
          <cell r="I40">
            <v>36209</v>
          </cell>
          <cell r="J40">
            <v>0.56999999999999995</v>
          </cell>
          <cell r="K40">
            <v>8.6999999999999993</v>
          </cell>
          <cell r="L40" t="str">
            <v xml:space="preserve">               </v>
          </cell>
          <cell r="M40" t="str">
            <v xml:space="preserve">               </v>
          </cell>
          <cell r="N40" t="str">
            <v xml:space="preserve">               </v>
          </cell>
          <cell r="O40">
            <v>95</v>
          </cell>
          <cell r="P40">
            <v>39.1</v>
          </cell>
          <cell r="Q40">
            <v>5158204</v>
          </cell>
          <cell r="R40">
            <v>134996</v>
          </cell>
          <cell r="S40">
            <v>2.13</v>
          </cell>
        </row>
        <row r="41">
          <cell r="A41" t="str">
            <v xml:space="preserve">315.00 35           </v>
          </cell>
          <cell r="B41">
            <v>59171</v>
          </cell>
          <cell r="C41">
            <v>65</v>
          </cell>
          <cell r="D41" t="str">
            <v xml:space="preserve">   R4</v>
          </cell>
          <cell r="E41">
            <v>0</v>
          </cell>
          <cell r="F41">
            <v>19836338</v>
          </cell>
          <cell r="G41">
            <v>2028385</v>
          </cell>
          <cell r="H41">
            <v>17807953</v>
          </cell>
          <cell r="I41">
            <v>390821</v>
          </cell>
          <cell r="J41">
            <v>1.97</v>
          </cell>
          <cell r="K41">
            <v>45.6</v>
          </cell>
          <cell r="L41" t="str">
            <v xml:space="preserve">               </v>
          </cell>
          <cell r="M41" t="str">
            <v xml:space="preserve">               </v>
          </cell>
          <cell r="N41" t="str">
            <v xml:space="preserve">               </v>
          </cell>
          <cell r="O41">
            <v>10.199999999999999</v>
          </cell>
          <cell r="P41">
            <v>4.3</v>
          </cell>
          <cell r="Q41">
            <v>1688533</v>
          </cell>
          <cell r="R41">
            <v>398161</v>
          </cell>
          <cell r="S41">
            <v>2.0099999999999998</v>
          </cell>
        </row>
        <row r="42">
          <cell r="A42" t="str">
            <v xml:space="preserve">316.00 26           </v>
          </cell>
          <cell r="B42">
            <v>42004</v>
          </cell>
          <cell r="C42">
            <v>65</v>
          </cell>
          <cell r="D42" t="str">
            <v xml:space="preserve">   R3</v>
          </cell>
          <cell r="E42">
            <v>0</v>
          </cell>
          <cell r="F42">
            <v>1489363.97</v>
          </cell>
          <cell r="G42">
            <v>1489365</v>
          </cell>
          <cell r="H42">
            <v>-1</v>
          </cell>
          <cell r="I42">
            <v>0</v>
          </cell>
          <cell r="J42">
            <v>0</v>
          </cell>
          <cell r="K42">
            <v>0</v>
          </cell>
          <cell r="L42" t="str">
            <v xml:space="preserve">               </v>
          </cell>
          <cell r="M42" t="str">
            <v xml:space="preserve">               </v>
          </cell>
          <cell r="N42" t="str">
            <v xml:space="preserve">               </v>
          </cell>
          <cell r="O42">
            <v>100</v>
          </cell>
          <cell r="P42">
            <v>21</v>
          </cell>
          <cell r="Q42">
            <v>1489365</v>
          </cell>
          <cell r="R42">
            <v>0</v>
          </cell>
          <cell r="S42">
            <v>0</v>
          </cell>
        </row>
        <row r="43">
          <cell r="A43" t="str">
            <v xml:space="preserve">316.00 27           </v>
          </cell>
          <cell r="B43">
            <v>44196</v>
          </cell>
          <cell r="C43">
            <v>65</v>
          </cell>
          <cell r="D43" t="str">
            <v xml:space="preserve">   R3</v>
          </cell>
          <cell r="E43">
            <v>0</v>
          </cell>
          <cell r="F43">
            <v>1876360.78</v>
          </cell>
          <cell r="G43">
            <v>1853380</v>
          </cell>
          <cell r="H43">
            <v>22981</v>
          </cell>
          <cell r="I43">
            <v>3837</v>
          </cell>
          <cell r="J43">
            <v>0.2</v>
          </cell>
          <cell r="K43">
            <v>6</v>
          </cell>
          <cell r="L43" t="str">
            <v xml:space="preserve">               </v>
          </cell>
          <cell r="M43" t="str">
            <v xml:space="preserve">               </v>
          </cell>
          <cell r="N43" t="str">
            <v xml:space="preserve">               </v>
          </cell>
          <cell r="O43">
            <v>98.8</v>
          </cell>
          <cell r="P43">
            <v>17.8</v>
          </cell>
          <cell r="Q43">
            <v>1358379</v>
          </cell>
          <cell r="R43">
            <v>86864</v>
          </cell>
          <cell r="S43">
            <v>4.63</v>
          </cell>
        </row>
        <row r="44">
          <cell r="A44" t="str">
            <v xml:space="preserve">316.00 28           </v>
          </cell>
          <cell r="B44">
            <v>46752</v>
          </cell>
          <cell r="C44">
            <v>65</v>
          </cell>
          <cell r="D44" t="str">
            <v xml:space="preserve">   R3</v>
          </cell>
          <cell r="E44">
            <v>0</v>
          </cell>
          <cell r="F44">
            <v>5848158.71</v>
          </cell>
          <cell r="G44">
            <v>3839062</v>
          </cell>
          <cell r="H44">
            <v>2009097</v>
          </cell>
          <cell r="I44">
            <v>156759</v>
          </cell>
          <cell r="J44">
            <v>2.68</v>
          </cell>
          <cell r="K44">
            <v>12.8</v>
          </cell>
          <cell r="L44" t="str">
            <v xml:space="preserve">               </v>
          </cell>
          <cell r="M44" t="str">
            <v xml:space="preserve">               </v>
          </cell>
          <cell r="N44" t="str">
            <v xml:space="preserve">               </v>
          </cell>
          <cell r="O44">
            <v>65.599999999999994</v>
          </cell>
          <cell r="P44">
            <v>17.7</v>
          </cell>
          <cell r="Q44">
            <v>3281597</v>
          </cell>
          <cell r="R44">
            <v>200510</v>
          </cell>
          <cell r="S44">
            <v>3.43</v>
          </cell>
        </row>
        <row r="45">
          <cell r="A45" t="str">
            <v xml:space="preserve">316.00 29           </v>
          </cell>
          <cell r="B45">
            <v>46752</v>
          </cell>
          <cell r="C45">
            <v>65</v>
          </cell>
          <cell r="D45" t="str">
            <v xml:space="preserve">   R3</v>
          </cell>
          <cell r="E45">
            <v>0</v>
          </cell>
          <cell r="F45">
            <v>1069956.3700000001</v>
          </cell>
          <cell r="G45">
            <v>450980</v>
          </cell>
          <cell r="H45">
            <v>618976</v>
          </cell>
          <cell r="I45">
            <v>47827</v>
          </cell>
          <cell r="J45">
            <v>4.47</v>
          </cell>
          <cell r="K45">
            <v>12.9</v>
          </cell>
          <cell r="L45" t="str">
            <v xml:space="preserve">               </v>
          </cell>
          <cell r="M45" t="str">
            <v xml:space="preserve">               </v>
          </cell>
          <cell r="N45" t="str">
            <v xml:space="preserve">               </v>
          </cell>
          <cell r="O45">
            <v>42.1</v>
          </cell>
          <cell r="P45">
            <v>5.2</v>
          </cell>
          <cell r="Q45">
            <v>286790</v>
          </cell>
          <cell r="R45">
            <v>60542</v>
          </cell>
          <cell r="S45">
            <v>5.66</v>
          </cell>
        </row>
        <row r="46">
          <cell r="A46" t="str">
            <v xml:space="preserve">316.00 31           </v>
          </cell>
          <cell r="B46">
            <v>44926</v>
          </cell>
          <cell r="C46">
            <v>65</v>
          </cell>
          <cell r="D46" t="str">
            <v xml:space="preserve">   R3</v>
          </cell>
          <cell r="E46">
            <v>0</v>
          </cell>
          <cell r="F46">
            <v>2187891.23</v>
          </cell>
          <cell r="G46">
            <v>1987118</v>
          </cell>
          <cell r="H46">
            <v>200773</v>
          </cell>
          <cell r="I46">
            <v>25196</v>
          </cell>
          <cell r="J46">
            <v>1.1499999999999999</v>
          </cell>
          <cell r="K46">
            <v>8</v>
          </cell>
          <cell r="L46" t="str">
            <v xml:space="preserve">               </v>
          </cell>
          <cell r="M46" t="str">
            <v xml:space="preserve">               </v>
          </cell>
          <cell r="N46" t="str">
            <v xml:space="preserve">               </v>
          </cell>
          <cell r="O46">
            <v>90.8</v>
          </cell>
          <cell r="P46">
            <v>20.8</v>
          </cell>
          <cell r="Q46">
            <v>1472717</v>
          </cell>
          <cell r="R46">
            <v>90378</v>
          </cell>
          <cell r="S46">
            <v>4.13</v>
          </cell>
        </row>
        <row r="47">
          <cell r="A47" t="str">
            <v xml:space="preserve">316.00 32           </v>
          </cell>
          <cell r="B47">
            <v>45291</v>
          </cell>
          <cell r="C47">
            <v>65</v>
          </cell>
          <cell r="D47" t="str">
            <v xml:space="preserve">   R3</v>
          </cell>
          <cell r="E47">
            <v>0</v>
          </cell>
          <cell r="F47">
            <v>2829108.29</v>
          </cell>
          <cell r="G47">
            <v>2829106</v>
          </cell>
          <cell r="H47">
            <v>2</v>
          </cell>
          <cell r="I47">
            <v>0</v>
          </cell>
          <cell r="J47">
            <v>0</v>
          </cell>
          <cell r="K47">
            <v>0</v>
          </cell>
          <cell r="L47" t="str">
            <v xml:space="preserve">               </v>
          </cell>
          <cell r="M47" t="str">
            <v xml:space="preserve">               </v>
          </cell>
          <cell r="N47" t="str">
            <v xml:space="preserve">               </v>
          </cell>
          <cell r="O47">
            <v>100</v>
          </cell>
          <cell r="P47">
            <v>18.8</v>
          </cell>
          <cell r="Q47">
            <v>1886988</v>
          </cell>
          <cell r="R47">
            <v>105848</v>
          </cell>
          <cell r="S47">
            <v>3.74</v>
          </cell>
        </row>
        <row r="48">
          <cell r="A48" t="str">
            <v xml:space="preserve">316.00 33           </v>
          </cell>
          <cell r="B48">
            <v>45657</v>
          </cell>
          <cell r="C48">
            <v>65</v>
          </cell>
          <cell r="D48" t="str">
            <v xml:space="preserve">   R3</v>
          </cell>
          <cell r="E48">
            <v>0</v>
          </cell>
          <cell r="F48">
            <v>5645295.8399999999</v>
          </cell>
          <cell r="G48">
            <v>4799843</v>
          </cell>
          <cell r="H48">
            <v>845453</v>
          </cell>
          <cell r="I48">
            <v>85303</v>
          </cell>
          <cell r="J48">
            <v>1.51</v>
          </cell>
          <cell r="K48">
            <v>9.9</v>
          </cell>
          <cell r="L48" t="str">
            <v xml:space="preserve">               </v>
          </cell>
          <cell r="M48" t="str">
            <v xml:space="preserve">               </v>
          </cell>
          <cell r="N48" t="str">
            <v xml:space="preserve">               </v>
          </cell>
          <cell r="O48">
            <v>85</v>
          </cell>
          <cell r="P48">
            <v>17</v>
          </cell>
          <cell r="Q48">
            <v>3510497</v>
          </cell>
          <cell r="R48">
            <v>215634</v>
          </cell>
          <cell r="S48">
            <v>3.82</v>
          </cell>
        </row>
        <row r="49">
          <cell r="A49" t="str">
            <v xml:space="preserve">316.00 34           </v>
          </cell>
          <cell r="B49">
            <v>45291</v>
          </cell>
          <cell r="C49">
            <v>65</v>
          </cell>
          <cell r="D49" t="str">
            <v xml:space="preserve">   R3</v>
          </cell>
          <cell r="E49">
            <v>0</v>
          </cell>
          <cell r="F49">
            <v>11471328.76</v>
          </cell>
          <cell r="G49">
            <v>9146747</v>
          </cell>
          <cell r="H49">
            <v>2324582</v>
          </cell>
          <cell r="I49">
            <v>259867</v>
          </cell>
          <cell r="J49">
            <v>2.27</v>
          </cell>
          <cell r="K49">
            <v>8.9</v>
          </cell>
          <cell r="L49" t="str">
            <v xml:space="preserve">               </v>
          </cell>
          <cell r="M49" t="str">
            <v xml:space="preserve">               </v>
          </cell>
          <cell r="N49" t="str">
            <v xml:space="preserve">               </v>
          </cell>
          <cell r="O49">
            <v>79.7</v>
          </cell>
          <cell r="P49">
            <v>15.2</v>
          </cell>
          <cell r="Q49">
            <v>7017079</v>
          </cell>
          <cell r="R49">
            <v>498748</v>
          </cell>
          <cell r="S49">
            <v>4.3499999999999996</v>
          </cell>
        </row>
        <row r="50">
          <cell r="A50" t="str">
            <v xml:space="preserve">316.00 35           </v>
          </cell>
          <cell r="B50">
            <v>59171</v>
          </cell>
          <cell r="C50">
            <v>65</v>
          </cell>
          <cell r="D50" t="str">
            <v xml:space="preserve">   R3</v>
          </cell>
          <cell r="E50">
            <v>0</v>
          </cell>
          <cell r="F50">
            <v>1771257</v>
          </cell>
          <cell r="G50">
            <v>547131</v>
          </cell>
          <cell r="H50">
            <v>1224126</v>
          </cell>
          <cell r="I50">
            <v>27695</v>
          </cell>
          <cell r="J50">
            <v>1.56</v>
          </cell>
          <cell r="K50">
            <v>44.2</v>
          </cell>
          <cell r="L50" t="str">
            <v xml:space="preserve">               </v>
          </cell>
          <cell r="M50" t="str">
            <v xml:space="preserve">               </v>
          </cell>
          <cell r="N50" t="str">
            <v xml:space="preserve">               </v>
          </cell>
          <cell r="O50">
            <v>30.9</v>
          </cell>
          <cell r="P50">
            <v>4.8</v>
          </cell>
          <cell r="Q50">
            <v>169158</v>
          </cell>
          <cell r="R50">
            <v>36241</v>
          </cell>
          <cell r="S50">
            <v>2.0499999999999998</v>
          </cell>
        </row>
        <row r="51">
          <cell r="A51" t="str">
            <v xml:space="preserve">316.00 36           </v>
          </cell>
          <cell r="B51">
            <v>59171</v>
          </cell>
          <cell r="C51">
            <v>65</v>
          </cell>
          <cell r="D51" t="str">
            <v xml:space="preserve">   R3</v>
          </cell>
          <cell r="E51">
            <v>0</v>
          </cell>
          <cell r="F51">
            <v>15380382</v>
          </cell>
          <cell r="G51">
            <v>930317</v>
          </cell>
          <cell r="H51">
            <v>14450065</v>
          </cell>
          <cell r="I51">
            <v>324975</v>
          </cell>
          <cell r="J51">
            <v>2.11</v>
          </cell>
          <cell r="K51">
            <v>44.5</v>
          </cell>
          <cell r="L51" t="str">
            <v xml:space="preserve">               </v>
          </cell>
          <cell r="M51" t="str">
            <v xml:space="preserve">               </v>
          </cell>
          <cell r="N51" t="str">
            <v xml:space="preserve">               </v>
          </cell>
          <cell r="O51">
            <v>6</v>
          </cell>
          <cell r="P51">
            <v>3.3</v>
          </cell>
          <cell r="Q51">
            <v>1045690</v>
          </cell>
          <cell r="R51">
            <v>322564</v>
          </cell>
          <cell r="S51">
            <v>2.1</v>
          </cell>
        </row>
        <row r="52">
          <cell r="A52" t="str">
            <v xml:space="preserve">316.00 37           </v>
          </cell>
          <cell r="B52">
            <v>59171</v>
          </cell>
          <cell r="C52">
            <v>65</v>
          </cell>
          <cell r="D52" t="str">
            <v xml:space="preserve">   R3</v>
          </cell>
          <cell r="E52">
            <v>0</v>
          </cell>
          <cell r="F52">
            <v>2490651.56</v>
          </cell>
          <cell r="G52">
            <v>1274815</v>
          </cell>
          <cell r="H52">
            <v>1215837</v>
          </cell>
          <cell r="I52">
            <v>27311</v>
          </cell>
          <cell r="J52">
            <v>1.1000000000000001</v>
          </cell>
          <cell r="K52">
            <v>44.5</v>
          </cell>
          <cell r="L52" t="str">
            <v xml:space="preserve">               </v>
          </cell>
          <cell r="M52" t="str">
            <v xml:space="preserve">               </v>
          </cell>
          <cell r="N52" t="str">
            <v xml:space="preserve">               </v>
          </cell>
          <cell r="O52">
            <v>51.2</v>
          </cell>
          <cell r="P52">
            <v>4.7</v>
          </cell>
          <cell r="Q52">
            <v>227241</v>
          </cell>
          <cell r="R52">
            <v>51177</v>
          </cell>
          <cell r="S52">
            <v>2.0499999999999998</v>
          </cell>
        </row>
        <row r="53">
          <cell r="A53" t="str">
            <v xml:space="preserve">341.00 01           </v>
          </cell>
          <cell r="B53">
            <v>47848</v>
          </cell>
          <cell r="C53">
            <v>60</v>
          </cell>
          <cell r="D53" t="str">
            <v xml:space="preserve"> S2.5</v>
          </cell>
          <cell r="E53">
            <v>0</v>
          </cell>
          <cell r="F53">
            <v>727594.81</v>
          </cell>
          <cell r="G53">
            <v>704001</v>
          </cell>
          <cell r="H53">
            <v>23594</v>
          </cell>
          <cell r="I53">
            <v>1476</v>
          </cell>
          <cell r="J53">
            <v>0.2</v>
          </cell>
          <cell r="K53">
            <v>16</v>
          </cell>
          <cell r="L53" t="str">
            <v xml:space="preserve">               </v>
          </cell>
          <cell r="M53" t="str">
            <v xml:space="preserve">               </v>
          </cell>
          <cell r="N53" t="str">
            <v xml:space="preserve">               </v>
          </cell>
          <cell r="O53">
            <v>96.8</v>
          </cell>
          <cell r="P53">
            <v>30.5</v>
          </cell>
          <cell r="Q53">
            <v>465244</v>
          </cell>
          <cell r="R53">
            <v>17782</v>
          </cell>
          <cell r="S53">
            <v>2.44</v>
          </cell>
        </row>
        <row r="54">
          <cell r="A54" t="str">
            <v xml:space="preserve">341.00 02           </v>
          </cell>
          <cell r="B54">
            <v>58075</v>
          </cell>
          <cell r="C54">
            <v>60</v>
          </cell>
          <cell r="D54" t="str">
            <v xml:space="preserve"> S2.5</v>
          </cell>
          <cell r="E54">
            <v>0</v>
          </cell>
          <cell r="F54">
            <v>22034769</v>
          </cell>
          <cell r="G54">
            <v>494</v>
          </cell>
          <cell r="H54">
            <v>22034275</v>
          </cell>
          <cell r="I54">
            <v>522135</v>
          </cell>
          <cell r="J54">
            <v>2.37</v>
          </cell>
          <cell r="K54">
            <v>42.2</v>
          </cell>
          <cell r="L54" t="str">
            <v xml:space="preserve">               </v>
          </cell>
          <cell r="M54" t="str">
            <v xml:space="preserve">               </v>
          </cell>
          <cell r="N54" t="str">
            <v xml:space="preserve">               </v>
          </cell>
          <cell r="O54">
            <v>0</v>
          </cell>
          <cell r="P54">
            <v>1.5</v>
          </cell>
          <cell r="Q54">
            <v>755283</v>
          </cell>
          <cell r="R54">
            <v>504613</v>
          </cell>
          <cell r="S54">
            <v>2.29</v>
          </cell>
        </row>
        <row r="55">
          <cell r="A55" t="str">
            <v xml:space="preserve">341.00 03           </v>
          </cell>
          <cell r="B55">
            <v>49309</v>
          </cell>
          <cell r="C55">
            <v>50</v>
          </cell>
          <cell r="D55" t="str">
            <v xml:space="preserve">   R3</v>
          </cell>
          <cell r="E55">
            <v>0</v>
          </cell>
          <cell r="F55">
            <v>91868</v>
          </cell>
          <cell r="G55">
            <v>6977</v>
          </cell>
          <cell r="H55">
            <v>84891</v>
          </cell>
          <cell r="I55">
            <v>4308</v>
          </cell>
          <cell r="J55">
            <v>4.6900000000000004</v>
          </cell>
          <cell r="K55">
            <v>19.7</v>
          </cell>
          <cell r="L55" t="str">
            <v xml:space="preserve">               </v>
          </cell>
          <cell r="M55" t="str">
            <v xml:space="preserve">               </v>
          </cell>
          <cell r="N55" t="str">
            <v xml:space="preserve">               </v>
          </cell>
          <cell r="O55">
            <v>7.6</v>
          </cell>
          <cell r="P55">
            <v>3.2</v>
          </cell>
          <cell r="Q55">
            <v>12293</v>
          </cell>
          <cell r="R55">
            <v>4040</v>
          </cell>
          <cell r="S55">
            <v>4.4000000000000004</v>
          </cell>
        </row>
        <row r="56">
          <cell r="A56" t="str">
            <v xml:space="preserve">342.00 01           </v>
          </cell>
          <cell r="B56">
            <v>47848</v>
          </cell>
          <cell r="C56">
            <v>45</v>
          </cell>
          <cell r="D56" t="str">
            <v xml:space="preserve">   R4</v>
          </cell>
          <cell r="E56">
            <v>0</v>
          </cell>
          <cell r="F56">
            <v>480893</v>
          </cell>
          <cell r="G56">
            <v>480893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 xml:space="preserve">               </v>
          </cell>
          <cell r="M56" t="str">
            <v xml:space="preserve">               </v>
          </cell>
          <cell r="N56" t="str">
            <v xml:space="preserve">               </v>
          </cell>
          <cell r="O56">
            <v>100</v>
          </cell>
          <cell r="P56">
            <v>34</v>
          </cell>
          <cell r="Q56">
            <v>350527</v>
          </cell>
          <cell r="R56">
            <v>11060</v>
          </cell>
          <cell r="S56">
            <v>2.2999999999999998</v>
          </cell>
        </row>
        <row r="57">
          <cell r="A57" t="str">
            <v xml:space="preserve">342.00 02           </v>
          </cell>
          <cell r="B57">
            <v>58075</v>
          </cell>
          <cell r="C57">
            <v>45</v>
          </cell>
          <cell r="D57" t="str">
            <v xml:space="preserve">   R4</v>
          </cell>
          <cell r="E57">
            <v>0</v>
          </cell>
          <cell r="F57">
            <v>3118540</v>
          </cell>
          <cell r="G57">
            <v>164580</v>
          </cell>
          <cell r="H57">
            <v>2953960</v>
          </cell>
          <cell r="I57">
            <v>73610</v>
          </cell>
          <cell r="J57">
            <v>2.36</v>
          </cell>
          <cell r="K57">
            <v>40.1</v>
          </cell>
          <cell r="L57" t="str">
            <v xml:space="preserve">               </v>
          </cell>
          <cell r="M57" t="str">
            <v xml:space="preserve">               </v>
          </cell>
          <cell r="N57" t="str">
            <v xml:space="preserve">               </v>
          </cell>
          <cell r="O57">
            <v>5.3</v>
          </cell>
          <cell r="P57">
            <v>1.5</v>
          </cell>
          <cell r="Q57">
            <v>111644</v>
          </cell>
          <cell r="R57">
            <v>74845</v>
          </cell>
          <cell r="S57">
            <v>2.4</v>
          </cell>
        </row>
        <row r="58">
          <cell r="A58" t="str">
            <v xml:space="preserve">343.00 02           </v>
          </cell>
          <cell r="B58">
            <v>58075</v>
          </cell>
          <cell r="C58">
            <v>40</v>
          </cell>
          <cell r="D58" t="str">
            <v xml:space="preserve">   S1</v>
          </cell>
          <cell r="E58">
            <v>0</v>
          </cell>
          <cell r="F58">
            <v>55805205</v>
          </cell>
          <cell r="G58">
            <v>3225356</v>
          </cell>
          <cell r="H58">
            <v>52579849</v>
          </cell>
          <cell r="I58">
            <v>1524495</v>
          </cell>
          <cell r="J58">
            <v>2.73</v>
          </cell>
          <cell r="K58">
            <v>34.5</v>
          </cell>
          <cell r="L58" t="str">
            <v xml:space="preserve">               </v>
          </cell>
          <cell r="M58" t="str">
            <v xml:space="preserve">               </v>
          </cell>
          <cell r="N58" t="str">
            <v xml:space="preserve">               </v>
          </cell>
          <cell r="O58">
            <v>5.8</v>
          </cell>
          <cell r="P58">
            <v>1.5</v>
          </cell>
          <cell r="Q58">
            <v>2325961</v>
          </cell>
          <cell r="R58">
            <v>1551385</v>
          </cell>
          <cell r="S58">
            <v>2.78</v>
          </cell>
        </row>
        <row r="59">
          <cell r="A59" t="str">
            <v xml:space="preserve">344.00 01           </v>
          </cell>
          <cell r="B59">
            <v>47848</v>
          </cell>
          <cell r="C59">
            <v>40</v>
          </cell>
          <cell r="D59" t="str">
            <v xml:space="preserve">   R3</v>
          </cell>
          <cell r="E59">
            <v>0</v>
          </cell>
          <cell r="F59">
            <v>9456647.1199999992</v>
          </cell>
          <cell r="G59">
            <v>4882368</v>
          </cell>
          <cell r="H59">
            <v>4574279</v>
          </cell>
          <cell r="I59">
            <v>303934</v>
          </cell>
          <cell r="J59">
            <v>3.21</v>
          </cell>
          <cell r="K59">
            <v>15.1</v>
          </cell>
          <cell r="L59" t="str">
            <v xml:space="preserve">               </v>
          </cell>
          <cell r="M59" t="str">
            <v xml:space="preserve">               </v>
          </cell>
          <cell r="N59" t="str">
            <v xml:space="preserve">               </v>
          </cell>
          <cell r="O59">
            <v>51.6</v>
          </cell>
          <cell r="P59">
            <v>13.6</v>
          </cell>
          <cell r="Q59">
            <v>4246580</v>
          </cell>
          <cell r="R59">
            <v>349715</v>
          </cell>
          <cell r="S59">
            <v>3.7</v>
          </cell>
        </row>
        <row r="60">
          <cell r="A60" t="str">
            <v xml:space="preserve">344.00 02           </v>
          </cell>
          <cell r="B60">
            <v>58075</v>
          </cell>
          <cell r="C60">
            <v>40</v>
          </cell>
          <cell r="D60" t="str">
            <v xml:space="preserve">   R3</v>
          </cell>
          <cell r="E60">
            <v>0</v>
          </cell>
          <cell r="F60">
            <v>8420577</v>
          </cell>
          <cell r="G60">
            <v>0</v>
          </cell>
          <cell r="H60">
            <v>8420577</v>
          </cell>
          <cell r="I60">
            <v>226542</v>
          </cell>
          <cell r="J60">
            <v>2.69</v>
          </cell>
          <cell r="K60">
            <v>37.200000000000003</v>
          </cell>
          <cell r="L60" t="str">
            <v xml:space="preserve">               </v>
          </cell>
          <cell r="M60" t="str">
            <v xml:space="preserve">               </v>
          </cell>
          <cell r="N60" t="str">
            <v xml:space="preserve">               </v>
          </cell>
          <cell r="O60">
            <v>0</v>
          </cell>
          <cell r="P60">
            <v>0.5</v>
          </cell>
          <cell r="Q60">
            <v>111741</v>
          </cell>
          <cell r="R60">
            <v>223145</v>
          </cell>
          <cell r="S60">
            <v>2.65</v>
          </cell>
        </row>
        <row r="61">
          <cell r="A61" t="str">
            <v xml:space="preserve">344.00 03           </v>
          </cell>
          <cell r="B61">
            <v>49309</v>
          </cell>
          <cell r="C61">
            <v>30</v>
          </cell>
          <cell r="D61" t="str">
            <v xml:space="preserve"> S2.5</v>
          </cell>
          <cell r="E61">
            <v>0</v>
          </cell>
          <cell r="F61">
            <v>944430</v>
          </cell>
          <cell r="G61">
            <v>92582</v>
          </cell>
          <cell r="H61">
            <v>851848</v>
          </cell>
          <cell r="I61">
            <v>45052</v>
          </cell>
          <cell r="J61">
            <v>4.7699999999999996</v>
          </cell>
          <cell r="K61">
            <v>18.899999999999999</v>
          </cell>
          <cell r="L61" t="str">
            <v xml:space="preserve">               </v>
          </cell>
          <cell r="M61" t="str">
            <v xml:space="preserve">               </v>
          </cell>
          <cell r="N61" t="str">
            <v xml:space="preserve">               </v>
          </cell>
          <cell r="O61">
            <v>9.8000000000000007</v>
          </cell>
          <cell r="P61">
            <v>3.6</v>
          </cell>
          <cell r="Q61">
            <v>147474</v>
          </cell>
          <cell r="R61">
            <v>42144</v>
          </cell>
          <cell r="S61">
            <v>4.46</v>
          </cell>
        </row>
        <row r="62">
          <cell r="A62" t="str">
            <v xml:space="preserve">345.00 01           </v>
          </cell>
          <cell r="B62">
            <v>47848</v>
          </cell>
          <cell r="C62">
            <v>45</v>
          </cell>
          <cell r="D62" t="str">
            <v xml:space="preserve"> S1.5</v>
          </cell>
          <cell r="E62">
            <v>0</v>
          </cell>
          <cell r="F62">
            <v>987809</v>
          </cell>
          <cell r="G62">
            <v>451417</v>
          </cell>
          <cell r="H62">
            <v>536392</v>
          </cell>
          <cell r="I62">
            <v>35596</v>
          </cell>
          <cell r="J62">
            <v>3.6</v>
          </cell>
          <cell r="K62">
            <v>15.1</v>
          </cell>
          <cell r="L62" t="str">
            <v xml:space="preserve">               </v>
          </cell>
          <cell r="M62" t="str">
            <v xml:space="preserve">               </v>
          </cell>
          <cell r="N62" t="str">
            <v xml:space="preserve">               </v>
          </cell>
          <cell r="O62">
            <v>45.7</v>
          </cell>
          <cell r="P62">
            <v>17.100000000000001</v>
          </cell>
          <cell r="Q62">
            <v>390802</v>
          </cell>
          <cell r="R62">
            <v>40355</v>
          </cell>
          <cell r="S62">
            <v>4.09</v>
          </cell>
        </row>
        <row r="63">
          <cell r="A63" t="str">
            <v xml:space="preserve">345.00 02           </v>
          </cell>
          <cell r="B63">
            <v>58075</v>
          </cell>
          <cell r="C63">
            <v>45</v>
          </cell>
          <cell r="D63" t="str">
            <v xml:space="preserve"> S1.5</v>
          </cell>
          <cell r="E63">
            <v>0</v>
          </cell>
          <cell r="F63">
            <v>4765573</v>
          </cell>
          <cell r="G63">
            <v>331751</v>
          </cell>
          <cell r="H63">
            <v>4433822</v>
          </cell>
          <cell r="I63">
            <v>118883</v>
          </cell>
          <cell r="J63">
            <v>2.4900000000000002</v>
          </cell>
          <cell r="K63">
            <v>37.299999999999997</v>
          </cell>
          <cell r="L63" t="str">
            <v xml:space="preserve">               </v>
          </cell>
          <cell r="M63" t="str">
            <v xml:space="preserve">               </v>
          </cell>
          <cell r="N63" t="str">
            <v xml:space="preserve">               </v>
          </cell>
          <cell r="O63">
            <v>7</v>
          </cell>
          <cell r="P63">
            <v>1.5</v>
          </cell>
          <cell r="Q63">
            <v>181810</v>
          </cell>
          <cell r="R63">
            <v>122967</v>
          </cell>
          <cell r="S63">
            <v>2.58</v>
          </cell>
        </row>
        <row r="64">
          <cell r="A64" t="str">
            <v xml:space="preserve">345.00 03           </v>
          </cell>
          <cell r="B64">
            <v>49309</v>
          </cell>
          <cell r="C64">
            <v>40</v>
          </cell>
          <cell r="D64" t="str">
            <v xml:space="preserve"> R2.5</v>
          </cell>
          <cell r="E64">
            <v>0</v>
          </cell>
          <cell r="F64">
            <v>167360</v>
          </cell>
          <cell r="G64">
            <v>16736</v>
          </cell>
          <cell r="H64">
            <v>150624</v>
          </cell>
          <cell r="I64">
            <v>7856</v>
          </cell>
          <cell r="J64">
            <v>4.6900000000000004</v>
          </cell>
          <cell r="K64">
            <v>19.2</v>
          </cell>
          <cell r="L64" t="str">
            <v xml:space="preserve">               </v>
          </cell>
          <cell r="M64" t="str">
            <v xml:space="preserve">               </v>
          </cell>
          <cell r="N64" t="str">
            <v xml:space="preserve">               </v>
          </cell>
          <cell r="O64">
            <v>10</v>
          </cell>
          <cell r="P64">
            <v>3.7</v>
          </cell>
          <cell r="Q64">
            <v>25961</v>
          </cell>
          <cell r="R64">
            <v>7371</v>
          </cell>
          <cell r="S64">
            <v>4.4000000000000004</v>
          </cell>
        </row>
        <row r="65">
          <cell r="A65" t="str">
            <v xml:space="preserve">346.00 01           </v>
          </cell>
          <cell r="B65">
            <v>47848</v>
          </cell>
          <cell r="C65">
            <v>45</v>
          </cell>
          <cell r="D65" t="str">
            <v xml:space="preserve">   S3</v>
          </cell>
          <cell r="E65">
            <v>0</v>
          </cell>
          <cell r="F65">
            <v>4033083.38</v>
          </cell>
          <cell r="G65">
            <v>4033082</v>
          </cell>
          <cell r="H65">
            <v>1</v>
          </cell>
          <cell r="I65">
            <v>0</v>
          </cell>
          <cell r="J65">
            <v>0</v>
          </cell>
          <cell r="K65">
            <v>0</v>
          </cell>
          <cell r="L65" t="str">
            <v xml:space="preserve">               </v>
          </cell>
          <cell r="M65" t="str">
            <v xml:space="preserve">               </v>
          </cell>
          <cell r="N65" t="str">
            <v xml:space="preserve">               </v>
          </cell>
          <cell r="O65">
            <v>100</v>
          </cell>
          <cell r="P65">
            <v>18.5</v>
          </cell>
          <cell r="Q65">
            <v>2146234</v>
          </cell>
          <cell r="R65">
            <v>126192</v>
          </cell>
          <cell r="S65">
            <v>3.13</v>
          </cell>
        </row>
        <row r="66">
          <cell r="A66" t="str">
            <v xml:space="preserve">346.00 02           </v>
          </cell>
          <cell r="B66">
            <v>58075</v>
          </cell>
          <cell r="C66">
            <v>45</v>
          </cell>
          <cell r="D66" t="str">
            <v xml:space="preserve">   S3</v>
          </cell>
          <cell r="E66">
            <v>0</v>
          </cell>
          <cell r="F66">
            <v>347016</v>
          </cell>
          <cell r="G66">
            <v>18060</v>
          </cell>
          <cell r="H66">
            <v>328956</v>
          </cell>
          <cell r="I66">
            <v>8370</v>
          </cell>
          <cell r="J66">
            <v>2.41</v>
          </cell>
          <cell r="K66">
            <v>39.299999999999997</v>
          </cell>
          <cell r="L66" t="str">
            <v xml:space="preserve">               </v>
          </cell>
          <cell r="M66" t="str">
            <v xml:space="preserve">               </v>
          </cell>
          <cell r="N66" t="str">
            <v xml:space="preserve">               </v>
          </cell>
          <cell r="O66">
            <v>5.2</v>
          </cell>
          <cell r="P66">
            <v>1.5</v>
          </cell>
          <cell r="Q66">
            <v>12756</v>
          </cell>
          <cell r="R66">
            <v>8502</v>
          </cell>
          <cell r="S66">
            <v>2.4500000000000002</v>
          </cell>
        </row>
        <row r="67">
          <cell r="A67">
            <v>350.1</v>
          </cell>
          <cell r="B67" t="str">
            <v xml:space="preserve">          </v>
          </cell>
          <cell r="C67">
            <v>75</v>
          </cell>
          <cell r="D67" t="str">
            <v xml:space="preserve">   R3</v>
          </cell>
          <cell r="E67">
            <v>0</v>
          </cell>
          <cell r="F67">
            <v>12194085.41</v>
          </cell>
          <cell r="G67">
            <v>5294165</v>
          </cell>
          <cell r="H67">
            <v>6899920</v>
          </cell>
          <cell r="I67">
            <v>120741</v>
          </cell>
          <cell r="J67">
            <v>0.99</v>
          </cell>
          <cell r="K67">
            <v>57.1</v>
          </cell>
          <cell r="L67" t="str">
            <v xml:space="preserve">               </v>
          </cell>
          <cell r="M67" t="str">
            <v xml:space="preserve">               </v>
          </cell>
          <cell r="N67" t="str">
            <v xml:space="preserve">               </v>
          </cell>
          <cell r="O67">
            <v>43.4</v>
          </cell>
          <cell r="P67">
            <v>22.7</v>
          </cell>
          <cell r="Q67">
            <v>3454951</v>
          </cell>
          <cell r="R67">
            <v>162181</v>
          </cell>
          <cell r="S67">
            <v>1.33</v>
          </cell>
        </row>
        <row r="68">
          <cell r="A68">
            <v>352</v>
          </cell>
          <cell r="B68" t="str">
            <v xml:space="preserve">          </v>
          </cell>
          <cell r="C68">
            <v>65</v>
          </cell>
          <cell r="D68" t="str">
            <v xml:space="preserve">   R4</v>
          </cell>
          <cell r="E68">
            <v>-5</v>
          </cell>
          <cell r="F68">
            <v>8542216.5299999993</v>
          </cell>
          <cell r="G68">
            <v>3399933</v>
          </cell>
          <cell r="H68">
            <v>5569394</v>
          </cell>
          <cell r="I68">
            <v>113756</v>
          </cell>
          <cell r="J68">
            <v>1.33</v>
          </cell>
          <cell r="K68">
            <v>49</v>
          </cell>
          <cell r="L68" t="str">
            <v xml:space="preserve">               </v>
          </cell>
          <cell r="M68" t="str">
            <v xml:space="preserve">               </v>
          </cell>
          <cell r="N68" t="str">
            <v xml:space="preserve">               </v>
          </cell>
          <cell r="O68">
            <v>39.799999999999997</v>
          </cell>
          <cell r="P68">
            <v>18.8</v>
          </cell>
          <cell r="Q68">
            <v>2543104</v>
          </cell>
          <cell r="R68">
            <v>138128</v>
          </cell>
          <cell r="S68">
            <v>1.62</v>
          </cell>
        </row>
        <row r="69">
          <cell r="A69">
            <v>353</v>
          </cell>
          <cell r="B69" t="str">
            <v xml:space="preserve">          </v>
          </cell>
          <cell r="C69">
            <v>48</v>
          </cell>
          <cell r="D69" t="str">
            <v xml:space="preserve">   R4</v>
          </cell>
          <cell r="E69">
            <v>-2</v>
          </cell>
          <cell r="F69">
            <v>140109294.83000001</v>
          </cell>
          <cell r="G69">
            <v>78932091</v>
          </cell>
          <cell r="H69">
            <v>63979390</v>
          </cell>
          <cell r="I69">
            <v>1714655</v>
          </cell>
          <cell r="J69">
            <v>1.22</v>
          </cell>
          <cell r="K69">
            <v>37.299999999999997</v>
          </cell>
          <cell r="L69" t="str">
            <v xml:space="preserve">               </v>
          </cell>
          <cell r="M69" t="str">
            <v xml:space="preserve">               </v>
          </cell>
          <cell r="N69" t="str">
            <v xml:space="preserve">               </v>
          </cell>
          <cell r="O69">
            <v>56.3</v>
          </cell>
          <cell r="P69">
            <v>18.100000000000001</v>
          </cell>
          <cell r="Q69">
            <v>51745867</v>
          </cell>
          <cell r="R69">
            <v>2972559</v>
          </cell>
          <cell r="S69">
            <v>2.12</v>
          </cell>
        </row>
        <row r="70">
          <cell r="A70">
            <v>354</v>
          </cell>
          <cell r="B70" t="str">
            <v xml:space="preserve">          </v>
          </cell>
          <cell r="C70">
            <v>70</v>
          </cell>
          <cell r="D70" t="str">
            <v xml:space="preserve">   R4</v>
          </cell>
          <cell r="E70">
            <v>-10</v>
          </cell>
          <cell r="F70">
            <v>25606948.66</v>
          </cell>
          <cell r="G70">
            <v>12899841</v>
          </cell>
          <cell r="H70">
            <v>15267803</v>
          </cell>
          <cell r="I70">
            <v>330965</v>
          </cell>
          <cell r="J70">
            <v>1.29</v>
          </cell>
          <cell r="K70">
            <v>46.1</v>
          </cell>
          <cell r="L70" t="str">
            <v xml:space="preserve">               </v>
          </cell>
          <cell r="M70" t="str">
            <v xml:space="preserve">               </v>
          </cell>
          <cell r="N70" t="str">
            <v xml:space="preserve">               </v>
          </cell>
          <cell r="O70">
            <v>50.4</v>
          </cell>
          <cell r="P70">
            <v>24.5</v>
          </cell>
          <cell r="Q70">
            <v>9758519</v>
          </cell>
          <cell r="R70">
            <v>402797</v>
          </cell>
          <cell r="S70">
            <v>1.57</v>
          </cell>
        </row>
        <row r="71">
          <cell r="A71">
            <v>355</v>
          </cell>
          <cell r="B71" t="str">
            <v xml:space="preserve">          </v>
          </cell>
          <cell r="C71">
            <v>50</v>
          </cell>
          <cell r="D71" t="str">
            <v xml:space="preserve">   S3</v>
          </cell>
          <cell r="E71">
            <v>-25</v>
          </cell>
          <cell r="F71">
            <v>111507247.39</v>
          </cell>
          <cell r="G71">
            <v>52598405</v>
          </cell>
          <cell r="H71">
            <v>86785654</v>
          </cell>
          <cell r="I71">
            <v>2459095</v>
          </cell>
          <cell r="J71">
            <v>2.21</v>
          </cell>
          <cell r="K71">
            <v>35.299999999999997</v>
          </cell>
          <cell r="L71" t="str">
            <v xml:space="preserve">               </v>
          </cell>
          <cell r="M71" t="str">
            <v xml:space="preserve">               </v>
          </cell>
          <cell r="N71" t="str">
            <v xml:space="preserve">               </v>
          </cell>
          <cell r="O71">
            <v>47.2</v>
          </cell>
          <cell r="P71">
            <v>16.899999999999999</v>
          </cell>
          <cell r="Q71">
            <v>45176602</v>
          </cell>
          <cell r="R71">
            <v>2787681</v>
          </cell>
          <cell r="S71">
            <v>2.5</v>
          </cell>
        </row>
        <row r="72">
          <cell r="A72">
            <v>356</v>
          </cell>
          <cell r="B72" t="str">
            <v xml:space="preserve">          </v>
          </cell>
          <cell r="C72">
            <v>60</v>
          </cell>
          <cell r="D72" t="str">
            <v xml:space="preserve">   R5</v>
          </cell>
          <cell r="E72">
            <v>-10</v>
          </cell>
          <cell r="F72">
            <v>83521066.810000002</v>
          </cell>
          <cell r="G72">
            <v>48519972</v>
          </cell>
          <cell r="H72">
            <v>43353201</v>
          </cell>
          <cell r="I72">
            <v>1132598</v>
          </cell>
          <cell r="J72">
            <v>1.36</v>
          </cell>
          <cell r="K72">
            <v>38.299999999999997</v>
          </cell>
          <cell r="L72" t="str">
            <v xml:space="preserve">               </v>
          </cell>
          <cell r="M72" t="str">
            <v xml:space="preserve">               </v>
          </cell>
          <cell r="N72" t="str">
            <v xml:space="preserve">               </v>
          </cell>
          <cell r="O72">
            <v>58.1</v>
          </cell>
          <cell r="P72">
            <v>24.9</v>
          </cell>
          <cell r="Q72">
            <v>37867257</v>
          </cell>
          <cell r="R72">
            <v>1534282</v>
          </cell>
          <cell r="S72">
            <v>1.84</v>
          </cell>
        </row>
        <row r="73">
          <cell r="A73">
            <v>359</v>
          </cell>
          <cell r="B73" t="str">
            <v xml:space="preserve">          </v>
          </cell>
          <cell r="C73">
            <v>65</v>
          </cell>
          <cell r="D73" t="str">
            <v xml:space="preserve">   R3</v>
          </cell>
          <cell r="E73">
            <v>0</v>
          </cell>
          <cell r="F73">
            <v>1095500.33</v>
          </cell>
          <cell r="G73">
            <v>534335</v>
          </cell>
          <cell r="H73">
            <v>561165</v>
          </cell>
          <cell r="I73">
            <v>11466</v>
          </cell>
          <cell r="J73">
            <v>1.05</v>
          </cell>
          <cell r="K73">
            <v>48.9</v>
          </cell>
          <cell r="L73" t="str">
            <v xml:space="preserve">               </v>
          </cell>
          <cell r="M73" t="str">
            <v xml:space="preserve">               </v>
          </cell>
          <cell r="N73" t="str">
            <v xml:space="preserve">               </v>
          </cell>
          <cell r="O73">
            <v>48.8</v>
          </cell>
          <cell r="P73">
            <v>18.399999999999999</v>
          </cell>
          <cell r="Q73">
            <v>295312</v>
          </cell>
          <cell r="R73">
            <v>16871</v>
          </cell>
          <cell r="S73">
            <v>1.54</v>
          </cell>
        </row>
        <row r="74">
          <cell r="A74">
            <v>360.1</v>
          </cell>
          <cell r="B74" t="str">
            <v xml:space="preserve">          </v>
          </cell>
          <cell r="C74">
            <v>70</v>
          </cell>
          <cell r="D74" t="str">
            <v xml:space="preserve">   R4</v>
          </cell>
          <cell r="E74">
            <v>0</v>
          </cell>
          <cell r="F74">
            <v>2262348.63</v>
          </cell>
          <cell r="G74">
            <v>485688</v>
          </cell>
          <cell r="H74">
            <v>1776661</v>
          </cell>
          <cell r="I74">
            <v>29143</v>
          </cell>
          <cell r="J74">
            <v>1.29</v>
          </cell>
          <cell r="K74">
            <v>61</v>
          </cell>
          <cell r="L74" t="str">
            <v xml:space="preserve">               </v>
          </cell>
          <cell r="M74" t="str">
            <v xml:space="preserve">               </v>
          </cell>
          <cell r="N74" t="str">
            <v xml:space="preserve">               </v>
          </cell>
          <cell r="O74">
            <v>21.5</v>
          </cell>
          <cell r="P74">
            <v>9.8000000000000007</v>
          </cell>
          <cell r="Q74">
            <v>316355</v>
          </cell>
          <cell r="R74">
            <v>32352</v>
          </cell>
          <cell r="S74">
            <v>1.43</v>
          </cell>
        </row>
        <row r="75">
          <cell r="A75">
            <v>361</v>
          </cell>
          <cell r="B75" t="str">
            <v xml:space="preserve">          </v>
          </cell>
          <cell r="C75">
            <v>65</v>
          </cell>
          <cell r="D75" t="str">
            <v xml:space="preserve">   R3</v>
          </cell>
          <cell r="E75">
            <v>-5</v>
          </cell>
          <cell r="F75">
            <v>8179960.8099999996</v>
          </cell>
          <cell r="G75">
            <v>1831952</v>
          </cell>
          <cell r="H75">
            <v>6757007</v>
          </cell>
          <cell r="I75">
            <v>126903</v>
          </cell>
          <cell r="J75">
            <v>1.55</v>
          </cell>
          <cell r="K75">
            <v>53.2</v>
          </cell>
          <cell r="L75" t="str">
            <v xml:space="preserve">               </v>
          </cell>
          <cell r="M75" t="str">
            <v xml:space="preserve">               </v>
          </cell>
          <cell r="N75" t="str">
            <v xml:space="preserve">               </v>
          </cell>
          <cell r="O75">
            <v>22.4</v>
          </cell>
          <cell r="P75">
            <v>13.6</v>
          </cell>
          <cell r="Q75">
            <v>1655887</v>
          </cell>
          <cell r="R75">
            <v>132270</v>
          </cell>
          <cell r="S75">
            <v>1.62</v>
          </cell>
        </row>
        <row r="76">
          <cell r="A76">
            <v>362</v>
          </cell>
          <cell r="B76" t="str">
            <v xml:space="preserve">          </v>
          </cell>
          <cell r="C76">
            <v>60</v>
          </cell>
          <cell r="D76" t="str">
            <v xml:space="preserve">   R2</v>
          </cell>
          <cell r="E76">
            <v>-2</v>
          </cell>
          <cell r="F76">
            <v>185030141.78999999</v>
          </cell>
          <cell r="G76">
            <v>58836385</v>
          </cell>
          <cell r="H76">
            <v>129894360</v>
          </cell>
          <cell r="I76">
            <v>2533853</v>
          </cell>
          <cell r="J76">
            <v>1.37</v>
          </cell>
          <cell r="K76">
            <v>51.3</v>
          </cell>
          <cell r="L76" t="str">
            <v xml:space="preserve">               </v>
          </cell>
          <cell r="M76" t="str">
            <v xml:space="preserve">               </v>
          </cell>
          <cell r="N76" t="str">
            <v xml:space="preserve">               </v>
          </cell>
          <cell r="O76">
            <v>31.8</v>
          </cell>
          <cell r="P76">
            <v>15.2</v>
          </cell>
          <cell r="Q76">
            <v>39271703</v>
          </cell>
          <cell r="R76">
            <v>3151803</v>
          </cell>
          <cell r="S76">
            <v>1.7</v>
          </cell>
        </row>
        <row r="77">
          <cell r="A77">
            <v>364</v>
          </cell>
          <cell r="B77" t="str">
            <v xml:space="preserve">          </v>
          </cell>
          <cell r="C77">
            <v>45</v>
          </cell>
          <cell r="D77" t="str">
            <v xml:space="preserve">   R3</v>
          </cell>
          <cell r="E77">
            <v>-20</v>
          </cell>
          <cell r="F77">
            <v>145055947.56999999</v>
          </cell>
          <cell r="G77">
            <v>53149009</v>
          </cell>
          <cell r="H77">
            <v>120918128</v>
          </cell>
          <cell r="I77">
            <v>3667600</v>
          </cell>
          <cell r="J77">
            <v>2.5299999999999998</v>
          </cell>
          <cell r="K77">
            <v>33</v>
          </cell>
          <cell r="L77" t="str">
            <v xml:space="preserve">               </v>
          </cell>
          <cell r="M77" t="str">
            <v xml:space="preserve">               </v>
          </cell>
          <cell r="N77" t="str">
            <v xml:space="preserve">               </v>
          </cell>
          <cell r="O77">
            <v>36.6</v>
          </cell>
          <cell r="P77">
            <v>13.8</v>
          </cell>
          <cell r="Q77">
            <v>48848635</v>
          </cell>
          <cell r="R77">
            <v>3863682</v>
          </cell>
          <cell r="S77">
            <v>2.66</v>
          </cell>
        </row>
        <row r="78">
          <cell r="A78">
            <v>365</v>
          </cell>
          <cell r="B78" t="str">
            <v xml:space="preserve">          </v>
          </cell>
          <cell r="C78">
            <v>48</v>
          </cell>
          <cell r="D78" t="str">
            <v xml:space="preserve"> R2.5</v>
          </cell>
          <cell r="E78">
            <v>-15</v>
          </cell>
          <cell r="F78">
            <v>83721622.230000004</v>
          </cell>
          <cell r="G78">
            <v>30638965</v>
          </cell>
          <cell r="H78">
            <v>65640901</v>
          </cell>
          <cell r="I78">
            <v>1788645</v>
          </cell>
          <cell r="J78">
            <v>2.14</v>
          </cell>
          <cell r="K78">
            <v>36.700000000000003</v>
          </cell>
          <cell r="L78" t="str">
            <v xml:space="preserve">               </v>
          </cell>
          <cell r="M78" t="str">
            <v xml:space="preserve">               </v>
          </cell>
          <cell r="N78" t="str">
            <v xml:space="preserve">               </v>
          </cell>
          <cell r="O78">
            <v>36.6</v>
          </cell>
          <cell r="P78">
            <v>14.8</v>
          </cell>
          <cell r="Q78">
            <v>25635325</v>
          </cell>
          <cell r="R78">
            <v>2002621</v>
          </cell>
          <cell r="S78">
            <v>2.39</v>
          </cell>
        </row>
        <row r="79">
          <cell r="A79">
            <v>366</v>
          </cell>
          <cell r="B79" t="str">
            <v xml:space="preserve">          </v>
          </cell>
          <cell r="C79">
            <v>57</v>
          </cell>
          <cell r="D79" t="str">
            <v xml:space="preserve">   R4</v>
          </cell>
          <cell r="E79">
            <v>-10</v>
          </cell>
          <cell r="F79">
            <v>113500223.7</v>
          </cell>
          <cell r="G79">
            <v>30446447</v>
          </cell>
          <cell r="H79">
            <v>94403799</v>
          </cell>
          <cell r="I79">
            <v>2131441</v>
          </cell>
          <cell r="J79">
            <v>1.88</v>
          </cell>
          <cell r="K79">
            <v>44.3</v>
          </cell>
          <cell r="L79" t="str">
            <v xml:space="preserve">               </v>
          </cell>
          <cell r="M79" t="str">
            <v xml:space="preserve">               </v>
          </cell>
          <cell r="N79" t="str">
            <v xml:space="preserve">               </v>
          </cell>
          <cell r="O79">
            <v>26.8</v>
          </cell>
          <cell r="P79">
            <v>13.2</v>
          </cell>
          <cell r="Q79">
            <v>28447498</v>
          </cell>
          <cell r="R79">
            <v>2184879</v>
          </cell>
          <cell r="S79">
            <v>1.93</v>
          </cell>
        </row>
        <row r="80">
          <cell r="A80">
            <v>367</v>
          </cell>
          <cell r="B80" t="str">
            <v xml:space="preserve">          </v>
          </cell>
          <cell r="C80">
            <v>40</v>
          </cell>
          <cell r="D80" t="str">
            <v xml:space="preserve">   R3</v>
          </cell>
          <cell r="E80">
            <v>-15</v>
          </cell>
          <cell r="F80">
            <v>128058660.56</v>
          </cell>
          <cell r="G80">
            <v>36856203</v>
          </cell>
          <cell r="H80">
            <v>110411257</v>
          </cell>
          <cell r="I80">
            <v>3638498</v>
          </cell>
          <cell r="J80">
            <v>2.84</v>
          </cell>
          <cell r="K80">
            <v>30.3</v>
          </cell>
          <cell r="L80" t="str">
            <v xml:space="preserve">               </v>
          </cell>
          <cell r="M80" t="str">
            <v xml:space="preserve">               </v>
          </cell>
          <cell r="N80" t="str">
            <v xml:space="preserve">               </v>
          </cell>
          <cell r="O80">
            <v>28.8</v>
          </cell>
          <cell r="P80">
            <v>10.5</v>
          </cell>
          <cell r="Q80">
            <v>35915246</v>
          </cell>
          <cell r="R80">
            <v>3681686</v>
          </cell>
          <cell r="S80">
            <v>2.87</v>
          </cell>
        </row>
        <row r="81">
          <cell r="A81">
            <v>368</v>
          </cell>
          <cell r="B81" t="str">
            <v xml:space="preserve">          </v>
          </cell>
          <cell r="C81">
            <v>55</v>
          </cell>
          <cell r="D81" t="str">
            <v xml:space="preserve">   R3</v>
          </cell>
          <cell r="E81">
            <v>-5</v>
          </cell>
          <cell r="F81">
            <v>218096569.80000001</v>
          </cell>
          <cell r="G81">
            <v>54046615</v>
          </cell>
          <cell r="H81">
            <v>174954783</v>
          </cell>
          <cell r="I81">
            <v>3992358</v>
          </cell>
          <cell r="J81">
            <v>1.83</v>
          </cell>
          <cell r="K81">
            <v>43.8</v>
          </cell>
          <cell r="L81" t="str">
            <v xml:space="preserve">               </v>
          </cell>
          <cell r="M81" t="str">
            <v xml:space="preserve">               </v>
          </cell>
          <cell r="N81" t="str">
            <v xml:space="preserve">               </v>
          </cell>
          <cell r="O81">
            <v>24.8</v>
          </cell>
          <cell r="P81">
            <v>12.7</v>
          </cell>
          <cell r="Q81">
            <v>49131451</v>
          </cell>
          <cell r="R81">
            <v>4167825</v>
          </cell>
          <cell r="S81">
            <v>1.91</v>
          </cell>
        </row>
        <row r="82">
          <cell r="A82">
            <v>369</v>
          </cell>
          <cell r="B82" t="str">
            <v xml:space="preserve">          </v>
          </cell>
          <cell r="C82">
            <v>60</v>
          </cell>
          <cell r="D82" t="str">
            <v xml:space="preserve">   S3</v>
          </cell>
          <cell r="E82">
            <v>-15</v>
          </cell>
          <cell r="F82">
            <v>41731507.159999996</v>
          </cell>
          <cell r="G82">
            <v>22776683</v>
          </cell>
          <cell r="H82">
            <v>25214550</v>
          </cell>
          <cell r="I82">
            <v>596764</v>
          </cell>
          <cell r="J82">
            <v>1.43</v>
          </cell>
          <cell r="K82">
            <v>42.3</v>
          </cell>
          <cell r="L82" t="str">
            <v xml:space="preserve">               </v>
          </cell>
          <cell r="M82" t="str">
            <v xml:space="preserve">               </v>
          </cell>
          <cell r="N82" t="str">
            <v xml:space="preserve">               </v>
          </cell>
          <cell r="O82">
            <v>54.6</v>
          </cell>
          <cell r="P82">
            <v>23</v>
          </cell>
          <cell r="Q82">
            <v>17402439</v>
          </cell>
          <cell r="R82">
            <v>801454</v>
          </cell>
          <cell r="S82">
            <v>1.92</v>
          </cell>
        </row>
        <row r="83">
          <cell r="A83">
            <v>370</v>
          </cell>
          <cell r="B83" t="str">
            <v xml:space="preserve">          </v>
          </cell>
          <cell r="C83">
            <v>31</v>
          </cell>
          <cell r="D83" t="str">
            <v xml:space="preserve">   R2</v>
          </cell>
          <cell r="E83">
            <v>-10</v>
          </cell>
          <cell r="F83">
            <v>46278741.810000002</v>
          </cell>
          <cell r="G83">
            <v>20768378</v>
          </cell>
          <cell r="H83">
            <v>30138238</v>
          </cell>
          <cell r="I83">
            <v>1274036</v>
          </cell>
          <cell r="J83">
            <v>2.75</v>
          </cell>
          <cell r="K83">
            <v>23.7</v>
          </cell>
          <cell r="L83" t="str">
            <v xml:space="preserve">               </v>
          </cell>
          <cell r="M83" t="str">
            <v xml:space="preserve">               </v>
          </cell>
          <cell r="N83" t="str">
            <v xml:space="preserve">               </v>
          </cell>
          <cell r="O83">
            <v>44.9</v>
          </cell>
          <cell r="P83">
            <v>11.8</v>
          </cell>
          <cell r="Q83">
            <v>15552866</v>
          </cell>
          <cell r="R83">
            <v>1644284</v>
          </cell>
          <cell r="S83">
            <v>3.55</v>
          </cell>
        </row>
        <row r="84">
          <cell r="A84">
            <v>371</v>
          </cell>
          <cell r="B84" t="str">
            <v xml:space="preserve">          </v>
          </cell>
          <cell r="C84">
            <v>36</v>
          </cell>
          <cell r="D84" t="str">
            <v xml:space="preserve">   R2</v>
          </cell>
          <cell r="E84">
            <v>-15</v>
          </cell>
          <cell r="F84">
            <v>12369883.380000001</v>
          </cell>
          <cell r="G84">
            <v>4672569</v>
          </cell>
          <cell r="H84">
            <v>9552797</v>
          </cell>
          <cell r="I84">
            <v>368800</v>
          </cell>
          <cell r="J84">
            <v>2.98</v>
          </cell>
          <cell r="K84">
            <v>25.9</v>
          </cell>
          <cell r="L84" t="str">
            <v xml:space="preserve">               </v>
          </cell>
          <cell r="M84" t="str">
            <v xml:space="preserve">               </v>
          </cell>
          <cell r="N84" t="str">
            <v xml:space="preserve">               </v>
          </cell>
          <cell r="O84">
            <v>37.799999999999997</v>
          </cell>
          <cell r="P84">
            <v>12.8</v>
          </cell>
          <cell r="Q84">
            <v>4166116</v>
          </cell>
          <cell r="R84">
            <v>395465</v>
          </cell>
          <cell r="S84">
            <v>3.2</v>
          </cell>
        </row>
        <row r="85">
          <cell r="A85">
            <v>373</v>
          </cell>
          <cell r="B85" t="str">
            <v xml:space="preserve">          </v>
          </cell>
          <cell r="C85">
            <v>50</v>
          </cell>
          <cell r="D85" t="str">
            <v xml:space="preserve">   R3</v>
          </cell>
          <cell r="E85">
            <v>-15</v>
          </cell>
          <cell r="F85">
            <v>10244760.35</v>
          </cell>
          <cell r="G85">
            <v>4973372</v>
          </cell>
          <cell r="H85">
            <v>6808102</v>
          </cell>
          <cell r="I85">
            <v>240038</v>
          </cell>
          <cell r="J85">
            <v>2.34</v>
          </cell>
          <cell r="K85">
            <v>28.4</v>
          </cell>
          <cell r="L85" t="str">
            <v xml:space="preserve">               </v>
          </cell>
          <cell r="M85" t="str">
            <v xml:space="preserve">               </v>
          </cell>
          <cell r="N85" t="str">
            <v xml:space="preserve">               </v>
          </cell>
          <cell r="O85">
            <v>48.5</v>
          </cell>
          <cell r="P85">
            <v>24.3</v>
          </cell>
          <cell r="Q85">
            <v>5048386</v>
          </cell>
          <cell r="R85">
            <v>235630</v>
          </cell>
          <cell r="S85">
            <v>2.2999999999999998</v>
          </cell>
        </row>
        <row r="86">
          <cell r="A86" t="str">
            <v xml:space="preserve">390.00 02           </v>
          </cell>
          <cell r="B86">
            <v>51682</v>
          </cell>
          <cell r="C86">
            <v>80</v>
          </cell>
          <cell r="D86" t="str">
            <v xml:space="preserve"> R2.5</v>
          </cell>
          <cell r="E86">
            <v>0</v>
          </cell>
          <cell r="F86">
            <v>7434501.0300000003</v>
          </cell>
          <cell r="G86">
            <v>2270300</v>
          </cell>
          <cell r="H86">
            <v>5164201</v>
          </cell>
          <cell r="I86">
            <v>200123</v>
          </cell>
          <cell r="J86">
            <v>2.69</v>
          </cell>
          <cell r="K86">
            <v>25.8</v>
          </cell>
          <cell r="L86" t="str">
            <v xml:space="preserve">               </v>
          </cell>
          <cell r="M86" t="str">
            <v xml:space="preserve">               </v>
          </cell>
          <cell r="N86" t="str">
            <v xml:space="preserve">               </v>
          </cell>
          <cell r="O86">
            <v>30.5</v>
          </cell>
          <cell r="P86">
            <v>12.7</v>
          </cell>
          <cell r="Q86">
            <v>2046928</v>
          </cell>
          <cell r="R86">
            <v>208768</v>
          </cell>
          <cell r="S86">
            <v>2.81</v>
          </cell>
        </row>
        <row r="87">
          <cell r="A87" t="str">
            <v xml:space="preserve">390.00 03           </v>
          </cell>
          <cell r="B87">
            <v>57891</v>
          </cell>
          <cell r="C87">
            <v>80</v>
          </cell>
          <cell r="D87" t="str">
            <v xml:space="preserve"> R2.5</v>
          </cell>
          <cell r="E87">
            <v>0</v>
          </cell>
          <cell r="F87">
            <v>27742668.25</v>
          </cell>
          <cell r="G87">
            <v>2845519</v>
          </cell>
          <cell r="H87">
            <v>24897149</v>
          </cell>
          <cell r="I87">
            <v>598018</v>
          </cell>
          <cell r="J87">
            <v>2.16</v>
          </cell>
          <cell r="K87">
            <v>41.6</v>
          </cell>
          <cell r="L87" t="str">
            <v xml:space="preserve">               </v>
          </cell>
          <cell r="M87" t="str">
            <v xml:space="preserve">               </v>
          </cell>
          <cell r="N87" t="str">
            <v xml:space="preserve">               </v>
          </cell>
          <cell r="O87">
            <v>10.3</v>
          </cell>
          <cell r="P87">
            <v>5</v>
          </cell>
          <cell r="Q87">
            <v>2833983</v>
          </cell>
          <cell r="R87">
            <v>597762</v>
          </cell>
          <cell r="S87">
            <v>2.15</v>
          </cell>
        </row>
        <row r="88">
          <cell r="A88" t="str">
            <v xml:space="preserve">390.00 04           </v>
          </cell>
          <cell r="B88" t="str">
            <v xml:space="preserve">          </v>
          </cell>
          <cell r="C88">
            <v>40</v>
          </cell>
          <cell r="D88" t="str">
            <v xml:space="preserve"> S0.5</v>
          </cell>
          <cell r="E88">
            <v>0</v>
          </cell>
          <cell r="F88">
            <v>15695846.77</v>
          </cell>
          <cell r="G88">
            <v>7699732</v>
          </cell>
          <cell r="H88">
            <v>7996115</v>
          </cell>
          <cell r="I88">
            <v>246508</v>
          </cell>
          <cell r="J88">
            <v>1.57</v>
          </cell>
          <cell r="K88">
            <v>32.4</v>
          </cell>
          <cell r="L88" t="str">
            <v xml:space="preserve">               </v>
          </cell>
          <cell r="M88" t="str">
            <v xml:space="preserve">               </v>
          </cell>
          <cell r="N88" t="str">
            <v xml:space="preserve">               </v>
          </cell>
          <cell r="O88">
            <v>49.1</v>
          </cell>
          <cell r="P88">
            <v>15.3</v>
          </cell>
          <cell r="Q88">
            <v>4482870</v>
          </cell>
          <cell r="R88">
            <v>392396</v>
          </cell>
          <cell r="S88">
            <v>2.5</v>
          </cell>
        </row>
        <row r="89">
          <cell r="A89">
            <v>391</v>
          </cell>
          <cell r="B89" t="str">
            <v xml:space="preserve">          </v>
          </cell>
          <cell r="C89">
            <v>20</v>
          </cell>
          <cell r="D89" t="str">
            <v xml:space="preserve">   SQ</v>
          </cell>
          <cell r="E89">
            <v>0</v>
          </cell>
          <cell r="F89">
            <v>8676307.7100000009</v>
          </cell>
          <cell r="G89">
            <v>6889299</v>
          </cell>
          <cell r="H89">
            <v>1787009</v>
          </cell>
          <cell r="I89">
            <v>148652</v>
          </cell>
          <cell r="J89">
            <v>1.71</v>
          </cell>
          <cell r="K89">
            <v>12</v>
          </cell>
          <cell r="L89" t="str">
            <v xml:space="preserve">               </v>
          </cell>
          <cell r="M89" t="str">
            <v xml:space="preserve">               </v>
          </cell>
          <cell r="N89" t="str">
            <v xml:space="preserve">               </v>
          </cell>
          <cell r="O89">
            <v>79.400000000000006</v>
          </cell>
          <cell r="P89">
            <v>11.9</v>
          </cell>
          <cell r="Q89">
            <v>5172825</v>
          </cell>
          <cell r="R89">
            <v>419358</v>
          </cell>
          <cell r="S89">
            <v>4.83</v>
          </cell>
        </row>
        <row r="90">
          <cell r="A90">
            <v>393</v>
          </cell>
          <cell r="B90" t="str">
            <v xml:space="preserve">          </v>
          </cell>
          <cell r="C90">
            <v>25</v>
          </cell>
          <cell r="D90" t="str">
            <v xml:space="preserve">   SQ</v>
          </cell>
          <cell r="E90">
            <v>0</v>
          </cell>
          <cell r="F90">
            <v>53347.62</v>
          </cell>
          <cell r="G90">
            <v>36375</v>
          </cell>
          <cell r="H90">
            <v>16973</v>
          </cell>
          <cell r="I90">
            <v>2113</v>
          </cell>
          <cell r="J90">
            <v>3.96</v>
          </cell>
          <cell r="K90">
            <v>8</v>
          </cell>
          <cell r="L90" t="str">
            <v xml:space="preserve">               </v>
          </cell>
          <cell r="M90" t="str">
            <v xml:space="preserve">               </v>
          </cell>
          <cell r="N90" t="str">
            <v xml:space="preserve">               </v>
          </cell>
          <cell r="O90">
            <v>68.2</v>
          </cell>
          <cell r="P90">
            <v>17</v>
          </cell>
          <cell r="Q90">
            <v>36240</v>
          </cell>
          <cell r="R90">
            <v>2134</v>
          </cell>
          <cell r="S90">
            <v>4</v>
          </cell>
        </row>
        <row r="91">
          <cell r="A91">
            <v>394</v>
          </cell>
          <cell r="B91" t="str">
            <v xml:space="preserve">          </v>
          </cell>
          <cell r="C91">
            <v>25</v>
          </cell>
          <cell r="D91" t="str">
            <v xml:space="preserve">   SQ</v>
          </cell>
          <cell r="E91">
            <v>0</v>
          </cell>
          <cell r="F91">
            <v>3245058.32</v>
          </cell>
          <cell r="G91">
            <v>1333849</v>
          </cell>
          <cell r="H91">
            <v>1911209</v>
          </cell>
          <cell r="I91">
            <v>124216</v>
          </cell>
          <cell r="J91">
            <v>3.83</v>
          </cell>
          <cell r="K91">
            <v>15.4</v>
          </cell>
          <cell r="L91" t="str">
            <v xml:space="preserve">               </v>
          </cell>
          <cell r="M91" t="str">
            <v xml:space="preserve">               </v>
          </cell>
          <cell r="N91" t="str">
            <v xml:space="preserve">               </v>
          </cell>
          <cell r="O91">
            <v>41.1</v>
          </cell>
          <cell r="P91">
            <v>10.199999999999999</v>
          </cell>
          <cell r="Q91">
            <v>1326332</v>
          </cell>
          <cell r="R91">
            <v>129308</v>
          </cell>
          <cell r="S91">
            <v>3.98</v>
          </cell>
        </row>
        <row r="92">
          <cell r="A92">
            <v>395</v>
          </cell>
          <cell r="B92" t="str">
            <v xml:space="preserve">          </v>
          </cell>
          <cell r="C92">
            <v>15</v>
          </cell>
          <cell r="D92" t="str">
            <v xml:space="preserve">   SQ</v>
          </cell>
          <cell r="E92">
            <v>0</v>
          </cell>
          <cell r="F92">
            <v>2645425.48</v>
          </cell>
          <cell r="G92">
            <v>932019</v>
          </cell>
          <cell r="H92">
            <v>1713406</v>
          </cell>
          <cell r="I92">
            <v>171087</v>
          </cell>
          <cell r="J92">
            <v>6.47</v>
          </cell>
          <cell r="K92">
            <v>10</v>
          </cell>
          <cell r="L92" t="str">
            <v xml:space="preserve">               </v>
          </cell>
          <cell r="M92" t="str">
            <v xml:space="preserve">               </v>
          </cell>
          <cell r="N92" t="str">
            <v xml:space="preserve">               </v>
          </cell>
          <cell r="O92">
            <v>35.200000000000003</v>
          </cell>
          <cell r="P92">
            <v>5.2</v>
          </cell>
          <cell r="Q92">
            <v>919253</v>
          </cell>
          <cell r="R92">
            <v>175829</v>
          </cell>
          <cell r="S92">
            <v>6.65</v>
          </cell>
        </row>
        <row r="93">
          <cell r="A93">
            <v>396</v>
          </cell>
          <cell r="B93" t="str">
            <v xml:space="preserve">          </v>
          </cell>
          <cell r="C93">
            <v>22</v>
          </cell>
          <cell r="D93" t="str">
            <v xml:space="preserve"> R2.5</v>
          </cell>
          <cell r="E93">
            <v>5</v>
          </cell>
          <cell r="F93">
            <v>1584718.33</v>
          </cell>
          <cell r="G93">
            <v>442897</v>
          </cell>
          <cell r="H93">
            <v>1062585</v>
          </cell>
          <cell r="I93">
            <v>72614</v>
          </cell>
          <cell r="J93">
            <v>4.58</v>
          </cell>
          <cell r="K93">
            <v>14.6</v>
          </cell>
          <cell r="L93" t="str">
            <v xml:space="preserve">               </v>
          </cell>
          <cell r="M93" t="str">
            <v xml:space="preserve">               </v>
          </cell>
          <cell r="N93" t="str">
            <v xml:space="preserve">               </v>
          </cell>
          <cell r="O93">
            <v>27.9</v>
          </cell>
          <cell r="P93">
            <v>8.1999999999999993</v>
          </cell>
          <cell r="Q93">
            <v>491980</v>
          </cell>
          <cell r="R93">
            <v>68499</v>
          </cell>
          <cell r="S93">
            <v>4.32</v>
          </cell>
        </row>
        <row r="94">
          <cell r="A94">
            <v>397</v>
          </cell>
          <cell r="B94" t="str">
            <v xml:space="preserve">          </v>
          </cell>
          <cell r="C94">
            <v>15</v>
          </cell>
          <cell r="D94" t="str">
            <v xml:space="preserve">   SQ</v>
          </cell>
          <cell r="E94">
            <v>0</v>
          </cell>
          <cell r="F94">
            <v>21778493.309999999</v>
          </cell>
          <cell r="G94">
            <v>8795932</v>
          </cell>
          <cell r="H94">
            <v>12982561</v>
          </cell>
          <cell r="I94">
            <v>1411769</v>
          </cell>
          <cell r="J94">
            <v>6.48</v>
          </cell>
          <cell r="K94">
            <v>9.1999999999999993</v>
          </cell>
          <cell r="L94" t="str">
            <v xml:space="preserve">               </v>
          </cell>
          <cell r="M94" t="str">
            <v xml:space="preserve">               </v>
          </cell>
          <cell r="N94" t="str">
            <v xml:space="preserve">               </v>
          </cell>
          <cell r="O94">
            <v>40.4</v>
          </cell>
          <cell r="P94">
            <v>6.1</v>
          </cell>
          <cell r="Q94">
            <v>8802343</v>
          </cell>
          <cell r="R94">
            <v>1448930</v>
          </cell>
          <cell r="S94">
            <v>6.65</v>
          </cell>
        </row>
        <row r="95">
          <cell r="A95">
            <v>398</v>
          </cell>
          <cell r="B95" t="str">
            <v xml:space="preserve">          </v>
          </cell>
          <cell r="C95">
            <v>15</v>
          </cell>
          <cell r="D95" t="str">
            <v xml:space="preserve">   SQ</v>
          </cell>
          <cell r="E95">
            <v>0</v>
          </cell>
          <cell r="F95">
            <v>3100153.51</v>
          </cell>
          <cell r="G95">
            <v>811670</v>
          </cell>
          <cell r="H95">
            <v>2288484</v>
          </cell>
          <cell r="I95">
            <v>206131</v>
          </cell>
          <cell r="J95">
            <v>6.65</v>
          </cell>
          <cell r="K95">
            <v>11.1</v>
          </cell>
          <cell r="L95" t="str">
            <v xml:space="preserve">               </v>
          </cell>
          <cell r="M95" t="str">
            <v xml:space="preserve">               </v>
          </cell>
          <cell r="N95" t="str">
            <v xml:space="preserve">               </v>
          </cell>
          <cell r="O95">
            <v>26.2</v>
          </cell>
          <cell r="P95">
            <v>4</v>
          </cell>
          <cell r="Q95">
            <v>823627</v>
          </cell>
          <cell r="R95">
            <v>205241</v>
          </cell>
          <cell r="S95">
            <v>6.62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52591-DEC2-4DE3-BC93-C43D1502DC60}">
  <dimension ref="A1:X327"/>
  <sheetViews>
    <sheetView tabSelected="1" view="pageBreakPreview" topLeftCell="A295" zoomScale="60" zoomScaleNormal="100" workbookViewId="0">
      <selection activeCell="J225" sqref="J225"/>
    </sheetView>
  </sheetViews>
  <sheetFormatPr defaultColWidth="9.1796875" defaultRowHeight="12.5"/>
  <cols>
    <col min="1" max="1" width="4.7265625" style="1" customWidth="1"/>
    <col min="2" max="2" width="1.54296875" style="1" customWidth="1"/>
    <col min="3" max="3" width="8.81640625" style="2" customWidth="1"/>
    <col min="4" max="7" width="1.54296875" style="2" customWidth="1"/>
    <col min="8" max="8" width="51.54296875" style="1" customWidth="1"/>
    <col min="9" max="9" width="0.81640625" style="1" customWidth="1"/>
    <col min="10" max="10" width="15" style="3" bestFit="1" customWidth="1"/>
    <col min="11" max="11" width="0.81640625" style="3" customWidth="1"/>
    <col min="12" max="12" width="12.26953125" style="4" customWidth="1"/>
    <col min="13" max="13" width="0.81640625" style="3" customWidth="1"/>
    <col min="14" max="14" width="13.453125" style="3" bestFit="1" customWidth="1"/>
    <col min="15" max="15" width="1.54296875" style="1" customWidth="1"/>
    <col min="16" max="16" width="15" style="3" bestFit="1" customWidth="1"/>
    <col min="17" max="17" width="0.81640625" style="1" customWidth="1"/>
    <col min="18" max="18" width="11.26953125" style="2" customWidth="1"/>
    <col min="19" max="19" width="0.81640625" style="1" customWidth="1"/>
    <col min="20" max="20" width="13.453125" style="1" bestFit="1" customWidth="1"/>
    <col min="21" max="21" width="1.54296875" style="1" customWidth="1"/>
    <col min="22" max="22" width="14.54296875" style="1" bestFit="1" customWidth="1"/>
    <col min="23" max="23" width="1.54296875" style="1" customWidth="1"/>
    <col min="24" max="16384" width="9.1796875" style="1"/>
  </cols>
  <sheetData>
    <row r="1" spans="1:23">
      <c r="A1" s="1" t="s">
        <v>0</v>
      </c>
      <c r="V1" s="5" t="s">
        <v>1</v>
      </c>
    </row>
    <row r="2" spans="1:23">
      <c r="A2" s="1" t="s">
        <v>2</v>
      </c>
      <c r="V2" s="5" t="s">
        <v>3</v>
      </c>
    </row>
    <row r="3" spans="1:23">
      <c r="A3" s="1" t="s">
        <v>4</v>
      </c>
    </row>
    <row r="4" spans="1:23">
      <c r="A4" s="1" t="s">
        <v>5</v>
      </c>
    </row>
    <row r="5" spans="1:23">
      <c r="A5" s="1" t="s">
        <v>6</v>
      </c>
    </row>
    <row r="6" spans="1:23">
      <c r="A6" s="1" t="s">
        <v>7</v>
      </c>
    </row>
    <row r="7" spans="1:23" ht="21.75" customHeight="1">
      <c r="C7" s="9" t="s">
        <v>156</v>
      </c>
      <c r="H7" s="9" t="s">
        <v>157</v>
      </c>
      <c r="I7" s="9"/>
      <c r="J7" s="10" t="s">
        <v>163</v>
      </c>
      <c r="K7" s="9"/>
      <c r="L7" s="10" t="s">
        <v>158</v>
      </c>
      <c r="M7" s="2"/>
      <c r="N7" s="10" t="s">
        <v>159</v>
      </c>
      <c r="O7" s="2"/>
      <c r="P7" s="10" t="s">
        <v>160</v>
      </c>
      <c r="Q7" s="2"/>
      <c r="R7" s="10" t="s">
        <v>161</v>
      </c>
      <c r="S7" s="2"/>
      <c r="T7" s="10" t="s">
        <v>164</v>
      </c>
      <c r="U7" s="2"/>
      <c r="V7" s="10" t="s">
        <v>165</v>
      </c>
    </row>
    <row r="8" spans="1:23" ht="15.75" customHeight="1" thickBot="1">
      <c r="J8" s="6" t="s">
        <v>8</v>
      </c>
      <c r="K8" s="6"/>
      <c r="L8" s="7"/>
      <c r="M8" s="6"/>
      <c r="N8" s="6"/>
      <c r="P8" s="6" t="s">
        <v>9</v>
      </c>
      <c r="Q8" s="6"/>
      <c r="R8" s="6"/>
      <c r="S8" s="6"/>
      <c r="T8" s="6"/>
      <c r="U8" s="2"/>
      <c r="V8" s="8"/>
      <c r="W8" s="8"/>
    </row>
    <row r="9" spans="1:23" s="2" customFormat="1">
      <c r="A9" s="2" t="s">
        <v>10</v>
      </c>
      <c r="C9" s="2" t="s">
        <v>11</v>
      </c>
      <c r="J9" s="9" t="s">
        <v>12</v>
      </c>
      <c r="K9" s="9"/>
      <c r="L9" s="10" t="s">
        <v>13</v>
      </c>
      <c r="M9" s="9"/>
      <c r="N9" s="9" t="s">
        <v>13</v>
      </c>
      <c r="P9" s="9" t="s">
        <v>12</v>
      </c>
      <c r="Q9" s="9"/>
      <c r="R9" s="9" t="s">
        <v>13</v>
      </c>
      <c r="S9" s="9"/>
      <c r="T9" s="9" t="s">
        <v>13</v>
      </c>
      <c r="U9" s="11"/>
      <c r="V9" s="2" t="s">
        <v>14</v>
      </c>
    </row>
    <row r="10" spans="1:23" ht="13">
      <c r="A10" s="12" t="s">
        <v>15</v>
      </c>
      <c r="B10" s="13"/>
      <c r="C10" s="12" t="s">
        <v>16</v>
      </c>
      <c r="D10" s="1"/>
      <c r="E10" s="1"/>
      <c r="F10" s="1"/>
      <c r="G10" s="14"/>
      <c r="H10" s="12" t="s">
        <v>17</v>
      </c>
      <c r="J10" s="12" t="s">
        <v>18</v>
      </c>
      <c r="K10" s="2"/>
      <c r="L10" s="15" t="s">
        <v>155</v>
      </c>
      <c r="M10" s="16"/>
      <c r="N10" s="12" t="s">
        <v>20</v>
      </c>
      <c r="P10" s="12" t="s">
        <v>18</v>
      </c>
      <c r="R10" s="15" t="s">
        <v>19</v>
      </c>
      <c r="T10" s="12" t="s">
        <v>20</v>
      </c>
      <c r="V10" s="12" t="s">
        <v>21</v>
      </c>
      <c r="W10" s="2"/>
    </row>
    <row r="11" spans="1:23" ht="7.5" customHeight="1">
      <c r="J11" s="9"/>
      <c r="K11" s="11"/>
      <c r="M11" s="17"/>
      <c r="N11" s="9"/>
      <c r="P11" s="9"/>
    </row>
    <row r="12" spans="1:23" ht="13">
      <c r="D12" s="1" t="s">
        <v>22</v>
      </c>
      <c r="E12" s="1"/>
      <c r="F12" s="1"/>
      <c r="G12" s="1"/>
      <c r="H12" s="2"/>
      <c r="J12" s="9"/>
      <c r="K12" s="11"/>
      <c r="M12" s="17"/>
      <c r="N12" s="9"/>
      <c r="P12" s="9"/>
    </row>
    <row r="13" spans="1:23" ht="15.75" customHeight="1">
      <c r="E13" s="18" t="s">
        <v>23</v>
      </c>
      <c r="F13" s="18"/>
      <c r="G13" s="18"/>
      <c r="H13" s="2"/>
      <c r="I13" s="18"/>
      <c r="J13" s="9"/>
      <c r="K13" s="11"/>
      <c r="M13" s="17"/>
      <c r="N13" s="9"/>
      <c r="P13" s="9"/>
    </row>
    <row r="14" spans="1:23" ht="13.5" customHeight="1">
      <c r="D14" s="1"/>
      <c r="E14" s="1"/>
      <c r="F14" s="1" t="s">
        <v>24</v>
      </c>
      <c r="K14" s="19"/>
      <c r="L14" s="20"/>
      <c r="M14" s="21"/>
    </row>
    <row r="15" spans="1:23" ht="14.25" customHeight="1">
      <c r="A15" s="2"/>
      <c r="D15" s="1"/>
      <c r="E15" s="1"/>
      <c r="F15" s="1"/>
      <c r="G15" s="22" t="s">
        <v>25</v>
      </c>
      <c r="H15" s="22"/>
      <c r="K15" s="19"/>
      <c r="L15" s="20"/>
      <c r="M15" s="21"/>
    </row>
    <row r="16" spans="1:23" ht="13">
      <c r="A16" s="2">
        <v>1</v>
      </c>
      <c r="C16" s="2" t="s">
        <v>26</v>
      </c>
      <c r="H16" s="1" t="s">
        <v>27</v>
      </c>
      <c r="J16" s="23">
        <v>1269947</v>
      </c>
      <c r="K16" s="24"/>
      <c r="L16" s="20">
        <v>0</v>
      </c>
      <c r="M16" s="25"/>
      <c r="N16" s="23">
        <v>0</v>
      </c>
      <c r="P16" s="23">
        <f>+J16</f>
        <v>1269947</v>
      </c>
      <c r="Q16" s="24"/>
      <c r="R16" s="20">
        <v>1.65</v>
      </c>
      <c r="S16" s="25"/>
      <c r="T16" s="23">
        <f t="shared" ref="T16:T21" si="0">ROUND(P16*R16/100,0)</f>
        <v>20954</v>
      </c>
      <c r="V16" s="23">
        <f>T16-N16</f>
        <v>20954</v>
      </c>
      <c r="W16" s="23"/>
    </row>
    <row r="17" spans="1:23" ht="13">
      <c r="A17" s="2">
        <f>A16+1</f>
        <v>2</v>
      </c>
      <c r="C17" s="2" t="s">
        <v>28</v>
      </c>
      <c r="H17" s="1" t="s">
        <v>29</v>
      </c>
      <c r="J17" s="3">
        <v>9471939.0500000007</v>
      </c>
      <c r="L17" s="20">
        <v>2.2000000000000002</v>
      </c>
      <c r="M17" s="25"/>
      <c r="N17" s="3">
        <v>204756.64</v>
      </c>
      <c r="P17" s="3">
        <f>+J17</f>
        <v>9471939.0500000007</v>
      </c>
      <c r="Q17" s="19"/>
      <c r="R17" s="20">
        <v>5.03</v>
      </c>
      <c r="S17" s="25"/>
      <c r="T17" s="3">
        <f t="shared" si="0"/>
        <v>476439</v>
      </c>
      <c r="V17" s="3">
        <f>T17-N17</f>
        <v>271682.36</v>
      </c>
      <c r="W17" s="3"/>
    </row>
    <row r="18" spans="1:23" ht="13">
      <c r="A18" s="2">
        <f t="shared" ref="A18:A21" si="1">A17+1</f>
        <v>3</v>
      </c>
      <c r="C18" s="2" t="s">
        <v>30</v>
      </c>
      <c r="H18" s="1" t="s">
        <v>31</v>
      </c>
      <c r="J18" s="3">
        <v>327497.13</v>
      </c>
      <c r="L18" s="20">
        <v>0</v>
      </c>
      <c r="M18" s="25"/>
      <c r="N18" s="3">
        <v>0</v>
      </c>
      <c r="P18" s="3">
        <f t="shared" ref="P18:P21" si="2">+J18</f>
        <v>327497.13</v>
      </c>
      <c r="Q18" s="19"/>
      <c r="R18" s="20">
        <v>0</v>
      </c>
      <c r="S18" s="25"/>
      <c r="T18" s="3">
        <f t="shared" si="0"/>
        <v>0</v>
      </c>
      <c r="V18" s="3">
        <f t="shared" ref="V18:V21" si="3">T18-N18</f>
        <v>0</v>
      </c>
      <c r="W18" s="3"/>
    </row>
    <row r="19" spans="1:23" ht="13">
      <c r="A19" s="2">
        <f t="shared" si="1"/>
        <v>4</v>
      </c>
      <c r="C19" s="2" t="s">
        <v>32</v>
      </c>
      <c r="H19" s="1" t="s">
        <v>33</v>
      </c>
      <c r="J19" s="3">
        <v>14201712.48</v>
      </c>
      <c r="L19" s="20">
        <v>3.76</v>
      </c>
      <c r="M19" s="25"/>
      <c r="N19" s="3">
        <v>530585.71</v>
      </c>
      <c r="P19" s="3">
        <f t="shared" si="2"/>
        <v>14201712.48</v>
      </c>
      <c r="Q19" s="19"/>
      <c r="R19" s="20">
        <v>7.36</v>
      </c>
      <c r="S19" s="25"/>
      <c r="T19" s="3">
        <f t="shared" si="0"/>
        <v>1045246</v>
      </c>
      <c r="V19" s="3">
        <f t="shared" si="3"/>
        <v>514660.29000000004</v>
      </c>
      <c r="W19" s="3"/>
    </row>
    <row r="20" spans="1:23" ht="13">
      <c r="A20" s="2">
        <f t="shared" si="1"/>
        <v>5</v>
      </c>
      <c r="C20" s="2" t="s">
        <v>34</v>
      </c>
      <c r="H20" s="1" t="s">
        <v>35</v>
      </c>
      <c r="J20" s="3">
        <v>1148178.24</v>
      </c>
      <c r="L20" s="20">
        <v>0.01</v>
      </c>
      <c r="M20" s="25"/>
      <c r="N20" s="3">
        <v>0</v>
      </c>
      <c r="P20" s="3">
        <f t="shared" si="2"/>
        <v>1148178.24</v>
      </c>
      <c r="Q20" s="19"/>
      <c r="R20" s="20">
        <v>2.11</v>
      </c>
      <c r="S20" s="25"/>
      <c r="T20" s="3">
        <f t="shared" si="0"/>
        <v>24227</v>
      </c>
      <c r="V20" s="3">
        <f t="shared" si="3"/>
        <v>24227</v>
      </c>
      <c r="W20" s="3"/>
    </row>
    <row r="21" spans="1:23" ht="13">
      <c r="A21" s="2">
        <f t="shared" si="1"/>
        <v>6</v>
      </c>
      <c r="C21" s="2" t="s">
        <v>36</v>
      </c>
      <c r="H21" s="1" t="s">
        <v>37</v>
      </c>
      <c r="J21" s="3">
        <v>2177688.94</v>
      </c>
      <c r="L21" s="20">
        <v>1.1499999999999999</v>
      </c>
      <c r="M21" s="25"/>
      <c r="N21" s="3">
        <v>0</v>
      </c>
      <c r="P21" s="3">
        <f t="shared" si="2"/>
        <v>2177688.94</v>
      </c>
      <c r="Q21" s="19"/>
      <c r="R21" s="20">
        <v>2.02</v>
      </c>
      <c r="S21" s="25"/>
      <c r="T21" s="3">
        <f t="shared" si="0"/>
        <v>43989</v>
      </c>
      <c r="V21" s="3">
        <f t="shared" si="3"/>
        <v>43989</v>
      </c>
      <c r="W21" s="3"/>
    </row>
    <row r="22" spans="1:23" ht="14.25" customHeight="1">
      <c r="A22" s="2">
        <f>+A21+1</f>
        <v>7</v>
      </c>
      <c r="H22" s="26" t="s">
        <v>38</v>
      </c>
      <c r="J22" s="27">
        <f>SUM(J16:J21)</f>
        <v>28596962.840000004</v>
      </c>
      <c r="K22" s="19"/>
      <c r="L22" s="20"/>
      <c r="M22" s="25"/>
      <c r="N22" s="27">
        <f>SUM(N16:N21)</f>
        <v>735342.35</v>
      </c>
      <c r="P22" s="27">
        <f>SUM(P16:P21)</f>
        <v>28596962.840000004</v>
      </c>
      <c r="Q22" s="19"/>
      <c r="R22" s="28"/>
      <c r="S22" s="25"/>
      <c r="T22" s="27">
        <f>SUM(T16:T21)</f>
        <v>1610855</v>
      </c>
      <c r="V22" s="27">
        <f>SUM(V16:V21)</f>
        <v>875512.65</v>
      </c>
      <c r="W22" s="19"/>
    </row>
    <row r="23" spans="1:23" ht="15" customHeight="1">
      <c r="A23" s="2"/>
      <c r="D23" s="22"/>
      <c r="E23" s="22"/>
      <c r="F23" s="22"/>
      <c r="G23" s="22" t="s">
        <v>39</v>
      </c>
      <c r="K23" s="19"/>
      <c r="L23" s="20"/>
      <c r="M23" s="25"/>
      <c r="R23" s="28"/>
    </row>
    <row r="24" spans="1:23" ht="15.75" customHeight="1">
      <c r="A24" s="2">
        <f>A22+1</f>
        <v>8</v>
      </c>
      <c r="C24" s="2" t="s">
        <v>26</v>
      </c>
      <c r="H24" s="1" t="s">
        <v>27</v>
      </c>
      <c r="J24" s="3">
        <v>1035404.53</v>
      </c>
      <c r="L24" s="20">
        <v>0.11</v>
      </c>
      <c r="M24" s="25"/>
      <c r="N24" s="3">
        <v>1138.92</v>
      </c>
      <c r="P24" s="3">
        <f t="shared" ref="P24:P28" si="4">+J24</f>
        <v>1035404.53</v>
      </c>
      <c r="Q24" s="19"/>
      <c r="R24" s="20">
        <v>11.26</v>
      </c>
      <c r="S24" s="25"/>
      <c r="T24" s="3">
        <f t="shared" ref="T24:T28" si="5">ROUND(P24*R24/100,0)</f>
        <v>116587</v>
      </c>
      <c r="V24" s="3">
        <f>T24-N24</f>
        <v>115448.08</v>
      </c>
      <c r="W24" s="3"/>
    </row>
    <row r="25" spans="1:23" ht="13">
      <c r="A25" s="2">
        <f t="shared" ref="A25:A28" si="6">A24+1</f>
        <v>9</v>
      </c>
      <c r="C25" s="2" t="s">
        <v>28</v>
      </c>
      <c r="H25" s="1" t="s">
        <v>29</v>
      </c>
      <c r="J25" s="3">
        <v>8605608.2899999991</v>
      </c>
      <c r="L25" s="20">
        <v>1.78</v>
      </c>
      <c r="M25" s="25"/>
      <c r="N25" s="3">
        <v>151250.47</v>
      </c>
      <c r="P25" s="3">
        <f>+J25</f>
        <v>8605608.2899999991</v>
      </c>
      <c r="Q25" s="19"/>
      <c r="R25" s="20">
        <v>13.54</v>
      </c>
      <c r="S25" s="25"/>
      <c r="T25" s="3">
        <f t="shared" si="5"/>
        <v>1165199</v>
      </c>
      <c r="V25" s="3">
        <f>T25-N25</f>
        <v>1013948.53</v>
      </c>
      <c r="W25" s="3"/>
    </row>
    <row r="26" spans="1:23" ht="13">
      <c r="A26" s="2">
        <f>A25+1</f>
        <v>10</v>
      </c>
      <c r="C26" s="2" t="s">
        <v>32</v>
      </c>
      <c r="H26" s="1" t="s">
        <v>33</v>
      </c>
      <c r="J26" s="3">
        <v>12619757.5</v>
      </c>
      <c r="L26" s="20">
        <v>3.2199999999999998</v>
      </c>
      <c r="M26" s="25"/>
      <c r="N26" s="3">
        <v>399020.75</v>
      </c>
      <c r="P26" s="3">
        <f t="shared" si="4"/>
        <v>12619757.5</v>
      </c>
      <c r="Q26" s="19"/>
      <c r="R26" s="20">
        <v>7.69</v>
      </c>
      <c r="S26" s="25"/>
      <c r="T26" s="3">
        <f t="shared" si="5"/>
        <v>970459</v>
      </c>
      <c r="V26" s="3">
        <f t="shared" ref="V26:V28" si="7">T26-N26</f>
        <v>571438.25</v>
      </c>
      <c r="W26" s="3"/>
    </row>
    <row r="27" spans="1:23" ht="13">
      <c r="A27" s="2">
        <f t="shared" si="6"/>
        <v>11</v>
      </c>
      <c r="C27" s="2" t="s">
        <v>34</v>
      </c>
      <c r="H27" s="1" t="s">
        <v>35</v>
      </c>
      <c r="J27" s="3">
        <v>1052958.6599999999</v>
      </c>
      <c r="L27" s="20">
        <v>0</v>
      </c>
      <c r="M27" s="25"/>
      <c r="N27" s="3">
        <v>0</v>
      </c>
      <c r="P27" s="3">
        <f t="shared" si="4"/>
        <v>1052958.6599999999</v>
      </c>
      <c r="Q27" s="19"/>
      <c r="R27" s="20">
        <v>2.09</v>
      </c>
      <c r="S27" s="25"/>
      <c r="T27" s="3">
        <f t="shared" si="5"/>
        <v>22007</v>
      </c>
      <c r="V27" s="3">
        <f t="shared" si="7"/>
        <v>22007</v>
      </c>
      <c r="W27" s="3"/>
    </row>
    <row r="28" spans="1:23" ht="13">
      <c r="A28" s="2">
        <f t="shared" si="6"/>
        <v>12</v>
      </c>
      <c r="C28" s="2" t="s">
        <v>36</v>
      </c>
      <c r="H28" s="1" t="s">
        <v>37</v>
      </c>
      <c r="J28" s="3">
        <v>2829106.36</v>
      </c>
      <c r="L28" s="20">
        <v>0</v>
      </c>
      <c r="M28" s="25"/>
      <c r="N28" s="3">
        <v>0</v>
      </c>
      <c r="P28" s="3">
        <f t="shared" si="4"/>
        <v>2829106.36</v>
      </c>
      <c r="Q28" s="19"/>
      <c r="R28" s="20">
        <v>2.0099999999999998</v>
      </c>
      <c r="S28" s="25"/>
      <c r="T28" s="3">
        <f t="shared" si="5"/>
        <v>56865</v>
      </c>
      <c r="V28" s="3">
        <f t="shared" si="7"/>
        <v>56865</v>
      </c>
      <c r="W28" s="3"/>
    </row>
    <row r="29" spans="1:23" ht="14.25" customHeight="1">
      <c r="A29" s="2">
        <f>+A28+1</f>
        <v>13</v>
      </c>
      <c r="H29" s="26" t="s">
        <v>38</v>
      </c>
      <c r="J29" s="27">
        <f>SUM(J24:J28)</f>
        <v>26142835.34</v>
      </c>
      <c r="K29" s="19"/>
      <c r="L29" s="20"/>
      <c r="M29" s="25"/>
      <c r="N29" s="27">
        <f>SUM(N24:N28)</f>
        <v>551410.14</v>
      </c>
      <c r="P29" s="27">
        <f>SUM(P24:P28)</f>
        <v>26142835.34</v>
      </c>
      <c r="Q29" s="19"/>
      <c r="R29" s="28"/>
      <c r="S29" s="25"/>
      <c r="T29" s="27">
        <f>SUM(T24:T28)</f>
        <v>2331117</v>
      </c>
      <c r="V29" s="27">
        <f>SUM(V24:V28)</f>
        <v>1779706.86</v>
      </c>
      <c r="W29" s="19"/>
    </row>
    <row r="30" spans="1:23" ht="21" customHeight="1">
      <c r="A30" s="2"/>
      <c r="D30" s="22"/>
      <c r="E30" s="22"/>
      <c r="F30" s="22"/>
      <c r="G30" s="22" t="s">
        <v>40</v>
      </c>
      <c r="K30" s="19"/>
      <c r="L30" s="20"/>
      <c r="M30" s="25"/>
      <c r="Q30" s="19"/>
      <c r="R30" s="28"/>
      <c r="S30" s="25"/>
      <c r="T30" s="3"/>
      <c r="V30" s="3"/>
      <c r="W30" s="3"/>
    </row>
    <row r="31" spans="1:23" ht="13">
      <c r="A31" s="2">
        <f>A29+1</f>
        <v>14</v>
      </c>
      <c r="C31" s="2" t="s">
        <v>26</v>
      </c>
      <c r="H31" s="1" t="s">
        <v>27</v>
      </c>
      <c r="J31" s="3">
        <v>1097186.03</v>
      </c>
      <c r="L31" s="20">
        <v>4.24</v>
      </c>
      <c r="M31" s="25"/>
      <c r="N31" s="3">
        <v>46520.639999999999</v>
      </c>
      <c r="P31" s="3">
        <f t="shared" ref="P31:P35" si="8">+J31</f>
        <v>1097186.03</v>
      </c>
      <c r="Q31" s="19"/>
      <c r="R31" s="20">
        <v>4.29</v>
      </c>
      <c r="S31" s="25"/>
      <c r="T31" s="3">
        <f>ROUND(P31*R31/100,0)</f>
        <v>47069</v>
      </c>
      <c r="V31" s="3">
        <f>T31-N31</f>
        <v>548.36000000000058</v>
      </c>
      <c r="W31" s="3"/>
    </row>
    <row r="32" spans="1:23" ht="14.15" customHeight="1">
      <c r="A32" s="2">
        <f t="shared" ref="A32:A35" si="9">A31+1</f>
        <v>15</v>
      </c>
      <c r="C32" s="2" t="s">
        <v>28</v>
      </c>
      <c r="H32" s="1" t="s">
        <v>29</v>
      </c>
      <c r="J32" s="3">
        <v>6637549.46</v>
      </c>
      <c r="L32" s="20">
        <v>1.86</v>
      </c>
      <c r="M32" s="25"/>
      <c r="N32" s="3">
        <v>124605.07</v>
      </c>
      <c r="P32" s="3">
        <f t="shared" si="8"/>
        <v>6637549.46</v>
      </c>
      <c r="Q32" s="19"/>
      <c r="R32" s="20">
        <v>4.6900000000000004</v>
      </c>
      <c r="S32" s="25"/>
      <c r="T32" s="3">
        <f t="shared" ref="T32:T35" si="10">ROUND(P32*R32/100,0)</f>
        <v>311301</v>
      </c>
      <c r="V32" s="3">
        <f>T32-N32</f>
        <v>186695.93</v>
      </c>
      <c r="W32" s="3"/>
    </row>
    <row r="33" spans="1:24" ht="14.15" customHeight="1">
      <c r="A33" s="2">
        <f t="shared" si="9"/>
        <v>16</v>
      </c>
      <c r="C33" s="2" t="s">
        <v>32</v>
      </c>
      <c r="H33" s="1" t="s">
        <v>33</v>
      </c>
      <c r="J33" s="3">
        <v>10802510.1</v>
      </c>
      <c r="L33" s="20">
        <v>1.63</v>
      </c>
      <c r="M33" s="25"/>
      <c r="N33" s="3">
        <v>191855.39</v>
      </c>
      <c r="P33" s="3">
        <f t="shared" si="8"/>
        <v>10802510.1</v>
      </c>
      <c r="Q33" s="19"/>
      <c r="R33" s="20">
        <v>7.09</v>
      </c>
      <c r="S33" s="25"/>
      <c r="T33" s="3">
        <f t="shared" si="10"/>
        <v>765898</v>
      </c>
      <c r="V33" s="3">
        <f t="shared" ref="V33:V35" si="11">T33-N33</f>
        <v>574042.61</v>
      </c>
      <c r="W33" s="3"/>
    </row>
    <row r="34" spans="1:24" ht="14.15" customHeight="1">
      <c r="A34" s="2">
        <f t="shared" si="9"/>
        <v>17</v>
      </c>
      <c r="C34" s="2" t="s">
        <v>34</v>
      </c>
      <c r="H34" s="1" t="s">
        <v>35</v>
      </c>
      <c r="J34" s="3">
        <v>1063922.1200000001</v>
      </c>
      <c r="L34" s="20">
        <v>0.03</v>
      </c>
      <c r="M34" s="25"/>
      <c r="N34" s="3">
        <v>334.39</v>
      </c>
      <c r="P34" s="3">
        <f t="shared" si="8"/>
        <v>1063922.1200000001</v>
      </c>
      <c r="Q34" s="19"/>
      <c r="R34" s="20">
        <v>5.52</v>
      </c>
      <c r="S34" s="25"/>
      <c r="T34" s="3">
        <f t="shared" si="10"/>
        <v>58729</v>
      </c>
      <c r="V34" s="3">
        <f t="shared" si="11"/>
        <v>58394.61</v>
      </c>
      <c r="W34" s="3"/>
    </row>
    <row r="35" spans="1:24" ht="14.15" customHeight="1">
      <c r="A35" s="2">
        <f t="shared" si="9"/>
        <v>18</v>
      </c>
      <c r="C35" s="2" t="s">
        <v>36</v>
      </c>
      <c r="H35" s="1" t="s">
        <v>37</v>
      </c>
      <c r="J35" s="3">
        <v>5645293.9199999999</v>
      </c>
      <c r="L35" s="20">
        <v>1.5</v>
      </c>
      <c r="M35" s="25"/>
      <c r="N35" s="3">
        <v>84679.44</v>
      </c>
      <c r="P35" s="3">
        <f t="shared" si="8"/>
        <v>5645293.9199999999</v>
      </c>
      <c r="Q35" s="19"/>
      <c r="R35" s="20">
        <v>1.5</v>
      </c>
      <c r="S35" s="25"/>
      <c r="T35" s="3">
        <f t="shared" si="10"/>
        <v>84679</v>
      </c>
      <c r="V35" s="3">
        <f t="shared" si="11"/>
        <v>-0.44000000000232831</v>
      </c>
      <c r="W35" s="3"/>
    </row>
    <row r="36" spans="1:24" ht="14.25" customHeight="1">
      <c r="A36" s="2">
        <f>+A35+1</f>
        <v>19</v>
      </c>
      <c r="H36" s="26" t="s">
        <v>38</v>
      </c>
      <c r="J36" s="27">
        <f>SUM(J31:J35)</f>
        <v>25246461.630000003</v>
      </c>
      <c r="K36" s="19"/>
      <c r="L36" s="29"/>
      <c r="M36" s="25"/>
      <c r="N36" s="27">
        <f>SUM(N31:N35)</f>
        <v>447994.93000000005</v>
      </c>
      <c r="P36" s="27">
        <f>SUM(P31:P35)</f>
        <v>25246461.630000003</v>
      </c>
      <c r="Q36" s="19"/>
      <c r="R36" s="28"/>
      <c r="S36" s="25"/>
      <c r="T36" s="27">
        <f>SUM(T31:T35)</f>
        <v>1267676</v>
      </c>
      <c r="V36" s="27">
        <f>SUM(V31:V35)</f>
        <v>819681.06999999983</v>
      </c>
      <c r="W36" s="19"/>
    </row>
    <row r="37" spans="1:24" ht="17.25" customHeight="1">
      <c r="A37" s="2"/>
      <c r="D37" s="22"/>
      <c r="E37" s="22"/>
      <c r="F37" s="22"/>
      <c r="G37" s="22" t="s">
        <v>41</v>
      </c>
      <c r="K37" s="19"/>
      <c r="L37" s="29"/>
      <c r="M37" s="25"/>
      <c r="Q37" s="19"/>
      <c r="R37" s="28"/>
      <c r="S37" s="25"/>
      <c r="T37" s="3"/>
      <c r="V37" s="3"/>
      <c r="W37" s="3"/>
    </row>
    <row r="38" spans="1:24" ht="14.15" customHeight="1">
      <c r="A38" s="2">
        <f>A36+1</f>
        <v>20</v>
      </c>
      <c r="C38" s="2" t="s">
        <v>26</v>
      </c>
      <c r="H38" s="1" t="s">
        <v>27</v>
      </c>
      <c r="J38" s="3">
        <v>15848529.720000001</v>
      </c>
      <c r="L38" s="20">
        <v>0.26</v>
      </c>
      <c r="M38" s="25"/>
      <c r="N38" s="3">
        <v>41206.199999999997</v>
      </c>
      <c r="P38" s="3">
        <f t="shared" ref="P38:P43" si="12">+J38</f>
        <v>15848529.720000001</v>
      </c>
      <c r="Q38" s="19"/>
      <c r="R38" s="20">
        <v>6.25</v>
      </c>
      <c r="S38" s="25"/>
      <c r="T38" s="3">
        <f t="shared" ref="T38:T43" si="13">ROUND(P38*R38/100,0)</f>
        <v>990533</v>
      </c>
      <c r="V38" s="3">
        <f>T38-N38</f>
        <v>949326.8</v>
      </c>
      <c r="W38" s="3"/>
    </row>
    <row r="39" spans="1:24" ht="14.15" customHeight="1">
      <c r="A39" s="2">
        <f>A38+1</f>
        <v>21</v>
      </c>
      <c r="C39" s="2" t="s">
        <v>28</v>
      </c>
      <c r="H39" s="1" t="s">
        <v>29</v>
      </c>
      <c r="J39" s="3">
        <v>5094761.6500000004</v>
      </c>
      <c r="L39" s="20">
        <v>9.7200000000000006</v>
      </c>
      <c r="M39" s="25"/>
      <c r="N39" s="3">
        <v>410435.83999999997</v>
      </c>
      <c r="P39" s="3">
        <f t="shared" si="12"/>
        <v>5094761.6500000004</v>
      </c>
      <c r="Q39" s="19"/>
      <c r="R39" s="20">
        <v>7.77</v>
      </c>
      <c r="S39" s="25"/>
      <c r="T39" s="3">
        <f t="shared" si="13"/>
        <v>395863</v>
      </c>
      <c r="V39" s="3">
        <f>T39-N39</f>
        <v>-14572.839999999967</v>
      </c>
      <c r="W39" s="3"/>
    </row>
    <row r="40" spans="1:24" ht="14.15" customHeight="1">
      <c r="A40" s="2">
        <f t="shared" ref="A40:A43" si="14">A39+1</f>
        <v>22</v>
      </c>
      <c r="C40" s="2" t="s">
        <v>30</v>
      </c>
      <c r="H40" s="1" t="s">
        <v>31</v>
      </c>
      <c r="J40" s="3">
        <v>40573347.529999994</v>
      </c>
      <c r="L40" s="20">
        <v>4.28</v>
      </c>
      <c r="M40" s="25"/>
      <c r="N40" s="3">
        <v>862857</v>
      </c>
      <c r="P40" s="3">
        <f t="shared" si="12"/>
        <v>40573347.529999994</v>
      </c>
      <c r="Q40" s="19"/>
      <c r="R40" s="20">
        <v>7.19</v>
      </c>
      <c r="S40" s="25"/>
      <c r="T40" s="3">
        <f t="shared" si="13"/>
        <v>2917224</v>
      </c>
      <c r="V40" s="3">
        <f t="shared" ref="V40:V43" si="15">T40-N40</f>
        <v>2054367</v>
      </c>
      <c r="W40" s="3"/>
    </row>
    <row r="41" spans="1:24" ht="14.15" customHeight="1">
      <c r="A41" s="2">
        <f t="shared" si="14"/>
        <v>23</v>
      </c>
      <c r="C41" s="2" t="s">
        <v>32</v>
      </c>
      <c r="H41" s="1" t="s">
        <v>33</v>
      </c>
      <c r="J41" s="3">
        <v>34441278</v>
      </c>
      <c r="L41" s="20">
        <v>2.83</v>
      </c>
      <c r="M41" s="25"/>
      <c r="N41" s="3">
        <v>962552.2</v>
      </c>
      <c r="P41" s="3">
        <f>+J41</f>
        <v>34441278</v>
      </c>
      <c r="Q41" s="19"/>
      <c r="R41" s="20">
        <v>2.2799999999999998</v>
      </c>
      <c r="S41" s="25"/>
      <c r="T41" s="3">
        <f>ROUND(P41*R41/100,0)</f>
        <v>785261</v>
      </c>
      <c r="V41" s="3">
        <f t="shared" si="15"/>
        <v>-177291.19999999995</v>
      </c>
      <c r="W41" s="3"/>
    </row>
    <row r="42" spans="1:24" ht="14.15" customHeight="1">
      <c r="A42" s="2">
        <f t="shared" si="14"/>
        <v>24</v>
      </c>
      <c r="C42" s="2" t="s">
        <v>34</v>
      </c>
      <c r="H42" s="1" t="s">
        <v>35</v>
      </c>
      <c r="J42" s="3">
        <v>6332739.1399999997</v>
      </c>
      <c r="L42" s="20">
        <v>0.55000000000000004</v>
      </c>
      <c r="M42" s="25"/>
      <c r="N42" s="3">
        <v>0</v>
      </c>
      <c r="P42" s="3">
        <f t="shared" si="12"/>
        <v>6332739.1399999997</v>
      </c>
      <c r="Q42" s="19"/>
      <c r="R42" s="20">
        <v>0.89</v>
      </c>
      <c r="S42" s="25"/>
      <c r="T42" s="3">
        <f t="shared" si="13"/>
        <v>56361</v>
      </c>
      <c r="V42" s="3">
        <f t="shared" si="15"/>
        <v>56361</v>
      </c>
      <c r="W42" s="3"/>
    </row>
    <row r="43" spans="1:24" ht="14.15" customHeight="1">
      <c r="A43" s="2">
        <f t="shared" si="14"/>
        <v>25</v>
      </c>
      <c r="C43" s="2" t="s">
        <v>36</v>
      </c>
      <c r="H43" s="1" t="s">
        <v>37</v>
      </c>
      <c r="J43" s="3">
        <v>11495252.449999999</v>
      </c>
      <c r="L43" s="20">
        <v>2.25</v>
      </c>
      <c r="M43" s="25"/>
      <c r="N43" s="3">
        <v>162172.07</v>
      </c>
      <c r="P43" s="3">
        <f t="shared" si="12"/>
        <v>11495252.449999999</v>
      </c>
      <c r="Q43" s="19"/>
      <c r="R43" s="20">
        <v>0.86</v>
      </c>
      <c r="S43" s="25"/>
      <c r="T43" s="3">
        <f t="shared" si="13"/>
        <v>98859</v>
      </c>
      <c r="V43" s="3">
        <f t="shared" si="15"/>
        <v>-63313.070000000007</v>
      </c>
    </row>
    <row r="44" spans="1:24" ht="14.25" customHeight="1">
      <c r="A44" s="2">
        <f>+A43+1</f>
        <v>26</v>
      </c>
      <c r="H44" s="26" t="s">
        <v>38</v>
      </c>
      <c r="J44" s="27">
        <f>SUM(J38:J43)</f>
        <v>113785908.48999999</v>
      </c>
      <c r="K44" s="19"/>
      <c r="L44" s="20"/>
      <c r="M44" s="25"/>
      <c r="N44" s="27">
        <f>SUM(N38:N43)</f>
        <v>2439223.31</v>
      </c>
      <c r="P44" s="27">
        <f>SUM(P38:P43)</f>
        <v>113785908.48999999</v>
      </c>
      <c r="Q44" s="19"/>
      <c r="R44" s="28"/>
      <c r="S44" s="25"/>
      <c r="T44" s="27">
        <f>SUM(T38:T43)</f>
        <v>5244101</v>
      </c>
      <c r="V44" s="27">
        <f>SUM(V38:V43)</f>
        <v>2804877.69</v>
      </c>
      <c r="X44" s="55" t="s">
        <v>166</v>
      </c>
    </row>
    <row r="45" spans="1:24" ht="18.75" customHeight="1">
      <c r="A45" s="2"/>
      <c r="D45" s="22"/>
      <c r="E45" s="22"/>
      <c r="F45" s="22"/>
      <c r="G45" s="22" t="s">
        <v>42</v>
      </c>
      <c r="K45" s="19"/>
      <c r="L45" s="20"/>
      <c r="M45" s="25"/>
      <c r="Q45" s="19"/>
      <c r="R45" s="28"/>
      <c r="S45" s="25"/>
      <c r="T45" s="3"/>
      <c r="V45" s="3"/>
      <c r="X45" s="56"/>
    </row>
    <row r="46" spans="1:24" ht="14.15" customHeight="1">
      <c r="A46" s="2">
        <f>A44+1</f>
        <v>27</v>
      </c>
      <c r="C46" s="2" t="s">
        <v>26</v>
      </c>
      <c r="H46" s="1" t="s">
        <v>27</v>
      </c>
      <c r="J46" s="3">
        <v>25932329.370000001</v>
      </c>
      <c r="L46" s="20">
        <v>1.89</v>
      </c>
      <c r="M46" s="25"/>
      <c r="N46" s="3">
        <v>490120.92</v>
      </c>
      <c r="P46" s="3">
        <f t="shared" ref="P46:P51" si="16">+J46</f>
        <v>25932329.370000001</v>
      </c>
      <c r="Q46" s="19"/>
      <c r="R46" s="20">
        <v>2</v>
      </c>
      <c r="S46" s="25"/>
      <c r="T46" s="3">
        <f t="shared" ref="T46:T51" si="17">ROUND(P46*R46/100,0)</f>
        <v>518647</v>
      </c>
      <c r="V46" s="3">
        <f>T46-N46</f>
        <v>28526.080000000016</v>
      </c>
      <c r="X46" s="56"/>
    </row>
    <row r="47" spans="1:24" ht="14.15" customHeight="1">
      <c r="A47" s="2">
        <f>+A46+1</f>
        <v>28</v>
      </c>
      <c r="C47" s="2" t="s">
        <v>28</v>
      </c>
      <c r="H47" s="1" t="s">
        <v>29</v>
      </c>
      <c r="J47" s="3">
        <v>111393165.68000001</v>
      </c>
      <c r="L47" s="20">
        <v>2.2200000000000002</v>
      </c>
      <c r="M47" s="25"/>
      <c r="N47" s="3">
        <v>2512190.67</v>
      </c>
      <c r="P47" s="3">
        <f t="shared" si="16"/>
        <v>111393165.68000001</v>
      </c>
      <c r="Q47" s="19"/>
      <c r="R47" s="20">
        <v>1.97</v>
      </c>
      <c r="S47" s="25"/>
      <c r="T47" s="3">
        <f t="shared" si="17"/>
        <v>2194445</v>
      </c>
      <c r="V47" s="3">
        <f>T47-N47</f>
        <v>-317745.66999999993</v>
      </c>
      <c r="X47" s="56"/>
    </row>
    <row r="48" spans="1:24" ht="14.15" customHeight="1">
      <c r="A48" s="2">
        <f t="shared" ref="A48:A52" si="18">+A47+1</f>
        <v>29</v>
      </c>
      <c r="C48" s="2">
        <v>313</v>
      </c>
      <c r="H48" s="30" t="s">
        <v>31</v>
      </c>
      <c r="J48" s="3">
        <v>49124970.030000001</v>
      </c>
      <c r="L48" s="20">
        <v>2.2000000000000002</v>
      </c>
      <c r="M48" s="25"/>
      <c r="N48" s="3">
        <v>1074950.1499999999</v>
      </c>
      <c r="P48" s="3">
        <f t="shared" si="16"/>
        <v>49124970.030000001</v>
      </c>
      <c r="Q48" s="19"/>
      <c r="R48" s="20">
        <v>2.39</v>
      </c>
      <c r="S48" s="25"/>
      <c r="T48" s="3">
        <f t="shared" si="17"/>
        <v>1174087</v>
      </c>
      <c r="V48" s="3">
        <f t="shared" ref="V48:V51" si="19">T48-N48</f>
        <v>99136.850000000093</v>
      </c>
      <c r="X48" s="56"/>
    </row>
    <row r="49" spans="1:24" ht="14.15" customHeight="1">
      <c r="A49" s="2">
        <f t="shared" si="18"/>
        <v>30</v>
      </c>
      <c r="C49" s="2" t="s">
        <v>32</v>
      </c>
      <c r="H49" s="1" t="s">
        <v>33</v>
      </c>
      <c r="J49" s="3">
        <v>61637783.659999996</v>
      </c>
      <c r="L49" s="20">
        <v>1.98</v>
      </c>
      <c r="M49" s="25"/>
      <c r="N49" s="3">
        <v>1220590.72</v>
      </c>
      <c r="P49" s="3">
        <f t="shared" si="16"/>
        <v>61637783.659999996</v>
      </c>
      <c r="Q49" s="19"/>
      <c r="R49" s="20">
        <v>2.27</v>
      </c>
      <c r="S49" s="25"/>
      <c r="T49" s="3">
        <f t="shared" si="17"/>
        <v>1399178</v>
      </c>
      <c r="V49" s="3">
        <f t="shared" si="19"/>
        <v>178587.28000000003</v>
      </c>
      <c r="X49" s="56"/>
    </row>
    <row r="50" spans="1:24" ht="14.15" customHeight="1">
      <c r="A50" s="2">
        <f t="shared" si="18"/>
        <v>31</v>
      </c>
      <c r="C50" s="2" t="s">
        <v>34</v>
      </c>
      <c r="H50" s="1" t="s">
        <v>35</v>
      </c>
      <c r="J50" s="3">
        <v>22078027.34</v>
      </c>
      <c r="L50" s="20">
        <v>1.92</v>
      </c>
      <c r="M50" s="25"/>
      <c r="N50" s="3">
        <v>446853.25</v>
      </c>
      <c r="P50" s="3">
        <f t="shared" si="16"/>
        <v>22078027.34</v>
      </c>
      <c r="Q50" s="19"/>
      <c r="R50" s="20">
        <v>1.98</v>
      </c>
      <c r="S50" s="25"/>
      <c r="T50" s="3">
        <f t="shared" si="17"/>
        <v>437145</v>
      </c>
      <c r="V50" s="3">
        <f t="shared" si="19"/>
        <v>-9708.25</v>
      </c>
      <c r="X50" s="56"/>
    </row>
    <row r="51" spans="1:24" ht="14.15" customHeight="1">
      <c r="A51" s="2">
        <f t="shared" si="18"/>
        <v>32</v>
      </c>
      <c r="C51" s="2" t="s">
        <v>36</v>
      </c>
      <c r="H51" s="1" t="s">
        <v>37</v>
      </c>
      <c r="J51" s="3">
        <v>2583388.4800000004</v>
      </c>
      <c r="L51" s="20">
        <v>1.49</v>
      </c>
      <c r="M51" s="25"/>
      <c r="N51" s="3">
        <v>35421.910000000003</v>
      </c>
      <c r="P51" s="3">
        <f t="shared" si="16"/>
        <v>2583388.4800000004</v>
      </c>
      <c r="Q51" s="19"/>
      <c r="R51" s="20">
        <v>1.55</v>
      </c>
      <c r="S51" s="25"/>
      <c r="T51" s="3">
        <f t="shared" si="17"/>
        <v>40043</v>
      </c>
      <c r="V51" s="3">
        <f t="shared" si="19"/>
        <v>4621.0899999999965</v>
      </c>
      <c r="X51" s="56"/>
    </row>
    <row r="52" spans="1:24" ht="14.25" customHeight="1">
      <c r="A52" s="2">
        <f t="shared" si="18"/>
        <v>33</v>
      </c>
      <c r="H52" s="26" t="s">
        <v>38</v>
      </c>
      <c r="J52" s="27">
        <f>SUM(J46:J51)</f>
        <v>272749664.56</v>
      </c>
      <c r="K52" s="19"/>
      <c r="L52" s="20"/>
      <c r="M52" s="25"/>
      <c r="N52" s="27">
        <f>SUM(N46:N51)</f>
        <v>5780127.6200000001</v>
      </c>
      <c r="P52" s="27">
        <f>SUM(P46:P51)</f>
        <v>272749664.56</v>
      </c>
      <c r="Q52" s="19"/>
      <c r="R52" s="28"/>
      <c r="S52" s="25"/>
      <c r="T52" s="27">
        <f>SUM(T46:T51)</f>
        <v>5763545</v>
      </c>
      <c r="V52" s="27">
        <f>SUM(V46:V51)</f>
        <v>-16582.619999999792</v>
      </c>
    </row>
    <row r="53" spans="1:24" ht="10.5" customHeight="1">
      <c r="A53" s="2"/>
      <c r="H53" s="26"/>
      <c r="J53" s="19"/>
      <c r="K53" s="19"/>
      <c r="L53" s="20"/>
      <c r="M53" s="25"/>
      <c r="N53" s="19"/>
      <c r="P53" s="19"/>
      <c r="Q53" s="19"/>
      <c r="R53" s="28"/>
      <c r="S53" s="25"/>
      <c r="T53" s="19"/>
      <c r="V53" s="19"/>
    </row>
    <row r="54" spans="1:24">
      <c r="A54" s="1" t="s">
        <v>0</v>
      </c>
      <c r="V54" s="5" t="s">
        <v>1</v>
      </c>
    </row>
    <row r="55" spans="1:24">
      <c r="A55" s="1" t="s">
        <v>2</v>
      </c>
      <c r="V55" s="5" t="s">
        <v>43</v>
      </c>
    </row>
    <row r="56" spans="1:24">
      <c r="A56" s="1" t="s">
        <v>4</v>
      </c>
    </row>
    <row r="57" spans="1:24">
      <c r="A57" s="1" t="s">
        <v>5</v>
      </c>
    </row>
    <row r="58" spans="1:24">
      <c r="A58" s="1" t="s">
        <v>6</v>
      </c>
    </row>
    <row r="59" spans="1:24" ht="14.5">
      <c r="A59" s="1" t="s">
        <v>7</v>
      </c>
      <c r="H59"/>
    </row>
    <row r="60" spans="1:24">
      <c r="C60" s="9" t="s">
        <v>156</v>
      </c>
      <c r="H60" s="9" t="s">
        <v>157</v>
      </c>
      <c r="I60" s="9"/>
      <c r="J60" s="10" t="s">
        <v>163</v>
      </c>
      <c r="K60" s="9"/>
      <c r="L60" s="10" t="s">
        <v>158</v>
      </c>
      <c r="M60" s="2"/>
      <c r="N60" s="10" t="s">
        <v>159</v>
      </c>
      <c r="O60" s="2"/>
      <c r="P60" s="10" t="s">
        <v>160</v>
      </c>
      <c r="Q60" s="2"/>
      <c r="R60" s="10" t="s">
        <v>161</v>
      </c>
      <c r="S60" s="2"/>
      <c r="T60" s="10" t="s">
        <v>164</v>
      </c>
      <c r="U60" s="2"/>
      <c r="V60" s="10" t="s">
        <v>165</v>
      </c>
    </row>
    <row r="61" spans="1:24" ht="15.75" customHeight="1" thickBot="1">
      <c r="J61" s="6" t="s">
        <v>8</v>
      </c>
      <c r="K61" s="6"/>
      <c r="L61" s="7"/>
      <c r="M61" s="6"/>
      <c r="N61" s="6"/>
      <c r="P61" s="6" t="s">
        <v>9</v>
      </c>
      <c r="Q61" s="6"/>
      <c r="R61" s="6"/>
      <c r="S61" s="6"/>
      <c r="T61" s="6"/>
      <c r="W61" s="8"/>
    </row>
    <row r="62" spans="1:24" s="2" customFormat="1">
      <c r="A62" s="2" t="s">
        <v>10</v>
      </c>
      <c r="C62" s="2" t="s">
        <v>11</v>
      </c>
      <c r="J62" s="9" t="s">
        <v>12</v>
      </c>
      <c r="K62" s="9"/>
      <c r="L62" s="10" t="s">
        <v>13</v>
      </c>
      <c r="M62" s="9"/>
      <c r="N62" s="9" t="s">
        <v>13</v>
      </c>
      <c r="P62" s="9" t="s">
        <v>12</v>
      </c>
      <c r="Q62" s="9"/>
      <c r="R62" s="9" t="s">
        <v>13</v>
      </c>
      <c r="S62" s="9"/>
      <c r="T62" s="9" t="s">
        <v>13</v>
      </c>
      <c r="U62" s="11"/>
      <c r="V62" s="2" t="s">
        <v>14</v>
      </c>
    </row>
    <row r="63" spans="1:24" ht="13">
      <c r="A63" s="12" t="s">
        <v>15</v>
      </c>
      <c r="B63" s="13"/>
      <c r="C63" s="12" t="s">
        <v>16</v>
      </c>
      <c r="D63" s="1"/>
      <c r="E63" s="1"/>
      <c r="F63" s="1"/>
      <c r="G63" s="14"/>
      <c r="H63" s="12" t="s">
        <v>17</v>
      </c>
      <c r="J63" s="12" t="s">
        <v>18</v>
      </c>
      <c r="K63" s="2"/>
      <c r="L63" s="15" t="s">
        <v>155</v>
      </c>
      <c r="M63" s="16"/>
      <c r="N63" s="12" t="s">
        <v>20</v>
      </c>
      <c r="P63" s="12" t="s">
        <v>18</v>
      </c>
      <c r="R63" s="15" t="s">
        <v>19</v>
      </c>
      <c r="T63" s="12" t="s">
        <v>20</v>
      </c>
      <c r="V63" s="12" t="s">
        <v>21</v>
      </c>
      <c r="W63" s="2"/>
    </row>
    <row r="64" spans="1:24" ht="17.25" customHeight="1">
      <c r="A64" s="2"/>
      <c r="D64" s="22"/>
      <c r="E64" s="22"/>
      <c r="F64" s="22"/>
      <c r="G64" s="22" t="s">
        <v>44</v>
      </c>
      <c r="K64" s="19"/>
      <c r="L64" s="20"/>
      <c r="M64" s="25"/>
      <c r="Q64" s="19"/>
      <c r="R64" s="28"/>
      <c r="S64" s="25"/>
      <c r="T64" s="3"/>
      <c r="V64" s="3"/>
    </row>
    <row r="65" spans="1:23" ht="14.15" customHeight="1">
      <c r="A65" s="2">
        <f>+A52+1</f>
        <v>34</v>
      </c>
      <c r="C65" s="2" t="s">
        <v>26</v>
      </c>
      <c r="H65" s="1" t="s">
        <v>27</v>
      </c>
      <c r="J65" s="3">
        <v>19457288.07</v>
      </c>
      <c r="L65" s="20">
        <v>1.91</v>
      </c>
      <c r="M65" s="25"/>
      <c r="N65" s="3">
        <v>363341.48</v>
      </c>
      <c r="P65" s="3">
        <f t="shared" ref="P65:P72" si="20">+J65</f>
        <v>19457288.07</v>
      </c>
      <c r="Q65" s="19"/>
      <c r="R65" s="20">
        <v>2.42</v>
      </c>
      <c r="S65" s="25"/>
      <c r="T65" s="3">
        <f t="shared" ref="T65:T71" si="21">ROUND(P65*R65/100,0)</f>
        <v>470866</v>
      </c>
      <c r="V65" s="3">
        <f>T65-N65</f>
        <v>107524.52000000002</v>
      </c>
    </row>
    <row r="66" spans="1:23" ht="14.15" customHeight="1">
      <c r="A66" s="2">
        <f>+A65+1</f>
        <v>35</v>
      </c>
      <c r="C66" s="2" t="s">
        <v>28</v>
      </c>
      <c r="H66" s="1" t="s">
        <v>29</v>
      </c>
      <c r="J66" s="3">
        <v>6733367.5199999996</v>
      </c>
      <c r="L66" s="20">
        <v>2.2200000000000002</v>
      </c>
      <c r="M66" s="25"/>
      <c r="N66" s="3">
        <v>150253.44</v>
      </c>
      <c r="P66" s="3">
        <f t="shared" si="20"/>
        <v>6733367.5199999996</v>
      </c>
      <c r="Q66" s="19"/>
      <c r="R66" s="20">
        <v>2.31</v>
      </c>
      <c r="S66" s="25"/>
      <c r="T66" s="3">
        <f t="shared" si="21"/>
        <v>155541</v>
      </c>
      <c r="V66" s="3">
        <f>T66-N66</f>
        <v>5287.5599999999977</v>
      </c>
    </row>
    <row r="67" spans="1:23" ht="14.15" customHeight="1">
      <c r="A67" s="2">
        <f t="shared" ref="A67:A74" si="22">+A66+1</f>
        <v>36</v>
      </c>
      <c r="C67" s="2" t="s">
        <v>32</v>
      </c>
      <c r="H67" s="1" t="s">
        <v>33</v>
      </c>
      <c r="J67" s="3">
        <v>578054.92999999993</v>
      </c>
      <c r="L67" s="20">
        <v>1.92</v>
      </c>
      <c r="M67" s="25"/>
      <c r="N67" s="3">
        <v>6505.0999999999995</v>
      </c>
      <c r="P67" s="3">
        <f t="shared" si="20"/>
        <v>578054.92999999993</v>
      </c>
      <c r="Q67" s="19"/>
      <c r="R67" s="20">
        <v>0</v>
      </c>
      <c r="S67" s="25"/>
      <c r="T67" s="3">
        <f t="shared" si="21"/>
        <v>0</v>
      </c>
      <c r="V67" s="3">
        <f t="shared" ref="V67:V69" si="23">T67-N67</f>
        <v>-6505.0999999999995</v>
      </c>
    </row>
    <row r="68" spans="1:23" ht="14.15" customHeight="1">
      <c r="A68" s="2">
        <f t="shared" si="22"/>
        <v>37</v>
      </c>
      <c r="C68" s="2" t="s">
        <v>34</v>
      </c>
      <c r="H68" s="1" t="s">
        <v>35</v>
      </c>
      <c r="J68" s="3">
        <v>167931.7</v>
      </c>
      <c r="L68" s="20">
        <v>0.54999999999999993</v>
      </c>
      <c r="M68" s="25"/>
      <c r="N68" s="3">
        <v>904.04</v>
      </c>
      <c r="P68" s="3">
        <f t="shared" si="20"/>
        <v>167931.7</v>
      </c>
      <c r="Q68" s="19"/>
      <c r="R68" s="20">
        <v>2.5299999999999998</v>
      </c>
      <c r="S68" s="25"/>
      <c r="T68" s="3">
        <f t="shared" si="21"/>
        <v>4249</v>
      </c>
      <c r="V68" s="3">
        <f t="shared" si="23"/>
        <v>3344.96</v>
      </c>
    </row>
    <row r="69" spans="1:23" ht="14.15" customHeight="1">
      <c r="A69" s="2">
        <f t="shared" si="22"/>
        <v>38</v>
      </c>
      <c r="C69" s="2" t="s">
        <v>36</v>
      </c>
      <c r="H69" s="1" t="s">
        <v>37</v>
      </c>
      <c r="J69" s="3">
        <v>3142036.61</v>
      </c>
      <c r="K69" s="19"/>
      <c r="L69" s="20">
        <v>1.05</v>
      </c>
      <c r="M69" s="25"/>
      <c r="N69" s="3">
        <v>32325.33</v>
      </c>
      <c r="P69" s="3">
        <f t="shared" si="20"/>
        <v>3142036.61</v>
      </c>
      <c r="Q69" s="19"/>
      <c r="R69" s="20">
        <v>2.1</v>
      </c>
      <c r="S69" s="25"/>
      <c r="T69" s="19">
        <f t="shared" si="21"/>
        <v>65983</v>
      </c>
      <c r="V69" s="3">
        <f t="shared" si="23"/>
        <v>33657.67</v>
      </c>
    </row>
    <row r="70" spans="1:23" ht="13">
      <c r="A70" s="2">
        <f t="shared" si="22"/>
        <v>39</v>
      </c>
      <c r="C70" s="2">
        <v>316</v>
      </c>
      <c r="H70" s="1" t="s">
        <v>45</v>
      </c>
      <c r="J70" s="19">
        <v>14409075.050000001</v>
      </c>
      <c r="K70" s="19"/>
      <c r="L70" s="20">
        <v>2.02</v>
      </c>
      <c r="M70" s="25"/>
      <c r="N70" s="3">
        <v>290724.96000000002</v>
      </c>
      <c r="P70" s="3">
        <f t="shared" si="20"/>
        <v>14409075.050000001</v>
      </c>
      <c r="Q70" s="19"/>
      <c r="R70" s="20">
        <v>2.06</v>
      </c>
      <c r="S70" s="25"/>
      <c r="T70" s="19">
        <f t="shared" si="21"/>
        <v>296827</v>
      </c>
      <c r="V70" s="3">
        <f>T70-N70</f>
        <v>6102.039999999979</v>
      </c>
    </row>
    <row r="71" spans="1:23" ht="13.5" customHeight="1">
      <c r="A71" s="2">
        <f t="shared" si="22"/>
        <v>40</v>
      </c>
      <c r="C71" s="2">
        <v>316</v>
      </c>
      <c r="H71" s="1" t="s">
        <v>46</v>
      </c>
      <c r="J71" s="19">
        <v>1144773.8</v>
      </c>
      <c r="K71" s="19"/>
      <c r="L71" s="20">
        <v>20</v>
      </c>
      <c r="M71" s="25"/>
      <c r="N71" s="19">
        <v>0</v>
      </c>
      <c r="P71" s="3">
        <f t="shared" si="20"/>
        <v>1144773.8</v>
      </c>
      <c r="Q71" s="19"/>
      <c r="R71" s="20">
        <v>0</v>
      </c>
      <c r="S71" s="25"/>
      <c r="T71" s="3">
        <f t="shared" si="21"/>
        <v>0</v>
      </c>
      <c r="V71" s="3">
        <f>T71-N71</f>
        <v>0</v>
      </c>
    </row>
    <row r="72" spans="1:23" ht="14.15" customHeight="1">
      <c r="A72" s="2">
        <f t="shared" si="22"/>
        <v>41</v>
      </c>
      <c r="C72" s="2">
        <v>317</v>
      </c>
      <c r="H72" s="1" t="s">
        <v>47</v>
      </c>
      <c r="J72" s="3">
        <v>-325470</v>
      </c>
      <c r="L72" s="20"/>
      <c r="M72" s="25"/>
      <c r="N72" s="19">
        <v>-24299</v>
      </c>
      <c r="P72" s="3">
        <f t="shared" si="20"/>
        <v>-325470</v>
      </c>
      <c r="Q72" s="19"/>
      <c r="R72" s="28"/>
      <c r="S72" s="25"/>
      <c r="T72" s="3">
        <f>N72</f>
        <v>-24299</v>
      </c>
      <c r="V72" s="3">
        <f t="shared" ref="V72" si="24">T72-N72</f>
        <v>0</v>
      </c>
    </row>
    <row r="73" spans="1:23" ht="14.25" customHeight="1">
      <c r="A73" s="2">
        <f t="shared" si="22"/>
        <v>42</v>
      </c>
      <c r="H73" s="26" t="s">
        <v>38</v>
      </c>
      <c r="J73" s="27">
        <f>SUM(J65:J72)</f>
        <v>45307057.679999992</v>
      </c>
      <c r="K73" s="19"/>
      <c r="L73" s="20"/>
      <c r="M73" s="25"/>
      <c r="N73" s="27">
        <f>SUM(N65:N72)</f>
        <v>819755.34999999986</v>
      </c>
      <c r="P73" s="27">
        <f>SUM(P65:P72)</f>
        <v>45307057.679999992</v>
      </c>
      <c r="Q73" s="19"/>
      <c r="R73" s="28"/>
      <c r="S73" s="25"/>
      <c r="T73" s="27">
        <f>SUM(T65:T72)</f>
        <v>969167</v>
      </c>
      <c r="V73" s="27">
        <f>SUM(V65:V72)</f>
        <v>149411.65</v>
      </c>
    </row>
    <row r="74" spans="1:23" ht="16" customHeight="1">
      <c r="A74" s="2">
        <f t="shared" si="22"/>
        <v>43</v>
      </c>
      <c r="G74" s="18" t="s">
        <v>48</v>
      </c>
      <c r="I74" s="18"/>
      <c r="J74" s="27">
        <f>J22+J29+J36+J44+J52+J73</f>
        <v>511828890.54000002</v>
      </c>
      <c r="K74" s="31"/>
      <c r="L74" s="20"/>
      <c r="M74" s="32"/>
      <c r="N74" s="27">
        <f>N22+N29+N36+N44+N52+N73</f>
        <v>10773853.699999999</v>
      </c>
      <c r="O74" s="33"/>
      <c r="P74" s="27">
        <f>P22+P29+P36+P44+P52+P73</f>
        <v>511828890.54000002</v>
      </c>
      <c r="Q74" s="31"/>
      <c r="R74" s="28"/>
      <c r="S74" s="32"/>
      <c r="T74" s="27">
        <f>T22+T29+T36+T44+T52+T73</f>
        <v>17186461</v>
      </c>
      <c r="U74" s="33"/>
      <c r="V74" s="27">
        <f>V22+V29+V36+V44+V52+V73</f>
        <v>6412607.2999999998</v>
      </c>
    </row>
    <row r="75" spans="1:23" ht="9" customHeight="1">
      <c r="A75" s="2"/>
      <c r="C75" s="18"/>
      <c r="I75" s="18"/>
      <c r="J75" s="31"/>
      <c r="K75" s="31"/>
      <c r="L75" s="20"/>
      <c r="M75" s="32"/>
      <c r="N75" s="31"/>
      <c r="O75" s="33"/>
      <c r="P75" s="34"/>
      <c r="Q75" s="31"/>
      <c r="R75" s="28"/>
      <c r="S75" s="32"/>
      <c r="T75" s="31"/>
      <c r="U75" s="33"/>
      <c r="V75" s="31"/>
      <c r="W75" s="35"/>
    </row>
    <row r="76" spans="1:23" ht="14.25" customHeight="1">
      <c r="A76" s="2"/>
      <c r="D76" s="22"/>
      <c r="E76" s="22"/>
      <c r="F76" s="22"/>
      <c r="G76" s="22" t="s">
        <v>49</v>
      </c>
      <c r="K76" s="19"/>
      <c r="L76" s="20"/>
      <c r="M76" s="25"/>
      <c r="Q76" s="19"/>
      <c r="R76" s="28"/>
      <c r="S76" s="25"/>
      <c r="T76" s="3"/>
      <c r="V76" s="3"/>
      <c r="W76" s="3"/>
    </row>
    <row r="77" spans="1:23" ht="14.15" customHeight="1">
      <c r="A77" s="2">
        <f>A74+1</f>
        <v>44</v>
      </c>
      <c r="C77" s="2" t="s">
        <v>26</v>
      </c>
      <c r="H77" s="1" t="s">
        <v>27</v>
      </c>
      <c r="J77" s="3">
        <v>1290817.2</v>
      </c>
      <c r="L77" s="20">
        <v>0</v>
      </c>
      <c r="M77" s="25"/>
      <c r="N77" s="3">
        <v>0</v>
      </c>
      <c r="O77" s="23"/>
      <c r="P77" s="3">
        <v>0</v>
      </c>
      <c r="Q77" s="19"/>
      <c r="R77" s="20">
        <v>0</v>
      </c>
      <c r="S77" s="25"/>
      <c r="T77" s="3">
        <f t="shared" ref="T77:T81" si="25">ROUND(P77*R77/100,0)</f>
        <v>0</v>
      </c>
      <c r="V77" s="3">
        <f>T77-N77</f>
        <v>0</v>
      </c>
      <c r="W77" s="23"/>
    </row>
    <row r="78" spans="1:23" ht="14.15" customHeight="1">
      <c r="A78" s="2">
        <f t="shared" ref="A78:A81" si="26">A77+1</f>
        <v>45</v>
      </c>
      <c r="C78" s="2" t="s">
        <v>28</v>
      </c>
      <c r="H78" s="1" t="s">
        <v>29</v>
      </c>
      <c r="J78" s="3">
        <v>2973035.42</v>
      </c>
      <c r="L78" s="20">
        <v>0</v>
      </c>
      <c r="M78" s="25"/>
      <c r="N78" s="3">
        <v>0</v>
      </c>
      <c r="P78" s="3">
        <v>0</v>
      </c>
      <c r="Q78" s="19"/>
      <c r="R78" s="20">
        <v>0</v>
      </c>
      <c r="S78" s="25"/>
      <c r="T78" s="3">
        <f t="shared" si="25"/>
        <v>0</v>
      </c>
      <c r="V78" s="3">
        <f>T78-N78</f>
        <v>0</v>
      </c>
      <c r="W78" s="3"/>
    </row>
    <row r="79" spans="1:23" ht="14.15" customHeight="1">
      <c r="A79" s="2">
        <f t="shared" si="26"/>
        <v>46</v>
      </c>
      <c r="C79" s="2" t="s">
        <v>32</v>
      </c>
      <c r="H79" s="1" t="s">
        <v>33</v>
      </c>
      <c r="J79" s="3">
        <v>3559998.84</v>
      </c>
      <c r="L79" s="20">
        <v>0</v>
      </c>
      <c r="M79" s="25"/>
      <c r="N79" s="3">
        <v>0</v>
      </c>
      <c r="P79" s="3">
        <v>0</v>
      </c>
      <c r="Q79" s="19"/>
      <c r="R79" s="20">
        <v>0</v>
      </c>
      <c r="S79" s="25"/>
      <c r="T79" s="3">
        <f t="shared" si="25"/>
        <v>0</v>
      </c>
      <c r="V79" s="3">
        <f t="shared" ref="V79:V81" si="27">T79-N79</f>
        <v>0</v>
      </c>
      <c r="W79" s="3"/>
    </row>
    <row r="80" spans="1:23" ht="14.15" customHeight="1">
      <c r="A80" s="2">
        <f t="shared" si="26"/>
        <v>47</v>
      </c>
      <c r="C80" s="2" t="s">
        <v>34</v>
      </c>
      <c r="H80" s="1" t="s">
        <v>35</v>
      </c>
      <c r="J80" s="3">
        <v>784255.75</v>
      </c>
      <c r="L80" s="20">
        <v>0</v>
      </c>
      <c r="M80" s="25"/>
      <c r="N80" s="3">
        <v>0</v>
      </c>
      <c r="P80" s="3">
        <v>0</v>
      </c>
      <c r="Q80" s="19"/>
      <c r="R80" s="20">
        <v>0</v>
      </c>
      <c r="S80" s="25"/>
      <c r="T80" s="3">
        <f t="shared" si="25"/>
        <v>0</v>
      </c>
      <c r="V80" s="3">
        <f t="shared" si="27"/>
        <v>0</v>
      </c>
      <c r="W80" s="3"/>
    </row>
    <row r="81" spans="1:23" ht="14.15" customHeight="1">
      <c r="A81" s="2">
        <f t="shared" si="26"/>
        <v>48</v>
      </c>
      <c r="C81" s="2" t="s">
        <v>36</v>
      </c>
      <c r="H81" s="1" t="s">
        <v>37</v>
      </c>
      <c r="J81" s="3">
        <v>1489364.98</v>
      </c>
      <c r="L81" s="20">
        <v>0</v>
      </c>
      <c r="M81" s="25"/>
      <c r="N81" s="3">
        <v>0</v>
      </c>
      <c r="P81" s="3">
        <v>0</v>
      </c>
      <c r="Q81" s="19"/>
      <c r="R81" s="20">
        <v>0</v>
      </c>
      <c r="S81" s="25"/>
      <c r="T81" s="3">
        <f t="shared" si="25"/>
        <v>0</v>
      </c>
      <c r="V81" s="3">
        <f t="shared" si="27"/>
        <v>0</v>
      </c>
      <c r="W81" s="3"/>
    </row>
    <row r="82" spans="1:23" ht="14.25" customHeight="1">
      <c r="A82" s="2">
        <f>+A81+1</f>
        <v>49</v>
      </c>
      <c r="H82" s="26" t="s">
        <v>38</v>
      </c>
      <c r="J82" s="27">
        <f>SUM(J77:J81)</f>
        <v>10097472.190000001</v>
      </c>
      <c r="K82" s="19"/>
      <c r="L82" s="20"/>
      <c r="M82" s="25"/>
      <c r="N82" s="27">
        <f>SUM(N77:N81)</f>
        <v>0</v>
      </c>
      <c r="P82" s="27">
        <f>SUM(P77:P81)</f>
        <v>0</v>
      </c>
      <c r="Q82" s="19"/>
      <c r="R82" s="28"/>
      <c r="S82" s="25"/>
      <c r="T82" s="27">
        <f>SUM(T77:T81)</f>
        <v>0</v>
      </c>
      <c r="V82" s="27">
        <f>SUM(V77:V81)</f>
        <v>0</v>
      </c>
      <c r="W82" s="19"/>
    </row>
    <row r="83" spans="1:23" ht="16.5" customHeight="1">
      <c r="A83" s="2"/>
      <c r="D83" s="22"/>
      <c r="E83" s="22"/>
      <c r="F83" s="22"/>
      <c r="G83" s="22" t="s">
        <v>50</v>
      </c>
      <c r="K83" s="19"/>
      <c r="L83" s="20"/>
      <c r="M83" s="25"/>
      <c r="Q83" s="19"/>
      <c r="R83" s="28"/>
      <c r="S83" s="25"/>
      <c r="T83" s="3"/>
      <c r="V83" s="3"/>
      <c r="W83" s="3"/>
    </row>
    <row r="84" spans="1:23" ht="13">
      <c r="A84" s="2">
        <f>A82+1</f>
        <v>50</v>
      </c>
      <c r="C84" s="2" t="s">
        <v>26</v>
      </c>
      <c r="H84" s="1" t="s">
        <v>27</v>
      </c>
      <c r="J84" s="3">
        <v>1269983.3899999999</v>
      </c>
      <c r="L84" s="20">
        <v>1</v>
      </c>
      <c r="M84" s="25"/>
      <c r="N84" s="3">
        <v>0</v>
      </c>
      <c r="P84" s="3">
        <f t="shared" ref="P84:P88" si="28">+J84</f>
        <v>1269983.3899999999</v>
      </c>
      <c r="Q84" s="19"/>
      <c r="R84" s="20">
        <v>3</v>
      </c>
      <c r="S84" s="25"/>
      <c r="T84" s="3">
        <f t="shared" ref="T84:T88" si="29">ROUND(P84*R84/100,0)</f>
        <v>38100</v>
      </c>
      <c r="V84" s="3">
        <f>T84-N84</f>
        <v>38100</v>
      </c>
      <c r="W84" s="3"/>
    </row>
    <row r="85" spans="1:23" ht="13">
      <c r="A85" s="2">
        <f t="shared" ref="A85:A88" si="30">A84+1</f>
        <v>51</v>
      </c>
      <c r="C85" s="2" t="s">
        <v>28</v>
      </c>
      <c r="H85" s="1" t="s">
        <v>29</v>
      </c>
      <c r="J85" s="3">
        <v>4677336.08</v>
      </c>
      <c r="L85" s="20">
        <v>1.62</v>
      </c>
      <c r="M85" s="25"/>
      <c r="N85" s="3">
        <v>44010.970000000008</v>
      </c>
      <c r="P85" s="3">
        <f t="shared" si="28"/>
        <v>4677336.08</v>
      </c>
      <c r="Q85" s="19"/>
      <c r="R85" s="20">
        <v>3.02</v>
      </c>
      <c r="S85" s="25"/>
      <c r="T85" s="3">
        <f t="shared" si="29"/>
        <v>141256</v>
      </c>
      <c r="V85" s="3">
        <f>T85-N85</f>
        <v>97245.03</v>
      </c>
      <c r="W85" s="3"/>
    </row>
    <row r="86" spans="1:23" ht="13">
      <c r="A86" s="2">
        <f t="shared" si="30"/>
        <v>52</v>
      </c>
      <c r="C86" s="2" t="s">
        <v>32</v>
      </c>
      <c r="H86" s="1" t="s">
        <v>33</v>
      </c>
      <c r="J86" s="3">
        <v>6053300.9699999997</v>
      </c>
      <c r="L86" s="20">
        <v>1.07</v>
      </c>
      <c r="M86" s="25"/>
      <c r="N86" s="3">
        <v>57658.91</v>
      </c>
      <c r="P86" s="3">
        <f t="shared" si="28"/>
        <v>6053300.9699999997</v>
      </c>
      <c r="Q86" s="19"/>
      <c r="R86" s="20">
        <v>3.73</v>
      </c>
      <c r="S86" s="25"/>
      <c r="T86" s="3">
        <f t="shared" si="29"/>
        <v>225788</v>
      </c>
      <c r="V86" s="3">
        <f t="shared" ref="V86:V88" si="31">T86-N86</f>
        <v>168129.09</v>
      </c>
      <c r="W86" s="3"/>
    </row>
    <row r="87" spans="1:23" ht="13">
      <c r="A87" s="2">
        <f t="shared" si="30"/>
        <v>53</v>
      </c>
      <c r="C87" s="2" t="s">
        <v>34</v>
      </c>
      <c r="H87" s="1" t="s">
        <v>35</v>
      </c>
      <c r="J87" s="3">
        <v>871975.82</v>
      </c>
      <c r="L87" s="20">
        <v>2.5099999999999998</v>
      </c>
      <c r="M87" s="25"/>
      <c r="N87" s="3">
        <v>21817.27</v>
      </c>
      <c r="P87" s="3">
        <f t="shared" si="28"/>
        <v>871975.82</v>
      </c>
      <c r="Q87" s="19"/>
      <c r="R87" s="20">
        <v>11.39</v>
      </c>
      <c r="S87" s="25"/>
      <c r="T87" s="3">
        <f t="shared" si="29"/>
        <v>99318</v>
      </c>
      <c r="V87" s="3">
        <f t="shared" si="31"/>
        <v>77500.73</v>
      </c>
      <c r="W87" s="3"/>
    </row>
    <row r="88" spans="1:23" ht="13">
      <c r="A88" s="2">
        <f t="shared" si="30"/>
        <v>54</v>
      </c>
      <c r="C88" s="2" t="s">
        <v>36</v>
      </c>
      <c r="H88" s="1" t="s">
        <v>37</v>
      </c>
      <c r="J88" s="3">
        <v>1942415.02</v>
      </c>
      <c r="L88" s="20">
        <v>0.2</v>
      </c>
      <c r="M88" s="25"/>
      <c r="N88" s="3">
        <f>2574.91+1</f>
        <v>2575.91</v>
      </c>
      <c r="P88" s="3">
        <f t="shared" si="28"/>
        <v>1942415.02</v>
      </c>
      <c r="Q88" s="19"/>
      <c r="R88" s="20">
        <v>2.1800000000000002</v>
      </c>
      <c r="S88" s="25"/>
      <c r="T88" s="3">
        <f t="shared" si="29"/>
        <v>42345</v>
      </c>
      <c r="V88" s="3">
        <f t="shared" si="31"/>
        <v>39769.089999999997</v>
      </c>
      <c r="W88" s="3"/>
    </row>
    <row r="89" spans="1:23" ht="14.25" customHeight="1">
      <c r="A89" s="2">
        <f>+A88+1</f>
        <v>55</v>
      </c>
      <c r="H89" s="26" t="s">
        <v>38</v>
      </c>
      <c r="J89" s="27">
        <f>SUM(J84:J88)</f>
        <v>14815011.279999999</v>
      </c>
      <c r="K89" s="19"/>
      <c r="L89" s="20"/>
      <c r="M89" s="25"/>
      <c r="N89" s="27">
        <f>SUM(N84:N88)</f>
        <v>126063.06000000001</v>
      </c>
      <c r="P89" s="27">
        <f>SUM(P84:P88)</f>
        <v>14815011.279999999</v>
      </c>
      <c r="Q89" s="19"/>
      <c r="R89" s="28"/>
      <c r="S89" s="25"/>
      <c r="T89" s="27">
        <f>SUM(T84:T88)</f>
        <v>546807</v>
      </c>
      <c r="V89" s="27">
        <f>SUM(V84:V88)</f>
        <v>420743.93999999994</v>
      </c>
      <c r="W89" s="19"/>
    </row>
    <row r="90" spans="1:23" ht="16.5" customHeight="1">
      <c r="A90" s="2"/>
      <c r="C90" s="22"/>
      <c r="D90" s="22"/>
      <c r="E90" s="22"/>
      <c r="G90" s="22" t="s">
        <v>51</v>
      </c>
      <c r="K90" s="19"/>
      <c r="L90" s="20"/>
      <c r="M90" s="25"/>
      <c r="Q90" s="19"/>
      <c r="R90" s="28"/>
      <c r="S90" s="25"/>
      <c r="T90" s="3"/>
      <c r="V90" s="3"/>
      <c r="W90" s="3"/>
    </row>
    <row r="91" spans="1:23" ht="13">
      <c r="A91" s="2">
        <f>A89+1</f>
        <v>56</v>
      </c>
      <c r="C91" s="2" t="s">
        <v>26</v>
      </c>
      <c r="H91" s="1" t="s">
        <v>27</v>
      </c>
      <c r="J91" s="3">
        <v>2311211.2799999998</v>
      </c>
      <c r="L91" s="20">
        <v>2.5099999999999998</v>
      </c>
      <c r="M91" s="25"/>
      <c r="N91" s="3">
        <v>58011.360000000001</v>
      </c>
      <c r="P91" s="3">
        <f t="shared" ref="P91:P95" si="32">+J91</f>
        <v>2311211.2799999998</v>
      </c>
      <c r="Q91" s="19"/>
      <c r="R91" s="20">
        <v>2.15</v>
      </c>
      <c r="S91" s="25"/>
      <c r="T91" s="3">
        <f t="shared" ref="T91:T95" si="33">ROUND(P91*R91/100,0)</f>
        <v>49691</v>
      </c>
      <c r="V91" s="3">
        <f>T91-N91</f>
        <v>-8320.36</v>
      </c>
      <c r="W91" s="3"/>
    </row>
    <row r="92" spans="1:23" ht="13">
      <c r="A92" s="2">
        <f>A91+1</f>
        <v>57</v>
      </c>
      <c r="C92" s="2" t="s">
        <v>28</v>
      </c>
      <c r="H92" s="1" t="s">
        <v>29</v>
      </c>
      <c r="J92" s="3">
        <v>16091883.720000001</v>
      </c>
      <c r="L92" s="20">
        <v>2.5099999999999998</v>
      </c>
      <c r="M92" s="25"/>
      <c r="N92" s="3">
        <v>399883.45</v>
      </c>
      <c r="P92" s="3">
        <f t="shared" si="32"/>
        <v>16091883.720000001</v>
      </c>
      <c r="Q92" s="19"/>
      <c r="R92" s="20">
        <v>2.92</v>
      </c>
      <c r="S92" s="25"/>
      <c r="T92" s="3">
        <f t="shared" si="33"/>
        <v>469883</v>
      </c>
      <c r="V92" s="3">
        <f>T92-N92</f>
        <v>69999.549999999988</v>
      </c>
      <c r="W92" s="3"/>
    </row>
    <row r="93" spans="1:23" ht="13">
      <c r="A93" s="2">
        <f t="shared" ref="A93:A95" si="34">A92+1</f>
        <v>58</v>
      </c>
      <c r="C93" s="2" t="s">
        <v>32</v>
      </c>
      <c r="H93" s="1" t="s">
        <v>33</v>
      </c>
      <c r="J93" s="3">
        <v>13200603.560000001</v>
      </c>
      <c r="L93" s="20">
        <v>1.49</v>
      </c>
      <c r="M93" s="25"/>
      <c r="N93" s="3">
        <v>185109.85</v>
      </c>
      <c r="P93" s="3">
        <f t="shared" si="32"/>
        <v>13200603.560000001</v>
      </c>
      <c r="Q93" s="19"/>
      <c r="R93" s="20">
        <v>2.1</v>
      </c>
      <c r="S93" s="25"/>
      <c r="T93" s="3">
        <f t="shared" si="33"/>
        <v>277213</v>
      </c>
      <c r="V93" s="3">
        <f t="shared" ref="V93:V95" si="35">T93-N93</f>
        <v>92103.15</v>
      </c>
      <c r="W93" s="3"/>
    </row>
    <row r="94" spans="1:23" ht="13">
      <c r="A94" s="2">
        <f t="shared" si="34"/>
        <v>59</v>
      </c>
      <c r="C94" s="2" t="s">
        <v>34</v>
      </c>
      <c r="H94" s="1" t="s">
        <v>35</v>
      </c>
      <c r="J94" s="3">
        <v>6979228.3600000003</v>
      </c>
      <c r="L94" s="20">
        <v>2.87</v>
      </c>
      <c r="M94" s="25"/>
      <c r="N94" s="3">
        <v>197885.99</v>
      </c>
      <c r="P94" s="3">
        <f t="shared" si="32"/>
        <v>6979228.3600000003</v>
      </c>
      <c r="Q94" s="19"/>
      <c r="R94" s="20">
        <v>5.62</v>
      </c>
      <c r="S94" s="25"/>
      <c r="T94" s="3">
        <f t="shared" si="33"/>
        <v>392233</v>
      </c>
      <c r="V94" s="3">
        <f t="shared" si="35"/>
        <v>194347.01</v>
      </c>
      <c r="W94" s="3"/>
    </row>
    <row r="95" spans="1:23" ht="13">
      <c r="A95" s="2">
        <f t="shared" si="34"/>
        <v>60</v>
      </c>
      <c r="C95" s="2" t="s">
        <v>36</v>
      </c>
      <c r="H95" s="1" t="s">
        <v>37</v>
      </c>
      <c r="J95" s="3">
        <v>5951708.21</v>
      </c>
      <c r="L95" s="20">
        <v>2.65</v>
      </c>
      <c r="M95" s="25"/>
      <c r="N95" s="3">
        <v>157720.32000000001</v>
      </c>
      <c r="P95" s="3">
        <f t="shared" si="32"/>
        <v>5951708.21</v>
      </c>
      <c r="Q95" s="19"/>
      <c r="R95" s="20">
        <v>2.12</v>
      </c>
      <c r="S95" s="25"/>
      <c r="T95" s="3">
        <f t="shared" si="33"/>
        <v>126176</v>
      </c>
      <c r="V95" s="3">
        <f t="shared" si="35"/>
        <v>-31544.320000000007</v>
      </c>
      <c r="W95" s="3"/>
    </row>
    <row r="96" spans="1:23" ht="14.25" customHeight="1">
      <c r="A96" s="2">
        <f>+A95+1</f>
        <v>61</v>
      </c>
      <c r="H96" s="26" t="s">
        <v>38</v>
      </c>
      <c r="J96" s="27">
        <f>SUM(J91:J95)</f>
        <v>44534635.130000003</v>
      </c>
      <c r="K96" s="19"/>
      <c r="L96" s="20"/>
      <c r="M96" s="25"/>
      <c r="N96" s="27">
        <f>SUM(N91:N95)</f>
        <v>998610.97</v>
      </c>
      <c r="P96" s="27">
        <f>SUM(P91:P95)</f>
        <v>44534635.130000003</v>
      </c>
      <c r="Q96" s="19"/>
      <c r="R96" s="28"/>
      <c r="S96" s="25"/>
      <c r="T96" s="27">
        <f>SUM(T91:T95)</f>
        <v>1315196</v>
      </c>
      <c r="V96" s="27">
        <f>SUM(V91:V95)</f>
        <v>316585.02999999997</v>
      </c>
      <c r="W96" s="19"/>
    </row>
    <row r="97" spans="1:24" ht="16.5" customHeight="1">
      <c r="A97" s="2"/>
      <c r="D97" s="22"/>
      <c r="E97" s="22"/>
      <c r="F97" s="22"/>
      <c r="G97" s="22" t="s">
        <v>52</v>
      </c>
      <c r="K97" s="19"/>
      <c r="L97" s="20"/>
      <c r="M97" s="25"/>
      <c r="Q97" s="19"/>
      <c r="R97" s="28"/>
      <c r="S97" s="25"/>
      <c r="T97" s="3"/>
      <c r="V97" s="3"/>
      <c r="W97" s="3"/>
      <c r="X97" s="55" t="s">
        <v>167</v>
      </c>
    </row>
    <row r="98" spans="1:24" ht="13">
      <c r="A98" s="2">
        <f>A96+1</f>
        <v>62</v>
      </c>
      <c r="C98" s="2" t="s">
        <v>26</v>
      </c>
      <c r="H98" s="1" t="s">
        <v>27</v>
      </c>
      <c r="J98" s="3">
        <v>5626824.6100000003</v>
      </c>
      <c r="L98" s="20">
        <v>6.37</v>
      </c>
      <c r="M98" s="25"/>
      <c r="N98" s="3">
        <v>304463.40999999997</v>
      </c>
      <c r="P98" s="3">
        <f t="shared" ref="P98:P101" si="36">+J98</f>
        <v>5626824.6100000003</v>
      </c>
      <c r="Q98" s="19"/>
      <c r="R98" s="20">
        <v>6.36</v>
      </c>
      <c r="S98" s="25"/>
      <c r="T98" s="3">
        <f t="shared" ref="T98:T100" si="37">ROUND(P98*R98/100,0)</f>
        <v>357866</v>
      </c>
      <c r="V98" s="3">
        <f>T98-N98</f>
        <v>53402.590000000026</v>
      </c>
      <c r="W98" s="3"/>
      <c r="X98" s="56"/>
    </row>
    <row r="99" spans="1:24" ht="13">
      <c r="A99" s="2">
        <f>A98+1</f>
        <v>63</v>
      </c>
      <c r="C99" s="2" t="s">
        <v>28</v>
      </c>
      <c r="H99" s="1" t="s">
        <v>29</v>
      </c>
      <c r="J99" s="3">
        <v>939444.14</v>
      </c>
      <c r="L99" s="20">
        <v>7.64</v>
      </c>
      <c r="M99" s="25"/>
      <c r="N99" s="3">
        <v>71773.56</v>
      </c>
      <c r="P99" s="3">
        <f t="shared" si="36"/>
        <v>939444.14</v>
      </c>
      <c r="Q99" s="19"/>
      <c r="R99" s="20">
        <v>5.75</v>
      </c>
      <c r="S99" s="25"/>
      <c r="T99" s="3">
        <f t="shared" si="37"/>
        <v>54018</v>
      </c>
      <c r="V99" s="3">
        <f>T99-N99</f>
        <v>-17755.559999999998</v>
      </c>
      <c r="W99" s="3"/>
      <c r="X99" s="56"/>
    </row>
    <row r="100" spans="1:24" ht="13">
      <c r="A100" s="2">
        <f>+A99+1</f>
        <v>64</v>
      </c>
      <c r="C100" s="2" t="s">
        <v>36</v>
      </c>
      <c r="H100" s="1" t="s">
        <v>37</v>
      </c>
      <c r="J100" s="3">
        <v>2443917.46</v>
      </c>
      <c r="L100" s="20">
        <v>4.45</v>
      </c>
      <c r="M100" s="25"/>
      <c r="N100" s="3">
        <v>99705.64</v>
      </c>
      <c r="P100" s="3">
        <f t="shared" si="36"/>
        <v>2443917.46</v>
      </c>
      <c r="Q100" s="19"/>
      <c r="R100" s="20">
        <v>4.84</v>
      </c>
      <c r="S100" s="25"/>
      <c r="T100" s="3">
        <f t="shared" si="37"/>
        <v>118286</v>
      </c>
      <c r="V100" s="3">
        <f t="shared" ref="V100:V101" si="38">T100-N100</f>
        <v>18580.36</v>
      </c>
      <c r="W100" s="3"/>
      <c r="X100" s="56"/>
    </row>
    <row r="101" spans="1:24" ht="13">
      <c r="A101" s="2">
        <f t="shared" ref="A101:A102" si="39">A100+1</f>
        <v>65</v>
      </c>
      <c r="C101" s="2">
        <v>317</v>
      </c>
      <c r="H101" s="1" t="s">
        <v>47</v>
      </c>
      <c r="J101" s="3">
        <v>76983</v>
      </c>
      <c r="L101" s="20"/>
      <c r="M101" s="25"/>
      <c r="N101" s="3">
        <v>1154.0999999999999</v>
      </c>
      <c r="P101" s="3">
        <f t="shared" si="36"/>
        <v>76983</v>
      </c>
      <c r="Q101" s="19"/>
      <c r="R101" s="20">
        <v>0</v>
      </c>
      <c r="S101" s="25"/>
      <c r="T101" s="3">
        <f>N101</f>
        <v>1154.0999999999999</v>
      </c>
      <c r="V101" s="3">
        <f t="shared" si="38"/>
        <v>0</v>
      </c>
      <c r="W101" s="19"/>
      <c r="X101" s="56"/>
    </row>
    <row r="102" spans="1:24" ht="14.25" customHeight="1">
      <c r="A102" s="2">
        <f t="shared" si="39"/>
        <v>66</v>
      </c>
      <c r="H102" s="26" t="s">
        <v>38</v>
      </c>
      <c r="J102" s="27">
        <f>SUM(J98:J101)</f>
        <v>9087169.2100000009</v>
      </c>
      <c r="K102" s="19"/>
      <c r="L102" s="20"/>
      <c r="M102" s="25"/>
      <c r="N102" s="27">
        <f>SUM(N98:N101)</f>
        <v>477096.70999999996</v>
      </c>
      <c r="P102" s="27">
        <f>SUM(P98:P101)</f>
        <v>9087169.2100000009</v>
      </c>
      <c r="Q102" s="19"/>
      <c r="R102" s="28"/>
      <c r="S102" s="25"/>
      <c r="T102" s="27">
        <f>SUM(T98:T101)</f>
        <v>531324.1</v>
      </c>
      <c r="V102" s="27">
        <f>SUM(V98:V101)</f>
        <v>54227.390000000029</v>
      </c>
      <c r="W102" s="19"/>
      <c r="X102" s="56"/>
    </row>
    <row r="103" spans="1:24" ht="17.25" customHeight="1">
      <c r="A103" s="2">
        <f>+A102+1</f>
        <v>67</v>
      </c>
      <c r="H103" s="18" t="s">
        <v>53</v>
      </c>
      <c r="J103" s="27">
        <f>J82+J89+J96+J102</f>
        <v>78534287.810000002</v>
      </c>
      <c r="K103" s="31"/>
      <c r="L103" s="20"/>
      <c r="M103" s="32"/>
      <c r="N103" s="27">
        <f>N82+N89+N96+N102</f>
        <v>1601770.74</v>
      </c>
      <c r="O103" s="33"/>
      <c r="P103" s="27">
        <f>P82+P89+P96+P102</f>
        <v>68436815.620000005</v>
      </c>
      <c r="Q103" s="31"/>
      <c r="R103" s="28"/>
      <c r="S103" s="32"/>
      <c r="T103" s="27">
        <f>T82+T89+T96+T102</f>
        <v>2393327.1</v>
      </c>
      <c r="U103" s="33"/>
      <c r="V103" s="27">
        <f>V82+V89+V96+V102</f>
        <v>791556.36</v>
      </c>
      <c r="W103" s="19"/>
      <c r="X103" s="56"/>
    </row>
    <row r="104" spans="1:24" ht="15" customHeight="1">
      <c r="A104" s="2"/>
      <c r="D104" s="22"/>
      <c r="E104" s="22"/>
      <c r="F104" s="22"/>
      <c r="G104" s="22"/>
      <c r="K104" s="19"/>
      <c r="L104" s="20"/>
      <c r="M104" s="25"/>
      <c r="Q104" s="19"/>
      <c r="R104" s="28"/>
      <c r="S104" s="25"/>
      <c r="T104" s="3"/>
      <c r="V104" s="3"/>
      <c r="W104" s="3"/>
      <c r="X104" s="56"/>
    </row>
    <row r="105" spans="1:24" ht="19.5" customHeight="1">
      <c r="A105" s="2">
        <f>A103+1</f>
        <v>68</v>
      </c>
      <c r="F105" s="18" t="s">
        <v>54</v>
      </c>
      <c r="J105" s="27">
        <f>J74+J103</f>
        <v>590363178.35000002</v>
      </c>
      <c r="K105" s="24"/>
      <c r="L105" s="20"/>
      <c r="M105" s="36"/>
      <c r="N105" s="27">
        <f>N74+N103</f>
        <v>12375624.439999999</v>
      </c>
      <c r="P105" s="27">
        <f>P74+P103</f>
        <v>580265706.16000009</v>
      </c>
      <c r="Q105" s="24"/>
      <c r="R105" s="28"/>
      <c r="S105" s="36"/>
      <c r="T105" s="27">
        <f>T74+T103</f>
        <v>19579788.100000001</v>
      </c>
      <c r="V105" s="27">
        <f>V74+V103</f>
        <v>7204163.6600000001</v>
      </c>
      <c r="X105" s="56"/>
    </row>
    <row r="106" spans="1:24" ht="14.15" customHeight="1">
      <c r="A106" s="2"/>
      <c r="L106" s="20"/>
      <c r="M106" s="25"/>
      <c r="Q106" s="19"/>
      <c r="R106" s="28"/>
      <c r="S106" s="25"/>
      <c r="T106" s="3"/>
      <c r="V106" s="3"/>
      <c r="W106" s="3"/>
    </row>
    <row r="107" spans="1:24" ht="9" customHeight="1">
      <c r="A107" s="2"/>
      <c r="H107" s="26"/>
      <c r="J107" s="19"/>
      <c r="K107" s="19"/>
      <c r="L107" s="20"/>
      <c r="M107" s="25"/>
      <c r="N107" s="19"/>
      <c r="P107" s="19"/>
      <c r="Q107" s="19"/>
      <c r="R107" s="28"/>
      <c r="S107" s="25"/>
      <c r="T107" s="19"/>
      <c r="V107" s="19"/>
      <c r="W107" s="19"/>
    </row>
    <row r="108" spans="1:24">
      <c r="A108" s="1" t="s">
        <v>0</v>
      </c>
      <c r="V108" s="5" t="s">
        <v>1</v>
      </c>
    </row>
    <row r="109" spans="1:24">
      <c r="A109" s="1" t="s">
        <v>2</v>
      </c>
      <c r="V109" s="5" t="s">
        <v>55</v>
      </c>
    </row>
    <row r="110" spans="1:24">
      <c r="A110" s="1" t="s">
        <v>4</v>
      </c>
    </row>
    <row r="111" spans="1:24">
      <c r="A111" s="1" t="s">
        <v>5</v>
      </c>
    </row>
    <row r="112" spans="1:24">
      <c r="A112" s="1" t="s">
        <v>6</v>
      </c>
    </row>
    <row r="113" spans="1:23">
      <c r="A113" s="1" t="s">
        <v>7</v>
      </c>
    </row>
    <row r="114" spans="1:23">
      <c r="C114" s="9" t="s">
        <v>156</v>
      </c>
      <c r="H114" s="9" t="s">
        <v>157</v>
      </c>
      <c r="I114" s="9"/>
      <c r="J114" s="10" t="s">
        <v>163</v>
      </c>
      <c r="K114" s="9"/>
      <c r="L114" s="10" t="s">
        <v>158</v>
      </c>
      <c r="M114" s="2"/>
      <c r="N114" s="10" t="s">
        <v>159</v>
      </c>
      <c r="O114" s="2"/>
      <c r="P114" s="10" t="s">
        <v>160</v>
      </c>
      <c r="Q114" s="2"/>
      <c r="R114" s="10" t="s">
        <v>161</v>
      </c>
      <c r="S114" s="2"/>
      <c r="T114" s="10" t="s">
        <v>164</v>
      </c>
      <c r="U114" s="2"/>
      <c r="V114" s="10" t="s">
        <v>165</v>
      </c>
    </row>
    <row r="115" spans="1:23" ht="15.75" customHeight="1" thickBot="1">
      <c r="J115" s="6" t="s">
        <v>8</v>
      </c>
      <c r="K115" s="6"/>
      <c r="L115" s="7"/>
      <c r="M115" s="6"/>
      <c r="N115" s="6"/>
      <c r="P115" s="6" t="s">
        <v>9</v>
      </c>
      <c r="Q115" s="6"/>
      <c r="R115" s="6"/>
      <c r="S115" s="6"/>
      <c r="T115" s="6"/>
      <c r="U115" s="2"/>
      <c r="V115" s="8"/>
      <c r="W115" s="8"/>
    </row>
    <row r="116" spans="1:23" s="2" customFormat="1">
      <c r="A116" s="2" t="s">
        <v>10</v>
      </c>
      <c r="C116" s="2" t="s">
        <v>11</v>
      </c>
      <c r="J116" s="9" t="s">
        <v>12</v>
      </c>
      <c r="K116" s="9"/>
      <c r="L116" s="10" t="s">
        <v>13</v>
      </c>
      <c r="M116" s="9"/>
      <c r="N116" s="9" t="s">
        <v>13</v>
      </c>
      <c r="P116" s="9" t="s">
        <v>12</v>
      </c>
      <c r="Q116" s="9"/>
      <c r="R116" s="9" t="s">
        <v>13</v>
      </c>
      <c r="S116" s="9"/>
      <c r="T116" s="9" t="s">
        <v>13</v>
      </c>
      <c r="U116" s="11"/>
      <c r="V116" s="2" t="s">
        <v>14</v>
      </c>
    </row>
    <row r="117" spans="1:23" ht="13">
      <c r="A117" s="12" t="s">
        <v>15</v>
      </c>
      <c r="B117" s="13"/>
      <c r="C117" s="12" t="s">
        <v>16</v>
      </c>
      <c r="D117" s="1"/>
      <c r="E117" s="1"/>
      <c r="F117" s="1"/>
      <c r="G117" s="14"/>
      <c r="H117" s="12" t="s">
        <v>17</v>
      </c>
      <c r="J117" s="12" t="s">
        <v>18</v>
      </c>
      <c r="K117" s="2"/>
      <c r="L117" s="15" t="s">
        <v>155</v>
      </c>
      <c r="M117" s="16"/>
      <c r="N117" s="12" t="s">
        <v>20</v>
      </c>
      <c r="P117" s="12" t="s">
        <v>18</v>
      </c>
      <c r="R117" s="15" t="s">
        <v>19</v>
      </c>
      <c r="T117" s="12" t="s">
        <v>20</v>
      </c>
      <c r="V117" s="12" t="s">
        <v>21</v>
      </c>
      <c r="W117" s="2"/>
    </row>
    <row r="118" spans="1:23" ht="18" customHeight="1">
      <c r="A118" s="2"/>
      <c r="D118" s="18"/>
      <c r="E118" s="18"/>
      <c r="F118" s="18" t="s">
        <v>56</v>
      </c>
      <c r="G118" s="18"/>
      <c r="K118" s="19"/>
      <c r="L118" s="20"/>
      <c r="M118" s="25"/>
      <c r="Q118" s="19"/>
      <c r="R118" s="28"/>
      <c r="S118" s="25"/>
      <c r="T118" s="3"/>
      <c r="V118" s="3"/>
      <c r="W118" s="3"/>
    </row>
    <row r="119" spans="1:23" ht="16.5" customHeight="1">
      <c r="A119" s="2"/>
      <c r="D119" s="22"/>
      <c r="E119" s="22"/>
      <c r="F119" s="22"/>
      <c r="G119" s="22" t="s">
        <v>57</v>
      </c>
      <c r="K119" s="19"/>
      <c r="L119" s="20"/>
      <c r="M119" s="25"/>
      <c r="Q119" s="19"/>
      <c r="R119" s="28"/>
      <c r="S119" s="25"/>
      <c r="T119" s="3"/>
      <c r="V119" s="3"/>
      <c r="W119" s="3"/>
    </row>
    <row r="120" spans="1:23" ht="14.15" customHeight="1">
      <c r="A120" s="2">
        <f>A105+1</f>
        <v>69</v>
      </c>
      <c r="C120" s="2" t="s">
        <v>58</v>
      </c>
      <c r="H120" s="1" t="s">
        <v>27</v>
      </c>
      <c r="J120" s="3">
        <v>840491.4</v>
      </c>
      <c r="L120" s="20">
        <v>0.2</v>
      </c>
      <c r="M120" s="25"/>
      <c r="N120" s="3">
        <v>1584.97</v>
      </c>
      <c r="P120" s="3">
        <f t="shared" ref="P120:P125" si="40">+J120</f>
        <v>840491.4</v>
      </c>
      <c r="Q120" s="19"/>
      <c r="R120" s="20">
        <v>2.1</v>
      </c>
      <c r="S120" s="25"/>
      <c r="T120" s="3">
        <f t="shared" ref="T120:T124" si="41">ROUND(P120*R120/100,0)</f>
        <v>17650</v>
      </c>
      <c r="V120" s="3">
        <f>T120-N120</f>
        <v>16065.03</v>
      </c>
      <c r="W120" s="23"/>
    </row>
    <row r="121" spans="1:23" ht="14.15" customHeight="1">
      <c r="A121" s="2">
        <f t="shared" ref="A121:A126" si="42">A120+1</f>
        <v>70</v>
      </c>
      <c r="C121" s="2" t="s">
        <v>59</v>
      </c>
      <c r="H121" s="1" t="s">
        <v>60</v>
      </c>
      <c r="J121" s="3">
        <v>511690.52</v>
      </c>
      <c r="L121" s="20">
        <v>0</v>
      </c>
      <c r="M121" s="25"/>
      <c r="N121" s="3">
        <v>0</v>
      </c>
      <c r="P121" s="3">
        <f t="shared" si="40"/>
        <v>511690.52</v>
      </c>
      <c r="Q121" s="19"/>
      <c r="R121" s="20">
        <v>1.42</v>
      </c>
      <c r="S121" s="25"/>
      <c r="T121" s="3">
        <f t="shared" si="41"/>
        <v>7266</v>
      </c>
      <c r="V121" s="3">
        <f>T121-N121</f>
        <v>7266</v>
      </c>
      <c r="W121" s="3"/>
    </row>
    <row r="122" spans="1:23" ht="14.15" customHeight="1">
      <c r="A122" s="2">
        <f t="shared" si="42"/>
        <v>71</v>
      </c>
      <c r="C122" s="2" t="s">
        <v>61</v>
      </c>
      <c r="H122" s="1" t="s">
        <v>62</v>
      </c>
      <c r="J122" s="3">
        <v>10369393.130000001</v>
      </c>
      <c r="L122" s="20">
        <v>3.06</v>
      </c>
      <c r="M122" s="25"/>
      <c r="N122" s="3">
        <v>317303.40000000002</v>
      </c>
      <c r="P122" s="3">
        <f t="shared" si="40"/>
        <v>10369393.130000001</v>
      </c>
      <c r="Q122" s="19"/>
      <c r="R122" s="20">
        <v>0</v>
      </c>
      <c r="S122" s="25"/>
      <c r="T122" s="3">
        <f t="shared" si="41"/>
        <v>0</v>
      </c>
      <c r="V122" s="3">
        <f t="shared" ref="V122:V125" si="43">T122-N122</f>
        <v>-317303.40000000002</v>
      </c>
      <c r="W122" s="3"/>
    </row>
    <row r="123" spans="1:23" ht="14.15" customHeight="1">
      <c r="A123" s="2">
        <f t="shared" si="42"/>
        <v>72</v>
      </c>
      <c r="C123" s="2" t="s">
        <v>63</v>
      </c>
      <c r="H123" s="1" t="s">
        <v>35</v>
      </c>
      <c r="J123" s="3">
        <v>2296060.48</v>
      </c>
      <c r="L123" s="20">
        <v>3.43</v>
      </c>
      <c r="M123" s="25"/>
      <c r="N123" s="3">
        <v>79034.67</v>
      </c>
      <c r="P123" s="3">
        <f t="shared" si="40"/>
        <v>2296060.48</v>
      </c>
      <c r="Q123" s="19"/>
      <c r="R123" s="20">
        <v>7.43</v>
      </c>
      <c r="S123" s="25"/>
      <c r="T123" s="3">
        <f t="shared" si="41"/>
        <v>170597</v>
      </c>
      <c r="V123" s="3">
        <f t="shared" si="43"/>
        <v>91562.33</v>
      </c>
      <c r="W123" s="3"/>
    </row>
    <row r="124" spans="1:23" ht="14.15" customHeight="1">
      <c r="A124" s="2">
        <f t="shared" si="42"/>
        <v>73</v>
      </c>
      <c r="C124" s="2" t="s">
        <v>64</v>
      </c>
      <c r="H124" s="1" t="s">
        <v>37</v>
      </c>
      <c r="J124" s="3">
        <v>4197618.7</v>
      </c>
      <c r="L124" s="20">
        <v>0.11</v>
      </c>
      <c r="M124" s="25"/>
      <c r="N124" s="3">
        <v>4615.88</v>
      </c>
      <c r="P124" s="3">
        <f t="shared" si="40"/>
        <v>4197618.7</v>
      </c>
      <c r="Q124" s="19"/>
      <c r="R124" s="20">
        <v>1.06</v>
      </c>
      <c r="S124" s="25"/>
      <c r="T124" s="3">
        <f t="shared" si="41"/>
        <v>44495</v>
      </c>
      <c r="V124" s="3">
        <f t="shared" si="43"/>
        <v>39879.120000000003</v>
      </c>
      <c r="W124" s="3"/>
    </row>
    <row r="125" spans="1:23" ht="14.15" customHeight="1">
      <c r="A125" s="2">
        <f t="shared" si="42"/>
        <v>74</v>
      </c>
      <c r="C125" s="2" t="s">
        <v>65</v>
      </c>
      <c r="H125" s="1" t="s">
        <v>47</v>
      </c>
      <c r="J125" s="3">
        <v>15479</v>
      </c>
      <c r="L125" s="20"/>
      <c r="M125" s="25"/>
      <c r="N125" s="3">
        <v>380.88</v>
      </c>
      <c r="P125" s="3">
        <f t="shared" si="40"/>
        <v>15479</v>
      </c>
      <c r="Q125" s="19"/>
      <c r="R125" s="28"/>
      <c r="S125" s="25"/>
      <c r="T125" s="3">
        <f>N125</f>
        <v>380.88</v>
      </c>
      <c r="V125" s="3">
        <f t="shared" si="43"/>
        <v>0</v>
      </c>
      <c r="W125" s="19"/>
    </row>
    <row r="126" spans="1:23" ht="14.25" customHeight="1">
      <c r="A126" s="2">
        <f t="shared" si="42"/>
        <v>75</v>
      </c>
      <c r="H126" s="26" t="s">
        <v>38</v>
      </c>
      <c r="J126" s="27">
        <f>SUM(J120:J125)</f>
        <v>18230733.23</v>
      </c>
      <c r="K126" s="31"/>
      <c r="L126" s="20"/>
      <c r="M126" s="32"/>
      <c r="N126" s="27">
        <f>SUM(N120:N125)</f>
        <v>402919.8</v>
      </c>
      <c r="O126" s="33"/>
      <c r="P126" s="27">
        <f>SUM(P120:P125)</f>
        <v>18230733.23</v>
      </c>
      <c r="Q126" s="31"/>
      <c r="R126" s="28"/>
      <c r="S126" s="32"/>
      <c r="T126" s="27">
        <f>SUM(T120:T125)</f>
        <v>240388.88</v>
      </c>
      <c r="U126" s="33"/>
      <c r="V126" s="27">
        <f>SUM(V120:V125)</f>
        <v>-162530.91999999998</v>
      </c>
      <c r="W126" s="19"/>
    </row>
    <row r="127" spans="1:23" ht="18.75" customHeight="1">
      <c r="A127" s="2"/>
      <c r="D127" s="30"/>
      <c r="E127" s="30"/>
      <c r="F127" s="30"/>
      <c r="G127" s="30" t="s">
        <v>66</v>
      </c>
      <c r="H127" s="30"/>
      <c r="I127" s="37"/>
      <c r="J127" s="1"/>
      <c r="K127" s="19"/>
      <c r="L127" s="20"/>
      <c r="M127" s="25"/>
      <c r="Q127" s="19"/>
      <c r="R127" s="28"/>
      <c r="S127" s="25"/>
      <c r="T127" s="3"/>
      <c r="V127" s="3"/>
      <c r="W127" s="3"/>
    </row>
    <row r="128" spans="1:23" ht="14.15" customHeight="1">
      <c r="A128" s="2">
        <f>+A126+1</f>
        <v>76</v>
      </c>
      <c r="C128" s="2">
        <v>341</v>
      </c>
      <c r="D128" s="38"/>
      <c r="E128" s="38"/>
      <c r="F128" s="38"/>
      <c r="G128" s="38"/>
      <c r="H128" s="30" t="s">
        <v>27</v>
      </c>
      <c r="I128" s="30"/>
      <c r="J128" s="3">
        <v>91868</v>
      </c>
      <c r="K128" s="19"/>
      <c r="L128" s="20">
        <v>4.63</v>
      </c>
      <c r="M128" s="25"/>
      <c r="N128" s="3">
        <v>4253.5200000000004</v>
      </c>
      <c r="P128" s="3">
        <f t="shared" ref="P128:P130" si="44">+J128</f>
        <v>91868</v>
      </c>
      <c r="Q128" s="19"/>
      <c r="R128" s="20">
        <v>4.84</v>
      </c>
      <c r="S128" s="25"/>
      <c r="T128" s="3">
        <f>ROUND(P128*R128/100,0)-1017+987</f>
        <v>4416</v>
      </c>
      <c r="V128" s="3">
        <f>T128-N128</f>
        <v>162.47999999999956</v>
      </c>
      <c r="W128" s="3"/>
    </row>
    <row r="129" spans="1:23" ht="14.15" customHeight="1">
      <c r="A129" s="2">
        <f>+A128+1</f>
        <v>77</v>
      </c>
      <c r="C129" s="2">
        <v>344</v>
      </c>
      <c r="D129" s="38"/>
      <c r="E129" s="38"/>
      <c r="F129" s="38"/>
      <c r="G129" s="38"/>
      <c r="H129" s="30" t="s">
        <v>62</v>
      </c>
      <c r="I129" s="30"/>
      <c r="J129" s="3">
        <v>1187262</v>
      </c>
      <c r="K129" s="19"/>
      <c r="L129" s="20">
        <v>4.66</v>
      </c>
      <c r="M129" s="25"/>
      <c r="N129" s="3">
        <v>55326.36</v>
      </c>
      <c r="P129" s="3">
        <f t="shared" si="44"/>
        <v>1187262</v>
      </c>
      <c r="Q129" s="19"/>
      <c r="R129" s="20">
        <v>5.23</v>
      </c>
      <c r="S129" s="25"/>
      <c r="T129" s="3">
        <f>ROUND(P129*R129/100,0)-5793+5610</f>
        <v>61911</v>
      </c>
      <c r="V129" s="3">
        <f>T129-N129</f>
        <v>6584.6399999999994</v>
      </c>
      <c r="W129" s="3"/>
    </row>
    <row r="130" spans="1:23" ht="14.15" customHeight="1">
      <c r="A130" s="2">
        <f>+A129+1</f>
        <v>78</v>
      </c>
      <c r="C130" s="2">
        <v>345</v>
      </c>
      <c r="D130" s="38"/>
      <c r="E130" s="38"/>
      <c r="F130" s="38"/>
      <c r="G130" s="38"/>
      <c r="H130" s="30" t="s">
        <v>35</v>
      </c>
      <c r="I130" s="30"/>
      <c r="J130" s="3">
        <v>167361</v>
      </c>
      <c r="K130" s="19"/>
      <c r="L130" s="20">
        <v>4.54</v>
      </c>
      <c r="M130" s="25"/>
      <c r="N130" s="3">
        <v>6426.48</v>
      </c>
      <c r="P130" s="3">
        <f t="shared" si="44"/>
        <v>167361</v>
      </c>
      <c r="Q130" s="19"/>
      <c r="R130" s="20">
        <v>5.3</v>
      </c>
      <c r="S130" s="25"/>
      <c r="T130" s="3">
        <f>ROUND(P130*R130/100,0)-1209+1161</f>
        <v>8822</v>
      </c>
      <c r="V130" s="3">
        <f>T130-N130</f>
        <v>2395.5200000000004</v>
      </c>
      <c r="W130" s="3"/>
    </row>
    <row r="131" spans="1:23" ht="14.25" customHeight="1">
      <c r="A131" s="2">
        <f>+A130+1</f>
        <v>79</v>
      </c>
      <c r="D131" s="30"/>
      <c r="E131" s="30"/>
      <c r="F131" s="30"/>
      <c r="G131" s="30"/>
      <c r="H131" s="26" t="s">
        <v>67</v>
      </c>
      <c r="I131" s="30"/>
      <c r="J131" s="27">
        <f>SUM(J128:J130)</f>
        <v>1446491</v>
      </c>
      <c r="K131" s="19"/>
      <c r="L131" s="20"/>
      <c r="M131" s="25"/>
      <c r="N131" s="27">
        <f>SUM(N128:N130)</f>
        <v>66006.36</v>
      </c>
      <c r="P131" s="27">
        <f>SUM(P128:P130)</f>
        <v>1446491</v>
      </c>
      <c r="Q131" s="19"/>
      <c r="R131" s="28"/>
      <c r="S131" s="25"/>
      <c r="T131" s="27">
        <f>SUM(T128:T130)</f>
        <v>75149</v>
      </c>
      <c r="V131" s="27">
        <f>SUM(V128:V130)</f>
        <v>9142.64</v>
      </c>
      <c r="W131" s="3"/>
    </row>
    <row r="132" spans="1:23" ht="18.75" customHeight="1">
      <c r="A132" s="2"/>
      <c r="D132" s="30"/>
      <c r="E132" s="30"/>
      <c r="F132" s="30"/>
      <c r="G132" s="30" t="s">
        <v>68</v>
      </c>
      <c r="H132" s="30"/>
      <c r="I132" s="37"/>
      <c r="J132" s="1"/>
      <c r="K132" s="19"/>
      <c r="L132" s="20"/>
      <c r="M132" s="25"/>
      <c r="Q132" s="19"/>
      <c r="R132" s="28"/>
      <c r="S132" s="25"/>
      <c r="T132" s="3"/>
      <c r="V132" s="3"/>
      <c r="W132" s="3"/>
    </row>
    <row r="133" spans="1:23" ht="14.15" customHeight="1">
      <c r="A133" s="2">
        <f>+A131+1</f>
        <v>80</v>
      </c>
      <c r="C133" s="2">
        <v>341</v>
      </c>
      <c r="D133" s="38"/>
      <c r="E133" s="38"/>
      <c r="F133" s="38"/>
      <c r="G133" s="38"/>
      <c r="H133" s="30" t="s">
        <v>27</v>
      </c>
      <c r="I133" s="30"/>
      <c r="J133" s="3">
        <v>1219595.96</v>
      </c>
      <c r="K133" s="19"/>
      <c r="L133" s="20">
        <v>3.33</v>
      </c>
      <c r="M133" s="25"/>
      <c r="N133" s="3">
        <v>40612.559999999998</v>
      </c>
      <c r="P133" s="3">
        <f t="shared" ref="P133:P136" si="45">+J133</f>
        <v>1219595.96</v>
      </c>
      <c r="Q133" s="19"/>
      <c r="R133" s="20">
        <v>3.33</v>
      </c>
      <c r="S133" s="25"/>
      <c r="T133" s="3">
        <f>ROUND(P133*R133/100,0)</f>
        <v>40613</v>
      </c>
      <c r="V133" s="3">
        <f>T133-N133</f>
        <v>0.44000000000232831</v>
      </c>
      <c r="W133" s="3"/>
    </row>
    <row r="134" spans="1:23" ht="14.15" customHeight="1">
      <c r="A134" s="2">
        <f>+A133+1</f>
        <v>81</v>
      </c>
      <c r="C134" s="2">
        <v>344</v>
      </c>
      <c r="D134" s="38"/>
      <c r="E134" s="38"/>
      <c r="F134" s="38"/>
      <c r="G134" s="38"/>
      <c r="H134" s="30" t="s">
        <v>62</v>
      </c>
      <c r="I134" s="30"/>
      <c r="J134" s="3">
        <v>7039091.5899999999</v>
      </c>
      <c r="K134" s="19"/>
      <c r="L134" s="20">
        <v>3.33</v>
      </c>
      <c r="M134" s="25"/>
      <c r="N134" s="3">
        <v>234401.76</v>
      </c>
      <c r="P134" s="3">
        <f t="shared" si="45"/>
        <v>7039091.5899999999</v>
      </c>
      <c r="Q134" s="19"/>
      <c r="R134" s="20">
        <v>3.33</v>
      </c>
      <c r="S134" s="25"/>
      <c r="T134" s="3">
        <f>ROUND(P134*R134/100,0)</f>
        <v>234402</v>
      </c>
      <c r="V134" s="3">
        <f>T134-N134</f>
        <v>0.23999999999068677</v>
      </c>
      <c r="W134" s="3"/>
    </row>
    <row r="135" spans="1:23" ht="14.15" customHeight="1">
      <c r="A135" s="2">
        <f>+A134+1</f>
        <v>82</v>
      </c>
      <c r="C135" s="2">
        <v>345</v>
      </c>
      <c r="D135" s="38"/>
      <c r="E135" s="38"/>
      <c r="F135" s="38"/>
      <c r="G135" s="38"/>
      <c r="H135" s="30" t="s">
        <v>35</v>
      </c>
      <c r="I135" s="30"/>
      <c r="J135" s="3">
        <v>3871115.15</v>
      </c>
      <c r="K135" s="19"/>
      <c r="L135" s="20">
        <v>3.33</v>
      </c>
      <c r="M135" s="25"/>
      <c r="N135" s="3">
        <v>128908.08</v>
      </c>
      <c r="P135" s="3">
        <f t="shared" si="45"/>
        <v>3871115.15</v>
      </c>
      <c r="Q135" s="19"/>
      <c r="R135" s="20">
        <v>3.33</v>
      </c>
      <c r="S135" s="25"/>
      <c r="T135" s="3">
        <f>ROUND(P135*R135/100,0)</f>
        <v>128908</v>
      </c>
      <c r="V135" s="3">
        <f>T135-N135</f>
        <v>-8.000000000174623E-2</v>
      </c>
      <c r="W135" s="3"/>
    </row>
    <row r="136" spans="1:23" ht="14.15" customHeight="1">
      <c r="A136" s="2">
        <f t="shared" ref="A136:A137" si="46">+A135+1</f>
        <v>83</v>
      </c>
      <c r="C136" s="2" t="s">
        <v>64</v>
      </c>
      <c r="H136" s="1" t="s">
        <v>37</v>
      </c>
      <c r="J136" s="3">
        <v>469265.58</v>
      </c>
      <c r="L136" s="20">
        <v>3.33</v>
      </c>
      <c r="M136" s="25"/>
      <c r="N136" s="3">
        <v>15626.52</v>
      </c>
      <c r="P136" s="3">
        <f t="shared" si="45"/>
        <v>469265.58</v>
      </c>
      <c r="Q136" s="19"/>
      <c r="R136" s="20">
        <v>3.33</v>
      </c>
      <c r="S136" s="25"/>
      <c r="T136" s="3">
        <f>ROUND(P136*R136/100,0)</f>
        <v>15627</v>
      </c>
      <c r="V136" s="3">
        <f t="shared" ref="V136" si="47">T136-N136</f>
        <v>0.47999999999956344</v>
      </c>
      <c r="W136" s="3"/>
    </row>
    <row r="137" spans="1:23" ht="14.25" customHeight="1">
      <c r="A137" s="2">
        <f t="shared" si="46"/>
        <v>84</v>
      </c>
      <c r="D137" s="30"/>
      <c r="E137" s="30"/>
      <c r="F137" s="30"/>
      <c r="G137" s="30"/>
      <c r="H137" s="26" t="s">
        <v>67</v>
      </c>
      <c r="I137" s="30"/>
      <c r="J137" s="27">
        <f>SUM(J133:J136)</f>
        <v>12599068.279999999</v>
      </c>
      <c r="K137" s="19"/>
      <c r="L137" s="20"/>
      <c r="M137" s="25"/>
      <c r="N137" s="27">
        <f>SUM(N133:N136)</f>
        <v>419548.92000000004</v>
      </c>
      <c r="P137" s="27">
        <f>SUM(P133:P136)</f>
        <v>12599068.279999999</v>
      </c>
      <c r="Q137" s="19"/>
      <c r="R137" s="28"/>
      <c r="S137" s="25"/>
      <c r="T137" s="27">
        <f>SUM(T133:T136)</f>
        <v>419550</v>
      </c>
      <c r="V137" s="27">
        <v>0</v>
      </c>
      <c r="W137" s="3"/>
    </row>
    <row r="138" spans="1:23" ht="18.75" customHeight="1">
      <c r="A138" s="2"/>
      <c r="D138" s="30"/>
      <c r="E138" s="30"/>
      <c r="F138" s="30"/>
      <c r="G138" s="30" t="s">
        <v>69</v>
      </c>
      <c r="H138" s="30"/>
      <c r="I138" s="37"/>
      <c r="J138" s="1"/>
      <c r="K138" s="19"/>
      <c r="L138" s="20"/>
      <c r="M138" s="25"/>
      <c r="Q138" s="19"/>
      <c r="R138" s="28"/>
      <c r="S138" s="25"/>
      <c r="T138" s="3"/>
      <c r="V138" s="3"/>
      <c r="W138" s="3"/>
    </row>
    <row r="139" spans="1:23" ht="14.15" customHeight="1">
      <c r="A139" s="2">
        <f>+A137+1</f>
        <v>85</v>
      </c>
      <c r="C139" s="2">
        <v>341</v>
      </c>
      <c r="D139" s="38"/>
      <c r="E139" s="38"/>
      <c r="F139" s="38"/>
      <c r="G139" s="38"/>
      <c r="H139" s="30" t="s">
        <v>27</v>
      </c>
      <c r="I139" s="30"/>
      <c r="J139" s="3">
        <v>749279.37</v>
      </c>
      <c r="K139" s="19"/>
      <c r="L139" s="20">
        <v>3.33</v>
      </c>
      <c r="M139" s="25"/>
      <c r="N139" s="3">
        <v>24951</v>
      </c>
      <c r="P139" s="3">
        <f t="shared" ref="P139:P142" si="48">+J139</f>
        <v>749279.37</v>
      </c>
      <c r="Q139" s="19"/>
      <c r="R139" s="20">
        <v>3.33</v>
      </c>
      <c r="S139" s="25"/>
      <c r="T139" s="3">
        <f>ROUND(P139*R139/100,0)</f>
        <v>24951</v>
      </c>
      <c r="V139" s="3">
        <f>T139-N139</f>
        <v>0</v>
      </c>
      <c r="W139" s="3"/>
    </row>
    <row r="140" spans="1:23" ht="14.15" customHeight="1">
      <c r="A140" s="2">
        <f>+A139+1</f>
        <v>86</v>
      </c>
      <c r="C140" s="2">
        <v>344</v>
      </c>
      <c r="D140" s="38"/>
      <c r="E140" s="38"/>
      <c r="F140" s="38"/>
      <c r="G140" s="38"/>
      <c r="H140" s="30" t="s">
        <v>62</v>
      </c>
      <c r="I140" s="30"/>
      <c r="J140" s="3">
        <v>5457408.0999999996</v>
      </c>
      <c r="K140" s="19"/>
      <c r="L140" s="20">
        <v>3.33</v>
      </c>
      <c r="M140" s="25"/>
      <c r="N140" s="3">
        <v>181731.72</v>
      </c>
      <c r="P140" s="3">
        <f t="shared" si="48"/>
        <v>5457408.0999999996</v>
      </c>
      <c r="Q140" s="19"/>
      <c r="R140" s="20">
        <v>3.33</v>
      </c>
      <c r="S140" s="25"/>
      <c r="T140" s="3">
        <f>ROUND(P140*R140/100,0)</f>
        <v>181732</v>
      </c>
      <c r="V140" s="3">
        <f>T140-N140</f>
        <v>0.27999999999883585</v>
      </c>
      <c r="W140" s="3"/>
    </row>
    <row r="141" spans="1:23" ht="14.15" customHeight="1">
      <c r="A141" s="2">
        <f>+A140+1</f>
        <v>87</v>
      </c>
      <c r="C141" s="2">
        <v>345</v>
      </c>
      <c r="D141" s="38"/>
      <c r="E141" s="38"/>
      <c r="F141" s="38"/>
      <c r="G141" s="38"/>
      <c r="H141" s="30" t="s">
        <v>35</v>
      </c>
      <c r="I141" s="30"/>
      <c r="J141" s="3">
        <v>891783.96</v>
      </c>
      <c r="K141" s="19"/>
      <c r="L141" s="20">
        <v>3.33</v>
      </c>
      <c r="M141" s="25"/>
      <c r="N141" s="3">
        <v>29696.400000000001</v>
      </c>
      <c r="P141" s="3">
        <f t="shared" si="48"/>
        <v>891783.96</v>
      </c>
      <c r="Q141" s="19"/>
      <c r="R141" s="20">
        <v>3.33</v>
      </c>
      <c r="S141" s="25"/>
      <c r="T141" s="3">
        <f>ROUND(P141*R141/100,0)</f>
        <v>29696</v>
      </c>
      <c r="V141" s="3">
        <f>T141-N141</f>
        <v>-0.40000000000145519</v>
      </c>
      <c r="W141" s="3"/>
    </row>
    <row r="142" spans="1:23" ht="14.15" customHeight="1">
      <c r="A142" s="2">
        <f t="shared" ref="A142:A143" si="49">+A141+1</f>
        <v>88</v>
      </c>
      <c r="C142" s="2" t="s">
        <v>64</v>
      </c>
      <c r="H142" s="1" t="s">
        <v>37</v>
      </c>
      <c r="J142" s="3">
        <v>64375.59</v>
      </c>
      <c r="L142" s="20">
        <v>3.33</v>
      </c>
      <c r="M142" s="25"/>
      <c r="N142" s="3">
        <v>2143.6799999999998</v>
      </c>
      <c r="P142" s="3">
        <f t="shared" si="48"/>
        <v>64375.59</v>
      </c>
      <c r="Q142" s="19"/>
      <c r="R142" s="20">
        <v>3.33</v>
      </c>
      <c r="S142" s="25"/>
      <c r="T142" s="3">
        <f>ROUND(P142*R142/100,0)</f>
        <v>2144</v>
      </c>
      <c r="V142" s="3">
        <f t="shared" ref="V142" si="50">T142-N142</f>
        <v>0.32000000000016371</v>
      </c>
      <c r="W142" s="3"/>
    </row>
    <row r="143" spans="1:23" ht="14.25" customHeight="1">
      <c r="A143" s="2">
        <f t="shared" si="49"/>
        <v>89</v>
      </c>
      <c r="D143" s="30"/>
      <c r="E143" s="30"/>
      <c r="F143" s="30"/>
      <c r="G143" s="30"/>
      <c r="H143" s="26" t="s">
        <v>67</v>
      </c>
      <c r="I143" s="30"/>
      <c r="J143" s="27">
        <f>SUM(J139:J142)</f>
        <v>7162847.0199999996</v>
      </c>
      <c r="K143" s="19"/>
      <c r="L143" s="20"/>
      <c r="M143" s="25"/>
      <c r="N143" s="27">
        <f>SUM(N139:N142)</f>
        <v>238522.8</v>
      </c>
      <c r="P143" s="27">
        <f>SUM(P139:P142)</f>
        <v>7162847.0199999996</v>
      </c>
      <c r="Q143" s="19"/>
      <c r="R143" s="28"/>
      <c r="S143" s="25"/>
      <c r="T143" s="27">
        <f>SUM(T139:T142)</f>
        <v>238523</v>
      </c>
      <c r="V143" s="27">
        <f>SUM(V139:V142)</f>
        <v>0.19999999999754436</v>
      </c>
      <c r="W143" s="3"/>
    </row>
    <row r="144" spans="1:23" ht="17.25" customHeight="1">
      <c r="A144" s="2"/>
      <c r="G144" s="22" t="s">
        <v>70</v>
      </c>
      <c r="K144" s="19"/>
      <c r="L144" s="20"/>
      <c r="M144" s="25"/>
      <c r="Q144" s="19"/>
      <c r="R144" s="28"/>
      <c r="S144" s="25"/>
      <c r="T144" s="3"/>
      <c r="V144" s="3"/>
      <c r="W144" s="3"/>
    </row>
    <row r="145" spans="1:24" ht="14.15" customHeight="1">
      <c r="A145" s="2">
        <f>+A143+1</f>
        <v>90</v>
      </c>
      <c r="C145" s="2">
        <v>341</v>
      </c>
      <c r="H145" s="1" t="s">
        <v>27</v>
      </c>
      <c r="J145" s="3">
        <v>22158131.120000001</v>
      </c>
      <c r="K145" s="19"/>
      <c r="L145" s="20">
        <v>2.29</v>
      </c>
      <c r="M145" s="25"/>
      <c r="N145" s="3">
        <v>507421.2</v>
      </c>
      <c r="P145" s="3">
        <f t="shared" ref="P145:P150" si="51">+J145</f>
        <v>22158131.120000001</v>
      </c>
      <c r="Q145" s="19"/>
      <c r="R145" s="20">
        <v>2.5499999999999998</v>
      </c>
      <c r="S145" s="25"/>
      <c r="T145" s="3">
        <f t="shared" ref="T145:T150" si="52">ROUND(P145*R145/100,0)</f>
        <v>565032</v>
      </c>
      <c r="V145" s="3">
        <f t="shared" ref="V145:V150" si="53">T145-N145</f>
        <v>57610.799999999988</v>
      </c>
      <c r="W145" s="3"/>
    </row>
    <row r="146" spans="1:24" ht="14.15" customHeight="1">
      <c r="A146" s="2">
        <f>+A145+1</f>
        <v>91</v>
      </c>
      <c r="C146" s="2">
        <v>342</v>
      </c>
      <c r="H146" s="1" t="s">
        <v>60</v>
      </c>
      <c r="J146" s="3">
        <v>3768778.44</v>
      </c>
      <c r="K146" s="19"/>
      <c r="L146" s="20">
        <v>2.19</v>
      </c>
      <c r="M146" s="25"/>
      <c r="N146" s="3">
        <v>82536.240000000005</v>
      </c>
      <c r="P146" s="3">
        <f t="shared" si="51"/>
        <v>3768778.44</v>
      </c>
      <c r="Q146" s="19"/>
      <c r="R146" s="20">
        <v>2.54</v>
      </c>
      <c r="S146" s="25"/>
      <c r="T146" s="3">
        <f t="shared" si="52"/>
        <v>95727</v>
      </c>
      <c r="V146" s="3">
        <f t="shared" si="53"/>
        <v>13190.759999999995</v>
      </c>
      <c r="W146" s="3"/>
    </row>
    <row r="147" spans="1:24" ht="14.15" customHeight="1">
      <c r="A147" s="2">
        <f t="shared" ref="A147:A151" si="54">+A146+1</f>
        <v>92</v>
      </c>
      <c r="C147" s="2">
        <v>343</v>
      </c>
      <c r="H147" s="1" t="s">
        <v>71</v>
      </c>
      <c r="J147" s="3">
        <v>59775783.149999999</v>
      </c>
      <c r="K147" s="19"/>
      <c r="L147" s="20">
        <v>2.2599999999999998</v>
      </c>
      <c r="M147" s="25"/>
      <c r="N147" s="3">
        <v>1348524.15</v>
      </c>
      <c r="P147" s="3">
        <f t="shared" si="51"/>
        <v>59775783.149999999</v>
      </c>
      <c r="Q147" s="19"/>
      <c r="R147" s="20">
        <v>3.09</v>
      </c>
      <c r="S147" s="25"/>
      <c r="T147" s="3">
        <f t="shared" si="52"/>
        <v>1847072</v>
      </c>
      <c r="V147" s="3">
        <f t="shared" si="53"/>
        <v>498547.85000000009</v>
      </c>
      <c r="W147" s="3"/>
    </row>
    <row r="148" spans="1:24" ht="14.15" customHeight="1">
      <c r="A148" s="2">
        <f t="shared" si="54"/>
        <v>93</v>
      </c>
      <c r="C148" s="2">
        <v>344</v>
      </c>
      <c r="H148" s="1" t="s">
        <v>62</v>
      </c>
      <c r="J148" s="3">
        <v>8420576.7300000004</v>
      </c>
      <c r="K148" s="19"/>
      <c r="L148" s="20">
        <v>2.36</v>
      </c>
      <c r="M148" s="25"/>
      <c r="N148" s="3">
        <v>198725.64</v>
      </c>
      <c r="P148" s="3">
        <f t="shared" si="51"/>
        <v>8420576.7300000004</v>
      </c>
      <c r="Q148" s="19"/>
      <c r="R148" s="20">
        <v>2.75</v>
      </c>
      <c r="S148" s="25"/>
      <c r="T148" s="3">
        <f t="shared" si="52"/>
        <v>231566</v>
      </c>
      <c r="V148" s="3">
        <f t="shared" si="53"/>
        <v>32840.359999999986</v>
      </c>
      <c r="W148" s="3"/>
    </row>
    <row r="149" spans="1:24" ht="14.15" customHeight="1">
      <c r="A149" s="2">
        <f t="shared" si="54"/>
        <v>94</v>
      </c>
      <c r="C149" s="2">
        <v>345</v>
      </c>
      <c r="H149" s="1" t="s">
        <v>35</v>
      </c>
      <c r="J149" s="3">
        <v>5186609.7699999996</v>
      </c>
      <c r="K149" s="19"/>
      <c r="L149" s="20">
        <v>2.19</v>
      </c>
      <c r="M149" s="25"/>
      <c r="N149" s="3">
        <v>113586.72</v>
      </c>
      <c r="P149" s="3">
        <f t="shared" si="51"/>
        <v>5186609.7699999996</v>
      </c>
      <c r="Q149" s="19"/>
      <c r="R149" s="20">
        <v>2.81</v>
      </c>
      <c r="S149" s="25"/>
      <c r="T149" s="3">
        <f t="shared" si="52"/>
        <v>145744</v>
      </c>
      <c r="V149" s="3">
        <f t="shared" si="53"/>
        <v>32157.279999999999</v>
      </c>
      <c r="W149" s="3"/>
      <c r="X149" s="55" t="s">
        <v>168</v>
      </c>
    </row>
    <row r="150" spans="1:24" ht="14.15" customHeight="1">
      <c r="A150" s="2">
        <f t="shared" si="54"/>
        <v>95</v>
      </c>
      <c r="C150" s="2">
        <v>346</v>
      </c>
      <c r="H150" s="1" t="s">
        <v>37</v>
      </c>
      <c r="J150" s="3">
        <v>410060.9</v>
      </c>
      <c r="K150" s="19"/>
      <c r="L150" s="20">
        <v>2.2000000000000002</v>
      </c>
      <c r="M150" s="25"/>
      <c r="N150" s="3">
        <v>9021.36</v>
      </c>
      <c r="P150" s="3">
        <f t="shared" si="51"/>
        <v>410060.9</v>
      </c>
      <c r="Q150" s="19"/>
      <c r="R150" s="20">
        <v>2.5299999999999998</v>
      </c>
      <c r="S150" s="25"/>
      <c r="T150" s="3">
        <f t="shared" si="52"/>
        <v>10375</v>
      </c>
      <c r="V150" s="3">
        <f t="shared" si="53"/>
        <v>1353.6399999999994</v>
      </c>
      <c r="W150" s="3"/>
      <c r="X150" s="56"/>
    </row>
    <row r="151" spans="1:24" ht="14.25" customHeight="1">
      <c r="A151" s="2">
        <f t="shared" si="54"/>
        <v>96</v>
      </c>
      <c r="H151" s="26" t="s">
        <v>38</v>
      </c>
      <c r="J151" s="27">
        <f>SUM(J145:J150)</f>
        <v>99719940.110000014</v>
      </c>
      <c r="K151" s="19"/>
      <c r="L151" s="20"/>
      <c r="M151" s="25"/>
      <c r="N151" s="27">
        <f>SUM(N145:N150)</f>
        <v>2259815.31</v>
      </c>
      <c r="P151" s="27">
        <f>SUM(P145:P150)</f>
        <v>99719940.110000014</v>
      </c>
      <c r="Q151" s="19"/>
      <c r="R151" s="28"/>
      <c r="S151" s="25"/>
      <c r="T151" s="27">
        <f>SUM(T145:T150)</f>
        <v>2895516</v>
      </c>
      <c r="V151" s="27">
        <f>SUM(V145:V150)</f>
        <v>635700.69000000006</v>
      </c>
      <c r="W151" s="3"/>
      <c r="X151" s="56"/>
    </row>
    <row r="152" spans="1:24" ht="16.5" customHeight="1">
      <c r="A152" s="2"/>
      <c r="G152" s="22" t="s">
        <v>72</v>
      </c>
      <c r="K152" s="19"/>
      <c r="L152" s="20"/>
      <c r="M152" s="25"/>
      <c r="Q152" s="19"/>
      <c r="R152" s="28"/>
      <c r="S152" s="25"/>
      <c r="T152" s="3"/>
      <c r="V152" s="3"/>
      <c r="W152" s="3"/>
      <c r="X152" s="56"/>
    </row>
    <row r="153" spans="1:24" ht="14.15" customHeight="1">
      <c r="A153" s="2">
        <f>+A151+1</f>
        <v>97</v>
      </c>
      <c r="C153" s="2">
        <v>341</v>
      </c>
      <c r="H153" s="1" t="s">
        <v>27</v>
      </c>
      <c r="J153" s="3">
        <v>315346.90999999997</v>
      </c>
      <c r="K153" s="19"/>
      <c r="L153" s="20">
        <v>2.2000000000000002</v>
      </c>
      <c r="M153" s="25"/>
      <c r="N153" s="3">
        <f>J153*L153/100</f>
        <v>6937.6320200000009</v>
      </c>
      <c r="P153" s="3">
        <f t="shared" ref="P153:P157" si="55">+J153</f>
        <v>315346.90999999997</v>
      </c>
      <c r="Q153" s="19"/>
      <c r="R153" s="20">
        <v>2.4</v>
      </c>
      <c r="S153" s="25"/>
      <c r="T153" s="3">
        <f t="shared" ref="T153:T157" si="56">ROUND(P153*R153/100,0)</f>
        <v>7568</v>
      </c>
      <c r="V153" s="3">
        <f t="shared" ref="V153:V157" si="57">T153-N153</f>
        <v>630.36797999999908</v>
      </c>
      <c r="W153" s="3"/>
      <c r="X153" s="56"/>
    </row>
    <row r="154" spans="1:24" ht="14.15" customHeight="1">
      <c r="A154" s="2">
        <f>+A153+1</f>
        <v>98</v>
      </c>
      <c r="C154" s="2">
        <v>343</v>
      </c>
      <c r="H154" s="1" t="s">
        <v>71</v>
      </c>
      <c r="J154" s="3">
        <v>74653263.209999993</v>
      </c>
      <c r="K154" s="19"/>
      <c r="L154" s="20">
        <v>2.2799999999999998</v>
      </c>
      <c r="M154" s="25"/>
      <c r="N154" s="3">
        <f>J154*L154/100-8002</f>
        <v>1694092.4011879999</v>
      </c>
      <c r="P154" s="3">
        <f t="shared" si="55"/>
        <v>74653263.209999993</v>
      </c>
      <c r="Q154" s="19"/>
      <c r="R154" s="20">
        <v>2.92</v>
      </c>
      <c r="S154" s="25"/>
      <c r="T154" s="3">
        <f t="shared" si="56"/>
        <v>2179875</v>
      </c>
      <c r="V154" s="3">
        <f t="shared" si="57"/>
        <v>485782.59881200013</v>
      </c>
      <c r="W154" s="3"/>
      <c r="X154" s="56"/>
    </row>
    <row r="155" spans="1:24" ht="14.15" customHeight="1">
      <c r="A155" s="2">
        <f t="shared" ref="A155:A158" si="58">+A154+1</f>
        <v>99</v>
      </c>
      <c r="C155" s="2">
        <v>344</v>
      </c>
      <c r="H155" s="1" t="s">
        <v>62</v>
      </c>
      <c r="J155" s="3">
        <v>6122690.54</v>
      </c>
      <c r="K155" s="19"/>
      <c r="L155" s="20">
        <v>2.3199999999999998</v>
      </c>
      <c r="M155" s="25"/>
      <c r="N155" s="3">
        <v>142046.39999999999</v>
      </c>
      <c r="P155" s="3">
        <f t="shared" si="55"/>
        <v>6122690.54</v>
      </c>
      <c r="Q155" s="19"/>
      <c r="R155" s="20">
        <v>2.7</v>
      </c>
      <c r="S155" s="25"/>
      <c r="T155" s="3">
        <f t="shared" si="56"/>
        <v>165313</v>
      </c>
      <c r="V155" s="3">
        <f t="shared" si="57"/>
        <v>23266.600000000006</v>
      </c>
      <c r="W155" s="3"/>
      <c r="X155" s="56"/>
    </row>
    <row r="156" spans="1:24" ht="14.15" customHeight="1">
      <c r="A156" s="2">
        <f t="shared" si="58"/>
        <v>100</v>
      </c>
      <c r="C156" s="2">
        <v>345</v>
      </c>
      <c r="H156" s="1" t="s">
        <v>35</v>
      </c>
      <c r="J156" s="3">
        <v>3115518.51</v>
      </c>
      <c r="K156" s="19"/>
      <c r="L156" s="20">
        <v>2.2400000000000002</v>
      </c>
      <c r="M156" s="25"/>
      <c r="N156" s="3">
        <v>69787.56</v>
      </c>
      <c r="P156" s="3">
        <f t="shared" si="55"/>
        <v>3115518.51</v>
      </c>
      <c r="Q156" s="19"/>
      <c r="R156" s="20">
        <v>2.8</v>
      </c>
      <c r="S156" s="25"/>
      <c r="T156" s="3">
        <f t="shared" si="56"/>
        <v>87235</v>
      </c>
      <c r="V156" s="3">
        <f t="shared" si="57"/>
        <v>17447.440000000002</v>
      </c>
      <c r="W156" s="3"/>
      <c r="X156" s="56"/>
    </row>
    <row r="157" spans="1:24" ht="14.15" customHeight="1">
      <c r="A157" s="2">
        <f t="shared" si="58"/>
        <v>101</v>
      </c>
      <c r="C157" s="2">
        <v>346</v>
      </c>
      <c r="H157" s="1" t="s">
        <v>37</v>
      </c>
      <c r="J157" s="3">
        <v>297569.06</v>
      </c>
      <c r="K157" s="19"/>
      <c r="L157" s="20">
        <v>2.23</v>
      </c>
      <c r="M157" s="25"/>
      <c r="N157" s="3">
        <v>6635.76</v>
      </c>
      <c r="P157" s="3">
        <f t="shared" si="55"/>
        <v>297569.06</v>
      </c>
      <c r="Q157" s="19"/>
      <c r="R157" s="20">
        <v>2.4300000000000002</v>
      </c>
      <c r="S157" s="25"/>
      <c r="T157" s="3">
        <f t="shared" si="56"/>
        <v>7231</v>
      </c>
      <c r="V157" s="3">
        <f t="shared" si="57"/>
        <v>595.23999999999978</v>
      </c>
      <c r="W157" s="3"/>
      <c r="X157" s="56"/>
    </row>
    <row r="158" spans="1:24" ht="14.25" customHeight="1">
      <c r="A158" s="2">
        <f t="shared" si="58"/>
        <v>102</v>
      </c>
      <c r="H158" s="26" t="s">
        <v>38</v>
      </c>
      <c r="J158" s="27">
        <f>SUM(J153:J157)</f>
        <v>84504388.230000004</v>
      </c>
      <c r="K158" s="19"/>
      <c r="L158" s="20"/>
      <c r="M158" s="25"/>
      <c r="N158" s="27">
        <f>SUM(N153:N157)</f>
        <v>1919499.7532079997</v>
      </c>
      <c r="P158" s="27">
        <f>SUM(P153:P157)</f>
        <v>84504388.230000004</v>
      </c>
      <c r="Q158" s="19"/>
      <c r="R158" s="28"/>
      <c r="S158" s="25"/>
      <c r="T158" s="27">
        <f>SUM(T153:T157)</f>
        <v>2447222</v>
      </c>
      <c r="V158" s="27">
        <f>SUM(V153:V157)</f>
        <v>527722.24679200002</v>
      </c>
      <c r="W158" s="3"/>
    </row>
    <row r="159" spans="1:24" ht="11.25" customHeight="1">
      <c r="A159" s="2"/>
      <c r="H159" s="26"/>
      <c r="J159" s="19"/>
      <c r="K159" s="19"/>
      <c r="L159" s="20"/>
      <c r="M159" s="25"/>
      <c r="N159" s="19"/>
      <c r="P159" s="19"/>
      <c r="Q159" s="19"/>
      <c r="R159" s="28"/>
      <c r="S159" s="25"/>
      <c r="T159" s="19"/>
      <c r="V159" s="19"/>
      <c r="W159" s="3"/>
    </row>
    <row r="160" spans="1:24">
      <c r="A160" s="1" t="s">
        <v>0</v>
      </c>
      <c r="V160" s="5" t="s">
        <v>1</v>
      </c>
    </row>
    <row r="161" spans="1:23">
      <c r="A161" s="1" t="s">
        <v>2</v>
      </c>
      <c r="V161" s="5" t="s">
        <v>73</v>
      </c>
    </row>
    <row r="162" spans="1:23">
      <c r="A162" s="1" t="s">
        <v>4</v>
      </c>
    </row>
    <row r="163" spans="1:23">
      <c r="A163" s="1" t="s">
        <v>5</v>
      </c>
    </row>
    <row r="164" spans="1:23">
      <c r="A164" s="1" t="s">
        <v>6</v>
      </c>
    </row>
    <row r="165" spans="1:23">
      <c r="A165" s="1" t="s">
        <v>7</v>
      </c>
    </row>
    <row r="166" spans="1:23">
      <c r="C166" s="9" t="s">
        <v>156</v>
      </c>
      <c r="H166" s="9" t="s">
        <v>157</v>
      </c>
      <c r="I166" s="9"/>
      <c r="J166" s="10" t="s">
        <v>163</v>
      </c>
      <c r="K166" s="9"/>
      <c r="L166" s="10" t="s">
        <v>158</v>
      </c>
      <c r="M166" s="2"/>
      <c r="N166" s="10" t="s">
        <v>159</v>
      </c>
      <c r="O166" s="2"/>
      <c r="P166" s="10" t="s">
        <v>160</v>
      </c>
      <c r="Q166" s="2"/>
      <c r="R166" s="10" t="s">
        <v>161</v>
      </c>
      <c r="S166" s="2"/>
      <c r="T166" s="10" t="s">
        <v>164</v>
      </c>
      <c r="U166" s="2"/>
      <c r="V166" s="10" t="s">
        <v>165</v>
      </c>
    </row>
    <row r="167" spans="1:23" ht="15.75" customHeight="1" thickBot="1">
      <c r="J167" s="6" t="s">
        <v>8</v>
      </c>
      <c r="K167" s="6"/>
      <c r="L167" s="7"/>
      <c r="M167" s="6"/>
      <c r="N167" s="6"/>
      <c r="P167" s="6" t="s">
        <v>9</v>
      </c>
      <c r="Q167" s="6"/>
      <c r="R167" s="6"/>
      <c r="S167" s="6"/>
      <c r="T167" s="6"/>
      <c r="U167" s="2"/>
      <c r="V167" s="8"/>
      <c r="W167" s="8"/>
    </row>
    <row r="168" spans="1:23" s="2" customFormat="1">
      <c r="A168" s="2" t="s">
        <v>10</v>
      </c>
      <c r="C168" s="2" t="s">
        <v>11</v>
      </c>
      <c r="J168" s="9" t="s">
        <v>12</v>
      </c>
      <c r="K168" s="9"/>
      <c r="L168" s="10" t="s">
        <v>13</v>
      </c>
      <c r="M168" s="9"/>
      <c r="N168" s="9" t="s">
        <v>13</v>
      </c>
      <c r="P168" s="9" t="s">
        <v>12</v>
      </c>
      <c r="Q168" s="9"/>
      <c r="R168" s="9" t="s">
        <v>13</v>
      </c>
      <c r="S168" s="9"/>
      <c r="T168" s="9" t="s">
        <v>13</v>
      </c>
      <c r="U168" s="11"/>
      <c r="V168" s="2" t="s">
        <v>14</v>
      </c>
    </row>
    <row r="169" spans="1:23" ht="13">
      <c r="A169" s="12" t="s">
        <v>15</v>
      </c>
      <c r="B169" s="13"/>
      <c r="C169" s="12" t="s">
        <v>16</v>
      </c>
      <c r="D169" s="1"/>
      <c r="E169" s="1"/>
      <c r="F169" s="1"/>
      <c r="G169" s="14"/>
      <c r="H169" s="12" t="s">
        <v>17</v>
      </c>
      <c r="J169" s="12" t="s">
        <v>18</v>
      </c>
      <c r="K169" s="2"/>
      <c r="L169" s="15" t="s">
        <v>155</v>
      </c>
      <c r="M169" s="16"/>
      <c r="N169" s="12" t="s">
        <v>20</v>
      </c>
      <c r="P169" s="12" t="s">
        <v>18</v>
      </c>
      <c r="R169" s="15" t="s">
        <v>19</v>
      </c>
      <c r="T169" s="12" t="s">
        <v>20</v>
      </c>
      <c r="V169" s="12" t="s">
        <v>21</v>
      </c>
      <c r="W169" s="2"/>
    </row>
    <row r="170" spans="1:23" ht="18.75" customHeight="1">
      <c r="A170" s="2"/>
      <c r="G170" s="22" t="s">
        <v>74</v>
      </c>
      <c r="K170" s="19"/>
      <c r="L170" s="20"/>
      <c r="M170" s="25"/>
      <c r="Q170" s="19"/>
      <c r="R170" s="28"/>
      <c r="S170" s="25"/>
      <c r="T170" s="3"/>
      <c r="V170" s="3"/>
      <c r="W170" s="3"/>
    </row>
    <row r="171" spans="1:23" ht="14.15" customHeight="1">
      <c r="A171" s="2">
        <f>+A158+1</f>
        <v>103</v>
      </c>
      <c r="C171" s="2">
        <v>341</v>
      </c>
      <c r="H171" s="1" t="s">
        <v>27</v>
      </c>
      <c r="J171" s="3">
        <v>257181.3</v>
      </c>
      <c r="K171" s="19"/>
      <c r="L171" s="20">
        <v>2.2000000000000002</v>
      </c>
      <c r="M171" s="25"/>
      <c r="N171" s="3">
        <f>J171*L171/100</f>
        <v>5657.9885999999997</v>
      </c>
      <c r="P171" s="3">
        <f t="shared" ref="P171:P175" si="59">+J171</f>
        <v>257181.3</v>
      </c>
      <c r="Q171" s="19"/>
      <c r="R171" s="20">
        <v>2.39</v>
      </c>
      <c r="S171" s="25"/>
      <c r="T171" s="3">
        <f t="shared" ref="T171:T175" si="60">ROUND(P171*R171/100,0)</f>
        <v>6147</v>
      </c>
      <c r="V171" s="3">
        <f t="shared" ref="V171:V175" si="61">T171-N171</f>
        <v>489.01140000000032</v>
      </c>
      <c r="W171" s="3"/>
    </row>
    <row r="172" spans="1:23" ht="14.15" customHeight="1">
      <c r="A172" s="2">
        <f>+A171+1</f>
        <v>104</v>
      </c>
      <c r="C172" s="2">
        <v>343</v>
      </c>
      <c r="H172" s="1" t="s">
        <v>71</v>
      </c>
      <c r="J172" s="3">
        <v>69613757.870000005</v>
      </c>
      <c r="K172" s="19"/>
      <c r="L172" s="20">
        <v>2.2799999999999998</v>
      </c>
      <c r="M172" s="25"/>
      <c r="N172" s="3">
        <f>J172*L172/100-8002</f>
        <v>1579191.6794360001</v>
      </c>
      <c r="P172" s="3">
        <f t="shared" si="59"/>
        <v>69613757.870000005</v>
      </c>
      <c r="Q172" s="19"/>
      <c r="R172" s="20">
        <v>2.93</v>
      </c>
      <c r="S172" s="25"/>
      <c r="T172" s="3">
        <f t="shared" si="60"/>
        <v>2039683</v>
      </c>
      <c r="V172" s="3">
        <f t="shared" si="61"/>
        <v>460491.32056399994</v>
      </c>
      <c r="W172" s="3"/>
    </row>
    <row r="173" spans="1:23" ht="14.15" customHeight="1">
      <c r="A173" s="2">
        <f>+A172+1</f>
        <v>105</v>
      </c>
      <c r="C173" s="2">
        <v>344</v>
      </c>
      <c r="H173" s="1" t="s">
        <v>62</v>
      </c>
      <c r="J173" s="3">
        <v>6122690.54</v>
      </c>
      <c r="K173" s="19"/>
      <c r="L173" s="20">
        <v>2.3199999999999998</v>
      </c>
      <c r="M173" s="25"/>
      <c r="N173" s="3">
        <v>142046.39999999999</v>
      </c>
      <c r="P173" s="3">
        <f t="shared" si="59"/>
        <v>6122690.54</v>
      </c>
      <c r="Q173" s="19"/>
      <c r="R173" s="20">
        <v>2.7</v>
      </c>
      <c r="S173" s="25"/>
      <c r="T173" s="3">
        <f t="shared" si="60"/>
        <v>165313</v>
      </c>
      <c r="V173" s="3">
        <f t="shared" si="61"/>
        <v>23266.600000000006</v>
      </c>
      <c r="W173" s="3"/>
    </row>
    <row r="174" spans="1:23" ht="14.15" customHeight="1">
      <c r="A174" s="2">
        <f t="shared" ref="A174:A176" si="62">+A173+1</f>
        <v>106</v>
      </c>
      <c r="C174" s="2">
        <v>345</v>
      </c>
      <c r="H174" s="1" t="s">
        <v>35</v>
      </c>
      <c r="J174" s="3">
        <v>3029962.25</v>
      </c>
      <c r="K174" s="19"/>
      <c r="L174" s="20">
        <v>2.2400000000000002</v>
      </c>
      <c r="M174" s="25"/>
      <c r="N174" s="3">
        <v>67871.16</v>
      </c>
      <c r="P174" s="3">
        <f t="shared" si="59"/>
        <v>3029962.25</v>
      </c>
      <c r="Q174" s="19"/>
      <c r="R174" s="20">
        <v>2.79</v>
      </c>
      <c r="S174" s="25"/>
      <c r="T174" s="3">
        <f t="shared" si="60"/>
        <v>84536</v>
      </c>
      <c r="V174" s="3">
        <f t="shared" si="61"/>
        <v>16664.839999999997</v>
      </c>
      <c r="W174" s="3"/>
    </row>
    <row r="175" spans="1:23" ht="14.15" customHeight="1">
      <c r="A175" s="2">
        <f t="shared" si="62"/>
        <v>107</v>
      </c>
      <c r="C175" s="2">
        <v>346</v>
      </c>
      <c r="H175" s="1" t="s">
        <v>37</v>
      </c>
      <c r="J175" s="3">
        <v>317631.3</v>
      </c>
      <c r="K175" s="19"/>
      <c r="L175" s="20">
        <v>2.23</v>
      </c>
      <c r="M175" s="25"/>
      <c r="N175" s="3">
        <v>6771.84</v>
      </c>
      <c r="P175" s="3">
        <f t="shared" si="59"/>
        <v>317631.3</v>
      </c>
      <c r="Q175" s="19"/>
      <c r="R175" s="20">
        <v>2.42</v>
      </c>
      <c r="S175" s="25"/>
      <c r="T175" s="3">
        <f t="shared" si="60"/>
        <v>7687</v>
      </c>
      <c r="V175" s="3">
        <f t="shared" si="61"/>
        <v>915.15999999999985</v>
      </c>
      <c r="W175" s="3"/>
    </row>
    <row r="176" spans="1:23" ht="14.25" customHeight="1">
      <c r="A176" s="2">
        <f t="shared" si="62"/>
        <v>108</v>
      </c>
      <c r="H176" s="26" t="s">
        <v>38</v>
      </c>
      <c r="J176" s="27">
        <f>SUM(J171:J175)</f>
        <v>79341223.260000005</v>
      </c>
      <c r="K176" s="19"/>
      <c r="L176" s="20"/>
      <c r="M176" s="25"/>
      <c r="N176" s="27">
        <f>SUM(N171:N175)</f>
        <v>1801539.068036</v>
      </c>
      <c r="P176" s="27">
        <f>SUM(P171:P175)</f>
        <v>79341223.260000005</v>
      </c>
      <c r="Q176" s="19"/>
      <c r="R176" s="20"/>
      <c r="S176" s="25"/>
      <c r="T176" s="27">
        <f>SUM(T171:T175)</f>
        <v>2303366</v>
      </c>
      <c r="V176" s="27">
        <f>SUM(V171:V175)</f>
        <v>501826.93196399993</v>
      </c>
      <c r="W176" s="3"/>
    </row>
    <row r="177" spans="1:23" ht="18.75" customHeight="1">
      <c r="A177" s="2"/>
      <c r="G177" s="22" t="s">
        <v>75</v>
      </c>
      <c r="K177" s="19"/>
      <c r="L177" s="20"/>
      <c r="M177" s="25"/>
      <c r="Q177" s="19"/>
      <c r="R177" s="28"/>
      <c r="S177" s="25"/>
      <c r="T177" s="3"/>
      <c r="V177" s="3"/>
      <c r="W177" s="3"/>
    </row>
    <row r="178" spans="1:23" ht="14.15" customHeight="1">
      <c r="A178" s="2">
        <f>+A176+1</f>
        <v>109</v>
      </c>
      <c r="C178" s="2">
        <v>341</v>
      </c>
      <c r="H178" s="1" t="s">
        <v>27</v>
      </c>
      <c r="J178" s="3">
        <v>206814.91</v>
      </c>
      <c r="K178" s="19"/>
      <c r="L178" s="20">
        <v>2.21</v>
      </c>
      <c r="M178" s="25"/>
      <c r="N178" s="3">
        <f>J178*L178/100</f>
        <v>4570.6095109999997</v>
      </c>
      <c r="P178" s="3">
        <f t="shared" ref="P178:P182" si="63">+J178</f>
        <v>206814.91</v>
      </c>
      <c r="Q178" s="19"/>
      <c r="R178" s="20">
        <v>2.35</v>
      </c>
      <c r="S178" s="25"/>
      <c r="T178" s="3">
        <f t="shared" ref="T178:T182" si="64">ROUND(P178*R178/100,0)</f>
        <v>4860</v>
      </c>
      <c r="V178" s="3">
        <f t="shared" ref="V178:V182" si="65">T178-N178</f>
        <v>289.39048900000034</v>
      </c>
      <c r="W178" s="3"/>
    </row>
    <row r="179" spans="1:23" ht="14.15" customHeight="1">
      <c r="A179" s="2">
        <f>+A178+1</f>
        <v>110</v>
      </c>
      <c r="C179" s="2">
        <v>343</v>
      </c>
      <c r="H179" s="1" t="s">
        <v>71</v>
      </c>
      <c r="J179" s="3">
        <v>68010856.120000005</v>
      </c>
      <c r="K179" s="19"/>
      <c r="L179" s="20">
        <v>2.2999999999999998</v>
      </c>
      <c r="M179" s="25"/>
      <c r="N179" s="3">
        <f>J179*L179/100-8002</f>
        <v>1556247.6907600001</v>
      </c>
      <c r="P179" s="3">
        <f t="shared" si="63"/>
        <v>68010856.120000005</v>
      </c>
      <c r="Q179" s="19"/>
      <c r="R179" s="20">
        <v>2.99</v>
      </c>
      <c r="S179" s="25"/>
      <c r="T179" s="3">
        <f t="shared" si="64"/>
        <v>2033525</v>
      </c>
      <c r="V179" s="3">
        <f>T179-N179</f>
        <v>477277.30923999986</v>
      </c>
      <c r="W179" s="3"/>
    </row>
    <row r="180" spans="1:23" ht="14.15" customHeight="1">
      <c r="A180" s="2">
        <f t="shared" ref="A180:A183" si="66">+A179+1</f>
        <v>111</v>
      </c>
      <c r="C180" s="2">
        <v>344</v>
      </c>
      <c r="H180" s="1" t="s">
        <v>62</v>
      </c>
      <c r="J180" s="3">
        <v>6241096.3600000003</v>
      </c>
      <c r="K180" s="19"/>
      <c r="L180" s="20">
        <v>2.27</v>
      </c>
      <c r="M180" s="25"/>
      <c r="N180" s="3">
        <v>141672.84</v>
      </c>
      <c r="P180" s="3">
        <f t="shared" si="63"/>
        <v>6241096.3600000003</v>
      </c>
      <c r="Q180" s="19"/>
      <c r="R180" s="20">
        <v>2.62</v>
      </c>
      <c r="S180" s="25"/>
      <c r="T180" s="3">
        <f t="shared" si="64"/>
        <v>163517</v>
      </c>
      <c r="V180" s="3">
        <f t="shared" si="65"/>
        <v>21844.160000000003</v>
      </c>
      <c r="W180" s="3"/>
    </row>
    <row r="181" spans="1:23" ht="14.15" customHeight="1">
      <c r="A181" s="2">
        <f t="shared" si="66"/>
        <v>112</v>
      </c>
      <c r="C181" s="2">
        <v>345</v>
      </c>
      <c r="H181" s="1" t="s">
        <v>35</v>
      </c>
      <c r="J181" s="3">
        <v>2686649.76</v>
      </c>
      <c r="K181" s="19"/>
      <c r="L181" s="20">
        <v>2.2599999999999998</v>
      </c>
      <c r="M181" s="25"/>
      <c r="N181" s="3">
        <v>60718.32</v>
      </c>
      <c r="P181" s="3">
        <f t="shared" si="63"/>
        <v>2686649.76</v>
      </c>
      <c r="Q181" s="19"/>
      <c r="R181" s="20">
        <v>2.78</v>
      </c>
      <c r="S181" s="25"/>
      <c r="T181" s="3">
        <f t="shared" si="64"/>
        <v>74689</v>
      </c>
      <c r="V181" s="3">
        <f t="shared" si="65"/>
        <v>13970.68</v>
      </c>
      <c r="W181" s="3"/>
    </row>
    <row r="182" spans="1:23" ht="14.15" customHeight="1">
      <c r="A182" s="2">
        <f t="shared" si="66"/>
        <v>113</v>
      </c>
      <c r="C182" s="2">
        <v>346</v>
      </c>
      <c r="H182" s="1" t="s">
        <v>37</v>
      </c>
      <c r="J182" s="3">
        <v>229358.8</v>
      </c>
      <c r="K182" s="19"/>
      <c r="L182" s="20">
        <v>2.2400000000000002</v>
      </c>
      <c r="M182" s="25"/>
      <c r="N182" s="3">
        <v>5137.68</v>
      </c>
      <c r="P182" s="3">
        <f t="shared" si="63"/>
        <v>229358.8</v>
      </c>
      <c r="Q182" s="19"/>
      <c r="R182" s="20">
        <v>2.42</v>
      </c>
      <c r="S182" s="25"/>
      <c r="T182" s="3">
        <f t="shared" si="64"/>
        <v>5550</v>
      </c>
      <c r="V182" s="3">
        <f t="shared" si="65"/>
        <v>412.31999999999971</v>
      </c>
      <c r="W182" s="3"/>
    </row>
    <row r="183" spans="1:23" ht="14.25" customHeight="1">
      <c r="A183" s="2">
        <f t="shared" si="66"/>
        <v>114</v>
      </c>
      <c r="H183" s="26" t="s">
        <v>38</v>
      </c>
      <c r="J183" s="27">
        <f>SUM(J178:J182)</f>
        <v>77374775.950000003</v>
      </c>
      <c r="K183" s="19"/>
      <c r="L183" s="20"/>
      <c r="M183" s="25"/>
      <c r="N183" s="27">
        <f>SUM(N178:N182)</f>
        <v>1768347.1402710003</v>
      </c>
      <c r="P183" s="27">
        <f>SUM(P178:P182)</f>
        <v>77374775.950000003</v>
      </c>
      <c r="Q183" s="19"/>
      <c r="R183" s="20"/>
      <c r="S183" s="25"/>
      <c r="T183" s="27">
        <f>SUM(T178:T182)</f>
        <v>2282141</v>
      </c>
      <c r="V183" s="27">
        <f>SUM(V178:V182)</f>
        <v>513793.8597289999</v>
      </c>
      <c r="W183" s="3"/>
    </row>
    <row r="184" spans="1:23" ht="18.75" customHeight="1">
      <c r="A184" s="2"/>
      <c r="G184" s="22" t="s">
        <v>76</v>
      </c>
      <c r="K184" s="19"/>
      <c r="L184" s="20"/>
      <c r="M184" s="25"/>
      <c r="Q184" s="19"/>
      <c r="R184" s="28"/>
      <c r="S184" s="25"/>
      <c r="T184" s="3"/>
      <c r="V184" s="3"/>
      <c r="W184" s="3"/>
    </row>
    <row r="185" spans="1:23" ht="14.15" customHeight="1">
      <c r="A185" s="2">
        <f>+A183+1</f>
        <v>115</v>
      </c>
      <c r="C185" s="2">
        <v>341</v>
      </c>
      <c r="H185" s="1" t="s">
        <v>27</v>
      </c>
      <c r="J185" s="3">
        <v>237486.2</v>
      </c>
      <c r="K185" s="19"/>
      <c r="L185" s="20">
        <v>2.2200000000000002</v>
      </c>
      <c r="M185" s="25"/>
      <c r="N185" s="3">
        <f>J185*L185/100</f>
        <v>5272.1936400000004</v>
      </c>
      <c r="P185" s="3">
        <f t="shared" ref="P185:P189" si="67">+J185</f>
        <v>237486.2</v>
      </c>
      <c r="Q185" s="19"/>
      <c r="R185" s="20">
        <v>2.37</v>
      </c>
      <c r="S185" s="25"/>
      <c r="T185" s="3">
        <f t="shared" ref="T185:T189" si="68">ROUND(P185*R185/100,0)</f>
        <v>5628</v>
      </c>
      <c r="V185" s="3">
        <f t="shared" ref="V185:V189" si="69">T185-N185</f>
        <v>355.80635999999959</v>
      </c>
      <c r="W185" s="3"/>
    </row>
    <row r="186" spans="1:23" ht="14.15" customHeight="1">
      <c r="A186" s="2">
        <f>+A185+1</f>
        <v>116</v>
      </c>
      <c r="C186" s="2">
        <v>343</v>
      </c>
      <c r="H186" s="1" t="s">
        <v>71</v>
      </c>
      <c r="J186" s="3">
        <v>67199978.370000005</v>
      </c>
      <c r="K186" s="19"/>
      <c r="L186" s="20">
        <v>2.31</v>
      </c>
      <c r="M186" s="25"/>
      <c r="N186" s="3">
        <f>J186*L186/100-8002</f>
        <v>1544317.5003470001</v>
      </c>
      <c r="P186" s="3">
        <f t="shared" si="67"/>
        <v>67199978.370000005</v>
      </c>
      <c r="Q186" s="19"/>
      <c r="R186" s="20">
        <v>3.01</v>
      </c>
      <c r="S186" s="25"/>
      <c r="T186" s="3">
        <f t="shared" si="68"/>
        <v>2022719</v>
      </c>
      <c r="V186" s="3">
        <f t="shared" si="69"/>
        <v>478401.49965299992</v>
      </c>
      <c r="W186" s="3"/>
    </row>
    <row r="187" spans="1:23" ht="14.15" customHeight="1">
      <c r="A187" s="2">
        <f t="shared" ref="A187:A190" si="70">+A186+1</f>
        <v>117</v>
      </c>
      <c r="C187" s="2">
        <v>344</v>
      </c>
      <c r="H187" s="1" t="s">
        <v>62</v>
      </c>
      <c r="J187" s="3">
        <v>6126227.5800000001</v>
      </c>
      <c r="K187" s="19"/>
      <c r="L187" s="20">
        <v>2.29</v>
      </c>
      <c r="M187" s="25"/>
      <c r="N187" s="3">
        <v>140290.56</v>
      </c>
      <c r="P187" s="3">
        <f t="shared" si="67"/>
        <v>6126227.5800000001</v>
      </c>
      <c r="Q187" s="19"/>
      <c r="R187" s="20">
        <v>2.63</v>
      </c>
      <c r="S187" s="25"/>
      <c r="T187" s="3">
        <f t="shared" si="68"/>
        <v>161120</v>
      </c>
      <c r="V187" s="3">
        <f t="shared" si="69"/>
        <v>20829.440000000002</v>
      </c>
      <c r="W187" s="3"/>
    </row>
    <row r="188" spans="1:23" ht="14.15" customHeight="1">
      <c r="A188" s="2">
        <f t="shared" si="70"/>
        <v>118</v>
      </c>
      <c r="C188" s="2">
        <v>345</v>
      </c>
      <c r="H188" s="1" t="s">
        <v>35</v>
      </c>
      <c r="J188" s="3">
        <v>2250774.41</v>
      </c>
      <c r="K188" s="19"/>
      <c r="L188" s="20">
        <v>2.2799999999999998</v>
      </c>
      <c r="M188" s="25"/>
      <c r="N188" s="3">
        <v>51317.64</v>
      </c>
      <c r="P188" s="3">
        <f t="shared" si="67"/>
        <v>2250774.41</v>
      </c>
      <c r="Q188" s="19"/>
      <c r="R188" s="20">
        <v>2.81</v>
      </c>
      <c r="S188" s="25"/>
      <c r="T188" s="3">
        <f t="shared" si="68"/>
        <v>63247</v>
      </c>
      <c r="V188" s="3">
        <f t="shared" si="69"/>
        <v>11929.36</v>
      </c>
      <c r="W188" s="3"/>
    </row>
    <row r="189" spans="1:23" ht="14.15" customHeight="1">
      <c r="A189" s="2">
        <f t="shared" si="70"/>
        <v>119</v>
      </c>
      <c r="C189" s="2">
        <v>346</v>
      </c>
      <c r="H189" s="1" t="s">
        <v>37</v>
      </c>
      <c r="J189" s="3">
        <v>231227.43</v>
      </c>
      <c r="K189" s="19"/>
      <c r="L189" s="20">
        <v>2.25</v>
      </c>
      <c r="M189" s="25"/>
      <c r="N189" s="3">
        <v>5202.6000000000004</v>
      </c>
      <c r="P189" s="3">
        <f t="shared" si="67"/>
        <v>231227.43</v>
      </c>
      <c r="Q189" s="19"/>
      <c r="R189" s="20">
        <v>2.4500000000000002</v>
      </c>
      <c r="S189" s="25"/>
      <c r="T189" s="3">
        <f t="shared" si="68"/>
        <v>5665</v>
      </c>
      <c r="V189" s="3">
        <f t="shared" si="69"/>
        <v>462.39999999999964</v>
      </c>
      <c r="W189" s="3"/>
    </row>
    <row r="190" spans="1:23" ht="14.25" customHeight="1">
      <c r="A190" s="2">
        <f t="shared" si="70"/>
        <v>120</v>
      </c>
      <c r="H190" s="26" t="s">
        <v>38</v>
      </c>
      <c r="J190" s="27">
        <f>SUM(J185:J189)</f>
        <v>76045693.99000001</v>
      </c>
      <c r="K190" s="19"/>
      <c r="L190" s="20"/>
      <c r="M190" s="25"/>
      <c r="N190" s="27">
        <f>SUM(N185:N189)</f>
        <v>1746400.4939870001</v>
      </c>
      <c r="P190" s="27">
        <f>SUM(P185:P189)</f>
        <v>76045693.99000001</v>
      </c>
      <c r="Q190" s="19"/>
      <c r="R190" s="28"/>
      <c r="S190" s="25"/>
      <c r="T190" s="27">
        <f>SUM(T185:T189)</f>
        <v>2258379</v>
      </c>
      <c r="V190" s="27">
        <f>SUM(V185:V189)</f>
        <v>511978.50601299992</v>
      </c>
      <c r="W190" s="3"/>
    </row>
    <row r="191" spans="1:23" ht="18.75" customHeight="1">
      <c r="A191" s="2"/>
      <c r="G191" s="22" t="s">
        <v>77</v>
      </c>
      <c r="K191" s="19"/>
      <c r="L191" s="20"/>
      <c r="M191" s="25"/>
      <c r="Q191" s="19"/>
      <c r="R191" s="28"/>
      <c r="S191" s="25"/>
      <c r="T191" s="3"/>
      <c r="V191" s="3"/>
      <c r="W191" s="3"/>
    </row>
    <row r="192" spans="1:23" ht="14.15" customHeight="1">
      <c r="A192" s="2">
        <f>+A190+1</f>
        <v>121</v>
      </c>
      <c r="C192" s="2">
        <v>341</v>
      </c>
      <c r="H192" s="1" t="s">
        <v>27</v>
      </c>
      <c r="J192" s="3">
        <v>23772566.41</v>
      </c>
      <c r="K192" s="19"/>
      <c r="L192" s="20">
        <v>2.17</v>
      </c>
      <c r="M192" s="25"/>
      <c r="N192" s="3">
        <v>432828.39</v>
      </c>
      <c r="P192" s="3">
        <f t="shared" ref="P192:P197" si="71">+J192</f>
        <v>23772566.41</v>
      </c>
      <c r="Q192" s="19"/>
      <c r="R192" s="20">
        <v>2.4300000000000002</v>
      </c>
      <c r="S192" s="25"/>
      <c r="T192" s="3">
        <f t="shared" ref="T192:T193" si="72">ROUND(P192*R192/100,0)</f>
        <v>577673</v>
      </c>
      <c r="V192" s="3">
        <f t="shared" ref="V192:V197" si="73">T192-N192</f>
        <v>144844.60999999999</v>
      </c>
      <c r="W192" s="3"/>
    </row>
    <row r="193" spans="1:24" ht="14.15" customHeight="1">
      <c r="A193" s="2">
        <f>+A192+1</f>
        <v>122</v>
      </c>
      <c r="C193" s="2">
        <v>342</v>
      </c>
      <c r="H193" s="1" t="s">
        <v>60</v>
      </c>
      <c r="J193" s="3">
        <v>20935827.240000002</v>
      </c>
      <c r="K193" s="19"/>
      <c r="L193" s="20">
        <v>2.23</v>
      </c>
      <c r="M193" s="25"/>
      <c r="N193" s="3">
        <v>466020.30000000005</v>
      </c>
      <c r="P193" s="3">
        <f t="shared" si="71"/>
        <v>20935827.240000002</v>
      </c>
      <c r="Q193" s="19"/>
      <c r="R193" s="20">
        <v>2.5299999999999998</v>
      </c>
      <c r="S193" s="25"/>
      <c r="T193" s="3">
        <f t="shared" si="72"/>
        <v>529676</v>
      </c>
      <c r="V193" s="3">
        <f t="shared" si="73"/>
        <v>63655.699999999953</v>
      </c>
      <c r="W193" s="3"/>
    </row>
    <row r="194" spans="1:24" ht="14.15" customHeight="1">
      <c r="A194" s="2">
        <f t="shared" ref="A194:A200" si="74">+A193+1</f>
        <v>123</v>
      </c>
      <c r="C194" s="2">
        <v>343</v>
      </c>
      <c r="H194" s="1" t="s">
        <v>71</v>
      </c>
      <c r="J194" s="3">
        <f>33529785.57+68.97</f>
        <v>33529854.539999999</v>
      </c>
      <c r="K194" s="19"/>
      <c r="L194" s="20">
        <v>2.27</v>
      </c>
      <c r="M194" s="25"/>
      <c r="N194" s="3">
        <f>J194*L194/100-2</f>
        <v>761125.69805800007</v>
      </c>
      <c r="P194" s="3">
        <f t="shared" si="71"/>
        <v>33529854.539999999</v>
      </c>
      <c r="Q194" s="19"/>
      <c r="R194" s="20">
        <v>2.96</v>
      </c>
      <c r="S194" s="25"/>
      <c r="T194" s="3">
        <f>ROUND(P194*R194/100,0)</f>
        <v>992484</v>
      </c>
      <c r="V194" s="3">
        <f t="shared" si="73"/>
        <v>231358.30194199993</v>
      </c>
      <c r="W194" s="3"/>
    </row>
    <row r="195" spans="1:24" ht="14.15" customHeight="1">
      <c r="A195" s="2">
        <f t="shared" si="74"/>
        <v>124</v>
      </c>
      <c r="C195" s="2">
        <v>345</v>
      </c>
      <c r="H195" s="1" t="s">
        <v>35</v>
      </c>
      <c r="J195" s="3">
        <v>9369024.4700000007</v>
      </c>
      <c r="K195" s="19"/>
      <c r="L195" s="20">
        <v>2.2200000000000002</v>
      </c>
      <c r="M195" s="25"/>
      <c r="N195" s="3">
        <v>208446.24</v>
      </c>
      <c r="P195" s="3">
        <f t="shared" si="71"/>
        <v>9369024.4700000007</v>
      </c>
      <c r="Q195" s="19"/>
      <c r="R195" s="20">
        <v>2.73</v>
      </c>
      <c r="S195" s="25"/>
      <c r="T195" s="3">
        <f>ROUND(P195*R195/100,0)</f>
        <v>255774</v>
      </c>
      <c r="V195" s="3">
        <f t="shared" si="73"/>
        <v>47327.760000000009</v>
      </c>
      <c r="W195" s="3"/>
    </row>
    <row r="196" spans="1:24" ht="14.15" customHeight="1">
      <c r="A196" s="2">
        <f t="shared" si="74"/>
        <v>125</v>
      </c>
      <c r="C196" s="2">
        <v>346</v>
      </c>
      <c r="H196" s="1" t="s">
        <v>37</v>
      </c>
      <c r="J196" s="3">
        <v>756931.93</v>
      </c>
      <c r="K196" s="19"/>
      <c r="L196" s="20">
        <v>2.21</v>
      </c>
      <c r="M196" s="25"/>
      <c r="N196" s="3">
        <v>16474.86</v>
      </c>
      <c r="P196" s="3">
        <f t="shared" si="71"/>
        <v>756931.93</v>
      </c>
      <c r="Q196" s="19"/>
      <c r="R196" s="20">
        <v>2.2799999999999998</v>
      </c>
      <c r="S196" s="25"/>
      <c r="T196" s="3">
        <f>ROUND(P196*R196/100,0)</f>
        <v>17258</v>
      </c>
      <c r="V196" s="3">
        <f t="shared" si="73"/>
        <v>783.13999999999942</v>
      </c>
      <c r="W196" s="3"/>
    </row>
    <row r="197" spans="1:24" ht="14.15" customHeight="1">
      <c r="A197" s="2">
        <f t="shared" si="74"/>
        <v>126</v>
      </c>
      <c r="C197" s="2">
        <v>347</v>
      </c>
      <c r="H197" s="1" t="s">
        <v>47</v>
      </c>
      <c r="J197" s="3">
        <v>240402</v>
      </c>
      <c r="K197" s="19"/>
      <c r="L197" s="20"/>
      <c r="M197" s="25"/>
      <c r="N197" s="3">
        <v>5673</v>
      </c>
      <c r="P197" s="3">
        <f t="shared" si="71"/>
        <v>240402</v>
      </c>
      <c r="Q197" s="19"/>
      <c r="R197" s="20"/>
      <c r="S197" s="25"/>
      <c r="T197" s="3">
        <f>N197</f>
        <v>5673</v>
      </c>
      <c r="V197" s="3">
        <f t="shared" si="73"/>
        <v>0</v>
      </c>
      <c r="W197" s="3"/>
    </row>
    <row r="198" spans="1:24" ht="14.25" customHeight="1">
      <c r="A198" s="2">
        <f t="shared" si="74"/>
        <v>127</v>
      </c>
      <c r="H198" s="26" t="s">
        <v>38</v>
      </c>
      <c r="J198" s="27">
        <f>SUM(J192:J197)</f>
        <v>88604606.590000004</v>
      </c>
      <c r="K198" s="19"/>
      <c r="L198" s="20"/>
      <c r="M198" s="25"/>
      <c r="N198" s="27">
        <f>SUM(N192:N197)</f>
        <v>1890568.4880580003</v>
      </c>
      <c r="P198" s="27">
        <f>SUM(P192:P197)</f>
        <v>88604606.590000004</v>
      </c>
      <c r="Q198" s="19"/>
      <c r="R198" s="28"/>
      <c r="S198" s="25"/>
      <c r="T198" s="27">
        <f>SUM(T192:T197)</f>
        <v>2378538</v>
      </c>
      <c r="V198" s="27">
        <f>SUM(V192:V197)</f>
        <v>487969.5119419999</v>
      </c>
      <c r="W198" s="3"/>
    </row>
    <row r="199" spans="1:24" ht="16.5" customHeight="1">
      <c r="A199" s="2">
        <f t="shared" si="74"/>
        <v>128</v>
      </c>
      <c r="F199" s="18" t="s">
        <v>78</v>
      </c>
      <c r="H199" s="26"/>
      <c r="J199" s="27">
        <f>+J126+J131+J137+J143+J151+J158+J176+J183+J190+J198</f>
        <v>545029767.65999997</v>
      </c>
      <c r="K199" s="19"/>
      <c r="L199" s="20"/>
      <c r="M199" s="25"/>
      <c r="N199" s="27">
        <f>+N126+N131+N137+N143+N151+N158+N176+N183+N190+N198</f>
        <v>12513168.13356</v>
      </c>
      <c r="O199" s="19">
        <f>+O126+O131+O151+O158+O176+O198</f>
        <v>0</v>
      </c>
      <c r="P199" s="27">
        <f>+P126+P131+P137+P143+P151+P158+P176+P183+P190+P198</f>
        <v>545029767.65999997</v>
      </c>
      <c r="Q199" s="19"/>
      <c r="R199" s="28"/>
      <c r="S199" s="25"/>
      <c r="T199" s="27">
        <f>+T126+T131+T137+T143+T151+T158+T176+T183+T190+T198</f>
        <v>15538772.879999999</v>
      </c>
      <c r="V199" s="27">
        <f>+V126+V131+V137+V143+V151+V158+V176+V183+V190+V198</f>
        <v>3025603.6664399998</v>
      </c>
      <c r="W199" s="3"/>
      <c r="X199" s="55" t="s">
        <v>169</v>
      </c>
    </row>
    <row r="200" spans="1:24" ht="15.75" customHeight="1">
      <c r="A200" s="2">
        <f t="shared" si="74"/>
        <v>129</v>
      </c>
      <c r="E200" s="18" t="s">
        <v>79</v>
      </c>
      <c r="F200" s="1"/>
      <c r="H200" s="26"/>
      <c r="J200" s="27">
        <f>+J199+J105</f>
        <v>1135392946.01</v>
      </c>
      <c r="K200" s="19"/>
      <c r="L200" s="20"/>
      <c r="M200" s="25"/>
      <c r="N200" s="27">
        <f>+N199+N105</f>
        <v>24888792.573559999</v>
      </c>
      <c r="P200" s="27">
        <f>+P199+P105</f>
        <v>1125295473.8200002</v>
      </c>
      <c r="Q200" s="19"/>
      <c r="R200" s="28"/>
      <c r="S200" s="25"/>
      <c r="T200" s="27">
        <f>+T199+T105</f>
        <v>35118560.980000004</v>
      </c>
      <c r="V200" s="27">
        <f>+V199+V105</f>
        <v>10229767.326439999</v>
      </c>
      <c r="W200" s="3"/>
      <c r="X200" s="56"/>
    </row>
    <row r="201" spans="1:24" ht="20.25" customHeight="1">
      <c r="A201" s="2"/>
      <c r="C201" s="1"/>
      <c r="D201" s="18"/>
      <c r="E201" s="18"/>
      <c r="F201" s="18" t="s">
        <v>80</v>
      </c>
      <c r="G201" s="18"/>
      <c r="K201" s="19"/>
      <c r="L201" s="20"/>
      <c r="M201" s="25"/>
      <c r="Q201" s="19"/>
      <c r="R201" s="28"/>
      <c r="S201" s="25"/>
      <c r="T201" s="3"/>
      <c r="V201" s="3"/>
      <c r="W201" s="3"/>
      <c r="X201" s="56"/>
    </row>
    <row r="202" spans="1:24" ht="14.15" customHeight="1">
      <c r="A202" s="2">
        <f>+A200+1</f>
        <v>130</v>
      </c>
      <c r="H202" s="1" t="s">
        <v>81</v>
      </c>
      <c r="J202" s="3">
        <v>490948337.01000005</v>
      </c>
      <c r="L202" s="20"/>
      <c r="M202" s="25"/>
      <c r="N202" s="3">
        <v>6875996.9773534732</v>
      </c>
      <c r="P202" s="30">
        <f>+J202</f>
        <v>490948337.01000005</v>
      </c>
      <c r="Q202" s="19"/>
      <c r="R202" s="28"/>
      <c r="S202" s="25"/>
      <c r="T202" s="30">
        <v>8783720</v>
      </c>
      <c r="V202" s="3">
        <f>T202-N202</f>
        <v>1907723.0226465268</v>
      </c>
      <c r="W202" s="3"/>
      <c r="X202" s="56"/>
    </row>
    <row r="203" spans="1:24" ht="14.15" customHeight="1">
      <c r="A203" s="2">
        <f>+A202+1</f>
        <v>131</v>
      </c>
      <c r="H203" s="1" t="s">
        <v>82</v>
      </c>
      <c r="J203" s="3">
        <v>588156175.43999994</v>
      </c>
      <c r="L203" s="20"/>
      <c r="M203" s="25"/>
      <c r="N203" s="3">
        <v>6537305.593307551</v>
      </c>
      <c r="P203" s="30">
        <f t="shared" ref="P203:P206" si="75">+J203</f>
        <v>588156175.43999994</v>
      </c>
      <c r="Q203" s="19"/>
      <c r="R203" s="28"/>
      <c r="S203" s="25"/>
      <c r="T203" s="30">
        <v>9131005</v>
      </c>
      <c r="V203" s="3">
        <f>T203-N203</f>
        <v>2593699.406692449</v>
      </c>
      <c r="W203" s="3"/>
      <c r="X203" s="56"/>
    </row>
    <row r="204" spans="1:24" ht="14.15" customHeight="1">
      <c r="A204" s="2">
        <f t="shared" ref="A204:A206" si="76">+A203+1</f>
        <v>132</v>
      </c>
      <c r="H204" s="1" t="s">
        <v>83</v>
      </c>
      <c r="J204" s="3">
        <v>544807403.61000001</v>
      </c>
      <c r="L204" s="20"/>
      <c r="M204" s="25"/>
      <c r="N204" s="3">
        <v>6851044.6594427666</v>
      </c>
      <c r="P204" s="30">
        <f t="shared" si="75"/>
        <v>544807403.61000001</v>
      </c>
      <c r="Q204" s="19"/>
      <c r="R204" s="28"/>
      <c r="S204" s="25"/>
      <c r="T204" s="3">
        <v>8525108</v>
      </c>
      <c r="V204" s="3">
        <f t="shared" ref="V204:V205" si="77">T204-N204</f>
        <v>1674063.3405572334</v>
      </c>
      <c r="W204" s="3"/>
      <c r="X204" s="56"/>
    </row>
    <row r="205" spans="1:24" ht="14.15" customHeight="1">
      <c r="A205" s="2">
        <f t="shared" si="76"/>
        <v>133</v>
      </c>
      <c r="H205" s="1" t="s">
        <v>84</v>
      </c>
      <c r="J205" s="3">
        <v>424194349.11000001</v>
      </c>
      <c r="L205" s="20"/>
      <c r="M205" s="25"/>
      <c r="N205" s="3">
        <v>9137857.6798962019</v>
      </c>
      <c r="P205" s="30">
        <f t="shared" si="75"/>
        <v>424194349.11000001</v>
      </c>
      <c r="Q205" s="19"/>
      <c r="R205" s="28"/>
      <c r="S205" s="25"/>
      <c r="T205" s="3">
        <v>0</v>
      </c>
      <c r="V205" s="3">
        <f t="shared" si="77"/>
        <v>-9137857.6798962019</v>
      </c>
      <c r="W205" s="3"/>
      <c r="X205" s="56"/>
    </row>
    <row r="206" spans="1:24" ht="14.15" customHeight="1">
      <c r="A206" s="2">
        <f t="shared" si="76"/>
        <v>134</v>
      </c>
      <c r="H206" s="1" t="s">
        <v>47</v>
      </c>
      <c r="J206" s="3">
        <v>-39726967</v>
      </c>
      <c r="L206" s="20"/>
      <c r="M206" s="25"/>
      <c r="N206" s="3">
        <v>-1317163.73</v>
      </c>
      <c r="P206" s="3">
        <f t="shared" si="75"/>
        <v>-39726967</v>
      </c>
      <c r="Q206" s="19"/>
      <c r="R206" s="28"/>
      <c r="S206" s="25"/>
      <c r="T206" s="3">
        <v>0</v>
      </c>
      <c r="V206" s="3">
        <f>T206-N206</f>
        <v>1317163.73</v>
      </c>
      <c r="W206" s="3"/>
      <c r="X206" s="56"/>
    </row>
    <row r="207" spans="1:24" ht="14.25" customHeight="1">
      <c r="A207" s="2">
        <f>+A206+1</f>
        <v>135</v>
      </c>
      <c r="C207" s="1"/>
      <c r="F207" s="30" t="s">
        <v>85</v>
      </c>
      <c r="J207" s="34">
        <f>SUM(J202:J206)</f>
        <v>2008379298.1700001</v>
      </c>
      <c r="K207" s="31"/>
      <c r="L207" s="20"/>
      <c r="M207" s="32"/>
      <c r="N207" s="34">
        <f>SUM(N202:N206)</f>
        <v>28085041.179999992</v>
      </c>
      <c r="O207" s="33"/>
      <c r="P207" s="34">
        <f>SUM(P202:P206)</f>
        <v>2008379298.1700001</v>
      </c>
      <c r="Q207" s="31"/>
      <c r="R207" s="28"/>
      <c r="S207" s="32"/>
      <c r="T207" s="34">
        <f>SUM(T202:T206)</f>
        <v>26439833</v>
      </c>
      <c r="U207" s="33"/>
      <c r="V207" s="34">
        <f>SUM(V202:V206)</f>
        <v>-1645208.1799999927</v>
      </c>
      <c r="W207" s="19"/>
      <c r="X207" s="56"/>
    </row>
    <row r="208" spans="1:24" ht="4.5" customHeight="1">
      <c r="A208" s="2"/>
      <c r="C208" s="1"/>
      <c r="F208" s="30"/>
      <c r="J208" s="34"/>
      <c r="K208" s="31"/>
      <c r="L208" s="20"/>
      <c r="M208" s="32"/>
      <c r="N208" s="34"/>
      <c r="O208" s="33"/>
      <c r="P208" s="34"/>
      <c r="Q208" s="31"/>
      <c r="R208" s="28"/>
      <c r="S208" s="32"/>
      <c r="T208" s="34"/>
      <c r="U208" s="33"/>
      <c r="V208" s="34"/>
      <c r="W208" s="19"/>
    </row>
    <row r="209" spans="1:23" ht="16.5" customHeight="1">
      <c r="A209" s="2">
        <f>A207+1</f>
        <v>136</v>
      </c>
      <c r="C209" s="1"/>
      <c r="D209" s="1"/>
      <c r="E209" s="1" t="s">
        <v>86</v>
      </c>
      <c r="J209" s="41">
        <f>J200+J207</f>
        <v>3143772244.1800003</v>
      </c>
      <c r="K209" s="24"/>
      <c r="L209" s="20"/>
      <c r="M209" s="36"/>
      <c r="N209" s="41">
        <f>N200+N207</f>
        <v>52973833.753559992</v>
      </c>
      <c r="P209" s="41">
        <f>P200+P207</f>
        <v>3133674771.9900002</v>
      </c>
      <c r="Q209" s="24"/>
      <c r="R209" s="28"/>
      <c r="S209" s="36"/>
      <c r="T209" s="41">
        <f>T200+T207</f>
        <v>61558393.980000004</v>
      </c>
      <c r="V209" s="41">
        <f>V200+V207</f>
        <v>8584559.1464400068</v>
      </c>
      <c r="W209" s="19"/>
    </row>
    <row r="210" spans="1:23" ht="9.75" customHeight="1">
      <c r="A210" s="2"/>
      <c r="K210" s="19"/>
      <c r="L210" s="20"/>
      <c r="M210" s="25"/>
      <c r="Q210" s="19"/>
      <c r="R210" s="28"/>
      <c r="S210" s="25"/>
      <c r="T210" s="3"/>
      <c r="V210" s="3"/>
      <c r="W210" s="3"/>
    </row>
    <row r="211" spans="1:23">
      <c r="A211" s="1" t="s">
        <v>0</v>
      </c>
      <c r="V211" s="5" t="s">
        <v>1</v>
      </c>
    </row>
    <row r="212" spans="1:23">
      <c r="A212" s="1" t="s">
        <v>2</v>
      </c>
      <c r="V212" s="5" t="s">
        <v>87</v>
      </c>
    </row>
    <row r="213" spans="1:23">
      <c r="A213" s="1" t="s">
        <v>4</v>
      </c>
    </row>
    <row r="214" spans="1:23">
      <c r="A214" s="1" t="s">
        <v>5</v>
      </c>
    </row>
    <row r="215" spans="1:23">
      <c r="A215" s="1" t="s">
        <v>6</v>
      </c>
    </row>
    <row r="216" spans="1:23">
      <c r="A216" s="1" t="s">
        <v>7</v>
      </c>
      <c r="R216" s="18"/>
    </row>
    <row r="217" spans="1:23">
      <c r="C217" s="9" t="s">
        <v>156</v>
      </c>
      <c r="H217" s="9" t="s">
        <v>157</v>
      </c>
      <c r="I217" s="9"/>
      <c r="J217" s="10" t="s">
        <v>163</v>
      </c>
      <c r="K217" s="9"/>
      <c r="L217" s="10" t="s">
        <v>158</v>
      </c>
      <c r="M217" s="2"/>
      <c r="N217" s="10" t="s">
        <v>159</v>
      </c>
      <c r="O217" s="2"/>
      <c r="P217" s="10" t="s">
        <v>160</v>
      </c>
      <c r="Q217" s="2"/>
      <c r="R217" s="10" t="s">
        <v>161</v>
      </c>
      <c r="S217" s="2"/>
      <c r="T217" s="10" t="s">
        <v>164</v>
      </c>
      <c r="U217" s="2"/>
      <c r="V217" s="10" t="s">
        <v>165</v>
      </c>
    </row>
    <row r="218" spans="1:23" ht="15.75" customHeight="1" thickBot="1">
      <c r="J218" s="6" t="s">
        <v>8</v>
      </c>
      <c r="K218" s="6"/>
      <c r="L218" s="7"/>
      <c r="M218" s="6"/>
      <c r="N218" s="6"/>
      <c r="P218" s="6" t="s">
        <v>9</v>
      </c>
      <c r="Q218" s="6"/>
      <c r="R218" s="6"/>
      <c r="S218" s="6"/>
      <c r="T218" s="6"/>
      <c r="U218" s="2"/>
      <c r="V218" s="8"/>
      <c r="W218" s="8"/>
    </row>
    <row r="219" spans="1:23" s="2" customFormat="1">
      <c r="A219" s="2" t="s">
        <v>10</v>
      </c>
      <c r="C219" s="2" t="s">
        <v>11</v>
      </c>
      <c r="J219" s="9" t="s">
        <v>12</v>
      </c>
      <c r="K219" s="9"/>
      <c r="L219" s="10" t="s">
        <v>13</v>
      </c>
      <c r="M219" s="9"/>
      <c r="N219" s="9" t="s">
        <v>13</v>
      </c>
      <c r="P219" s="9" t="s">
        <v>12</v>
      </c>
      <c r="Q219" s="9"/>
      <c r="R219" s="9" t="s">
        <v>13</v>
      </c>
      <c r="S219" s="9"/>
      <c r="T219" s="9" t="s">
        <v>13</v>
      </c>
      <c r="U219" s="11"/>
      <c r="V219" s="2" t="s">
        <v>14</v>
      </c>
    </row>
    <row r="220" spans="1:23" ht="13">
      <c r="A220" s="12" t="s">
        <v>15</v>
      </c>
      <c r="B220" s="13"/>
      <c r="C220" s="12" t="s">
        <v>16</v>
      </c>
      <c r="D220" s="1"/>
      <c r="E220" s="1"/>
      <c r="F220" s="1"/>
      <c r="G220" s="14"/>
      <c r="H220" s="12" t="s">
        <v>17</v>
      </c>
      <c r="J220" s="12" t="s">
        <v>18</v>
      </c>
      <c r="K220" s="2"/>
      <c r="L220" s="15" t="s">
        <v>155</v>
      </c>
      <c r="M220" s="16"/>
      <c r="N220" s="12" t="s">
        <v>20</v>
      </c>
      <c r="P220" s="12" t="s">
        <v>18</v>
      </c>
      <c r="R220" s="15" t="s">
        <v>19</v>
      </c>
      <c r="T220" s="12" t="s">
        <v>20</v>
      </c>
      <c r="V220" s="12" t="s">
        <v>21</v>
      </c>
      <c r="W220" s="2"/>
    </row>
    <row r="221" spans="1:23" ht="14.15" customHeight="1">
      <c r="A221" s="2"/>
      <c r="D221" s="18"/>
      <c r="E221" s="18"/>
      <c r="F221" s="18" t="s">
        <v>88</v>
      </c>
      <c r="G221" s="18"/>
      <c r="K221" s="19"/>
      <c r="L221" s="20"/>
      <c r="M221" s="25"/>
      <c r="Q221" s="19"/>
      <c r="R221" s="28"/>
      <c r="S221" s="25"/>
      <c r="T221" s="3"/>
      <c r="V221" s="3"/>
      <c r="W221" s="3"/>
    </row>
    <row r="222" spans="1:23" ht="15.75" customHeight="1">
      <c r="A222" s="2"/>
      <c r="D222" s="18"/>
      <c r="E222" s="18"/>
      <c r="F222" s="18"/>
      <c r="G222" s="18" t="s">
        <v>89</v>
      </c>
      <c r="K222" s="19"/>
      <c r="L222" s="20"/>
      <c r="M222" s="25"/>
      <c r="Q222" s="19"/>
      <c r="R222" s="28"/>
      <c r="S222" s="25"/>
      <c r="T222" s="3"/>
      <c r="V222" s="3"/>
      <c r="W222" s="3"/>
    </row>
    <row r="223" spans="1:23" ht="14.15" customHeight="1">
      <c r="A223" s="2">
        <f>+A209+1</f>
        <v>137</v>
      </c>
      <c r="C223" s="2">
        <v>350</v>
      </c>
      <c r="D223" s="18"/>
      <c r="E223" s="18"/>
      <c r="F223" s="18"/>
      <c r="G223" s="18"/>
      <c r="H223" s="1" t="s">
        <v>90</v>
      </c>
      <c r="J223" s="3">
        <v>16824155.75</v>
      </c>
      <c r="K223" s="19"/>
      <c r="L223" s="42">
        <v>4</v>
      </c>
      <c r="M223" s="25"/>
      <c r="N223" s="3">
        <v>672966.24</v>
      </c>
      <c r="P223" s="3">
        <f>+J223</f>
        <v>16824155.75</v>
      </c>
      <c r="Q223" s="19"/>
      <c r="R223" s="42">
        <v>4</v>
      </c>
      <c r="S223" s="25"/>
      <c r="T223" s="3">
        <f t="shared" ref="T223:T230" si="78">ROUND(P223*R223/100,0)</f>
        <v>672966</v>
      </c>
      <c r="V223" s="3">
        <f t="shared" ref="V223:V230" si="79">T223-N223</f>
        <v>-0.23999999999068677</v>
      </c>
      <c r="W223" s="3"/>
    </row>
    <row r="224" spans="1:23" ht="14.15" customHeight="1">
      <c r="A224" s="2">
        <f>+A223+1</f>
        <v>138</v>
      </c>
      <c r="C224" s="2">
        <v>350</v>
      </c>
      <c r="D224" s="18"/>
      <c r="E224" s="18"/>
      <c r="F224" s="18"/>
      <c r="G224" s="18"/>
      <c r="H224" s="1" t="s">
        <v>91</v>
      </c>
      <c r="J224" s="3">
        <v>12601847.26</v>
      </c>
      <c r="K224" s="19"/>
      <c r="L224" s="42">
        <v>0.99</v>
      </c>
      <c r="M224" s="25"/>
      <c r="N224" s="3">
        <v>121949.17000000001</v>
      </c>
      <c r="P224" s="3">
        <f>+J224</f>
        <v>12601847.26</v>
      </c>
      <c r="Q224" s="19"/>
      <c r="R224" s="42">
        <v>1.02</v>
      </c>
      <c r="S224" s="25"/>
      <c r="T224" s="3">
        <f t="shared" si="78"/>
        <v>128539</v>
      </c>
      <c r="V224" s="3">
        <f t="shared" si="79"/>
        <v>6589.8299999999872</v>
      </c>
      <c r="W224" s="3"/>
    </row>
    <row r="225" spans="1:23" ht="14.15" customHeight="1">
      <c r="A225" s="2">
        <f t="shared" ref="A225:A231" si="80">+A224+1</f>
        <v>139</v>
      </c>
      <c r="C225" s="2">
        <v>352</v>
      </c>
      <c r="D225" s="18"/>
      <c r="E225" s="18"/>
      <c r="F225" s="18"/>
      <c r="G225" s="18"/>
      <c r="H225" s="1" t="s">
        <v>27</v>
      </c>
      <c r="J225" s="3">
        <v>8803512.5899999999</v>
      </c>
      <c r="K225" s="19"/>
      <c r="L225" s="42">
        <v>1.33</v>
      </c>
      <c r="M225" s="25"/>
      <c r="N225" s="3">
        <v>115613.79999999999</v>
      </c>
      <c r="P225" s="3">
        <f t="shared" ref="P225:P230" si="81">+J225</f>
        <v>8803512.5899999999</v>
      </c>
      <c r="Q225" s="43"/>
      <c r="R225" s="42">
        <v>1.1599999999999999</v>
      </c>
      <c r="S225" s="25"/>
      <c r="T225" s="44">
        <f t="shared" si="78"/>
        <v>102121</v>
      </c>
      <c r="U225" s="45"/>
      <c r="V225" s="44">
        <f t="shared" si="79"/>
        <v>-13492.799999999988</v>
      </c>
      <c r="W225" s="3"/>
    </row>
    <row r="226" spans="1:23" ht="14.15" customHeight="1">
      <c r="A226" s="2">
        <f t="shared" si="80"/>
        <v>140</v>
      </c>
      <c r="C226" s="2">
        <v>353</v>
      </c>
      <c r="D226" s="18"/>
      <c r="E226" s="18"/>
      <c r="F226" s="18"/>
      <c r="G226" s="18"/>
      <c r="H226" s="1" t="s">
        <v>92</v>
      </c>
      <c r="J226" s="3">
        <v>151288610.55000001</v>
      </c>
      <c r="K226" s="19"/>
      <c r="L226" s="42">
        <v>1</v>
      </c>
      <c r="M226" s="25"/>
      <c r="N226" s="3">
        <v>1488534.61</v>
      </c>
      <c r="P226" s="3">
        <f t="shared" si="81"/>
        <v>151288610.55000001</v>
      </c>
      <c r="Q226" s="43"/>
      <c r="R226" s="42">
        <v>1.56</v>
      </c>
      <c r="S226" s="25"/>
      <c r="T226" s="44">
        <f t="shared" si="78"/>
        <v>2360102</v>
      </c>
      <c r="U226" s="45"/>
      <c r="V226" s="44">
        <f t="shared" si="79"/>
        <v>871567.3899999999</v>
      </c>
      <c r="W226" s="3"/>
    </row>
    <row r="227" spans="1:23" ht="14.15" customHeight="1">
      <c r="A227" s="2">
        <f t="shared" si="80"/>
        <v>141</v>
      </c>
      <c r="C227" s="2">
        <v>354</v>
      </c>
      <c r="D227" s="18"/>
      <c r="E227" s="18"/>
      <c r="F227" s="18"/>
      <c r="G227" s="18"/>
      <c r="H227" s="1" t="s">
        <v>93</v>
      </c>
      <c r="J227" s="3">
        <v>7134951.9399999995</v>
      </c>
      <c r="K227" s="19"/>
      <c r="L227" s="42">
        <v>1.29</v>
      </c>
      <c r="M227" s="25"/>
      <c r="N227" s="3">
        <v>92576.41</v>
      </c>
      <c r="P227" s="3">
        <f t="shared" si="81"/>
        <v>7134951.9399999995</v>
      </c>
      <c r="Q227" s="43"/>
      <c r="R227" s="42">
        <v>1.19</v>
      </c>
      <c r="S227" s="25"/>
      <c r="T227" s="44">
        <f t="shared" si="78"/>
        <v>84906</v>
      </c>
      <c r="U227" s="45"/>
      <c r="V227" s="44">
        <f t="shared" si="79"/>
        <v>-7670.4100000000035</v>
      </c>
      <c r="W227" s="3"/>
    </row>
    <row r="228" spans="1:23" ht="14.15" customHeight="1">
      <c r="A228" s="2">
        <f t="shared" si="80"/>
        <v>142</v>
      </c>
      <c r="C228" s="2">
        <v>355</v>
      </c>
      <c r="D228" s="18"/>
      <c r="E228" s="18"/>
      <c r="F228" s="18"/>
      <c r="G228" s="18"/>
      <c r="H228" s="1" t="s">
        <v>94</v>
      </c>
      <c r="J228" s="3">
        <v>152970842.45999998</v>
      </c>
      <c r="K228" s="19"/>
      <c r="L228" s="42">
        <v>1.76</v>
      </c>
      <c r="M228" s="25"/>
      <c r="N228" s="3">
        <v>2580942.9600000004</v>
      </c>
      <c r="P228" s="3">
        <f t="shared" si="81"/>
        <v>152970842.45999998</v>
      </c>
      <c r="Q228" s="43"/>
      <c r="R228" s="42">
        <v>1.91</v>
      </c>
      <c r="S228" s="25"/>
      <c r="T228" s="44">
        <f t="shared" si="78"/>
        <v>2921743</v>
      </c>
      <c r="U228" s="45"/>
      <c r="V228" s="44">
        <f t="shared" si="79"/>
        <v>340800.03999999957</v>
      </c>
      <c r="W228" s="3"/>
    </row>
    <row r="229" spans="1:23" ht="14.15" customHeight="1">
      <c r="A229" s="2">
        <f t="shared" si="80"/>
        <v>143</v>
      </c>
      <c r="C229" s="2">
        <v>356</v>
      </c>
      <c r="D229" s="18"/>
      <c r="E229" s="18"/>
      <c r="F229" s="18"/>
      <c r="G229" s="18"/>
      <c r="H229" s="1" t="s">
        <v>95</v>
      </c>
      <c r="J229" s="3">
        <v>59371220.409999989</v>
      </c>
      <c r="K229" s="19"/>
      <c r="L229" s="42">
        <v>1.36</v>
      </c>
      <c r="M229" s="25"/>
      <c r="N229" s="3">
        <v>783418.47000000009</v>
      </c>
      <c r="P229" s="3">
        <f t="shared" si="81"/>
        <v>59371220.409999989</v>
      </c>
      <c r="Q229" s="43"/>
      <c r="R229" s="42">
        <v>1.61</v>
      </c>
      <c r="S229" s="25"/>
      <c r="T229" s="44">
        <f t="shared" si="78"/>
        <v>955877</v>
      </c>
      <c r="U229" s="45"/>
      <c r="V229" s="44">
        <f t="shared" si="79"/>
        <v>172458.52999999991</v>
      </c>
      <c r="W229" s="3"/>
    </row>
    <row r="230" spans="1:23" ht="14.15" customHeight="1">
      <c r="A230" s="2">
        <f t="shared" si="80"/>
        <v>144</v>
      </c>
      <c r="C230" s="2">
        <v>359</v>
      </c>
      <c r="D230" s="18"/>
      <c r="E230" s="18"/>
      <c r="F230" s="18"/>
      <c r="G230" s="18"/>
      <c r="H230" s="1" t="s">
        <v>96</v>
      </c>
      <c r="J230" s="3">
        <v>3496028.8000000003</v>
      </c>
      <c r="K230" s="19"/>
      <c r="L230" s="42">
        <v>1.05</v>
      </c>
      <c r="M230" s="25"/>
      <c r="N230" s="3">
        <v>35932.589999999997</v>
      </c>
      <c r="P230" s="3">
        <f t="shared" si="81"/>
        <v>3496028.8000000003</v>
      </c>
      <c r="Q230" s="19"/>
      <c r="R230" s="42">
        <v>1.28</v>
      </c>
      <c r="S230" s="25"/>
      <c r="T230" s="3">
        <f t="shared" si="78"/>
        <v>44749</v>
      </c>
      <c r="V230" s="3">
        <f t="shared" si="79"/>
        <v>8816.4100000000035</v>
      </c>
      <c r="W230" s="3"/>
    </row>
    <row r="231" spans="1:23" ht="14.25" customHeight="1">
      <c r="A231" s="2">
        <f t="shared" si="80"/>
        <v>145</v>
      </c>
      <c r="D231" s="18"/>
      <c r="E231" s="18"/>
      <c r="F231" s="18"/>
      <c r="G231" s="18"/>
      <c r="H231" s="1" t="s">
        <v>67</v>
      </c>
      <c r="J231" s="27">
        <f>SUM(J223:J230)</f>
        <v>412491169.75999993</v>
      </c>
      <c r="K231" s="19"/>
      <c r="L231" s="20"/>
      <c r="M231" s="25"/>
      <c r="N231" s="27">
        <f>SUM(N223:N230)</f>
        <v>5891934.2500000009</v>
      </c>
      <c r="P231" s="27">
        <f>SUM(P223:P230)</f>
        <v>412491169.75999993</v>
      </c>
      <c r="Q231" s="19"/>
      <c r="R231" s="28"/>
      <c r="S231" s="25"/>
      <c r="T231" s="27">
        <f>SUM(T223:T230)</f>
        <v>7271003</v>
      </c>
      <c r="V231" s="27">
        <f>SUM(V223:V230)</f>
        <v>1379068.7499999993</v>
      </c>
      <c r="W231" s="3"/>
    </row>
    <row r="232" spans="1:23" ht="15.75" customHeight="1">
      <c r="A232" s="2"/>
      <c r="D232" s="18"/>
      <c r="E232" s="18"/>
      <c r="F232" s="18"/>
      <c r="G232" s="37" t="s">
        <v>97</v>
      </c>
      <c r="K232" s="19"/>
      <c r="L232" s="20"/>
      <c r="M232" s="25"/>
      <c r="Q232" s="19"/>
      <c r="R232" s="28"/>
      <c r="S232" s="25"/>
      <c r="T232" s="3"/>
      <c r="V232" s="3"/>
      <c r="W232" s="3"/>
    </row>
    <row r="233" spans="1:23" ht="14.15" customHeight="1">
      <c r="A233" s="2">
        <f>+A231+1</f>
        <v>146</v>
      </c>
      <c r="C233" s="2">
        <v>350</v>
      </c>
      <c r="D233" s="18"/>
      <c r="E233" s="18"/>
      <c r="F233" s="18"/>
      <c r="G233" s="18"/>
      <c r="H233" s="1" t="s">
        <v>91</v>
      </c>
      <c r="J233" s="3">
        <v>6146258.4100000001</v>
      </c>
      <c r="K233" s="19"/>
      <c r="L233" s="42">
        <v>0.99</v>
      </c>
      <c r="M233" s="25"/>
      <c r="N233" s="3">
        <v>60130.06</v>
      </c>
      <c r="P233" s="3">
        <f t="shared" ref="P233:P239" si="82">+J233</f>
        <v>6146258.4100000001</v>
      </c>
      <c r="Q233" s="19"/>
      <c r="R233" s="42">
        <v>1.02</v>
      </c>
      <c r="S233" s="25"/>
      <c r="T233" s="3">
        <f t="shared" ref="T233:T239" si="83">ROUND(P233*R233/100,0)</f>
        <v>62692</v>
      </c>
      <c r="V233" s="3">
        <f t="shared" ref="V233:V239" si="84">T233-N233</f>
        <v>2561.9400000000023</v>
      </c>
      <c r="W233" s="3"/>
    </row>
    <row r="234" spans="1:23" ht="14.15" customHeight="1">
      <c r="A234" s="2">
        <f>+A233+1</f>
        <v>147</v>
      </c>
      <c r="C234" s="2">
        <v>352</v>
      </c>
      <c r="D234" s="18"/>
      <c r="E234" s="18"/>
      <c r="F234" s="18"/>
      <c r="G234" s="18"/>
      <c r="H234" s="1" t="s">
        <v>27</v>
      </c>
      <c r="J234" s="3">
        <v>325366.07</v>
      </c>
      <c r="K234" s="19"/>
      <c r="L234" s="42">
        <v>1.33</v>
      </c>
      <c r="M234" s="25"/>
      <c r="N234" s="3">
        <v>4327.4399999999996</v>
      </c>
      <c r="P234" s="3">
        <f t="shared" si="82"/>
        <v>325366.07</v>
      </c>
      <c r="Q234" s="19"/>
      <c r="R234" s="42">
        <v>1.1599999999999999</v>
      </c>
      <c r="S234" s="25"/>
      <c r="T234" s="3">
        <f t="shared" si="83"/>
        <v>3774</v>
      </c>
      <c r="V234" s="3">
        <f t="shared" si="84"/>
        <v>-553.4399999999996</v>
      </c>
      <c r="W234" s="3"/>
    </row>
    <row r="235" spans="1:23" ht="14.15" customHeight="1">
      <c r="A235" s="2">
        <f t="shared" ref="A235:A240" si="85">+A234+1</f>
        <v>148</v>
      </c>
      <c r="C235" s="2">
        <v>353</v>
      </c>
      <c r="D235" s="18"/>
      <c r="E235" s="18"/>
      <c r="F235" s="18"/>
      <c r="G235" s="18"/>
      <c r="H235" s="1" t="s">
        <v>92</v>
      </c>
      <c r="J235" s="3">
        <v>21050659.789999999</v>
      </c>
      <c r="K235" s="19"/>
      <c r="L235" s="42">
        <v>1</v>
      </c>
      <c r="M235" s="25"/>
      <c r="N235" s="3">
        <v>210506.64</v>
      </c>
      <c r="P235" s="3">
        <f t="shared" si="82"/>
        <v>21050659.789999999</v>
      </c>
      <c r="Q235" s="19"/>
      <c r="R235" s="42">
        <v>1.56</v>
      </c>
      <c r="S235" s="25"/>
      <c r="T235" s="3">
        <f t="shared" si="83"/>
        <v>328390</v>
      </c>
      <c r="V235" s="3">
        <f t="shared" si="84"/>
        <v>117883.35999999999</v>
      </c>
      <c r="W235" s="3"/>
    </row>
    <row r="236" spans="1:23" ht="14.15" customHeight="1">
      <c r="A236" s="2">
        <f t="shared" si="85"/>
        <v>149</v>
      </c>
      <c r="C236" s="2">
        <v>354</v>
      </c>
      <c r="D236" s="18"/>
      <c r="E236" s="18"/>
      <c r="F236" s="18"/>
      <c r="G236" s="18"/>
      <c r="H236" s="1" t="s">
        <v>93</v>
      </c>
      <c r="J236" s="3">
        <v>18753205.050000001</v>
      </c>
      <c r="K236" s="19"/>
      <c r="L236" s="42">
        <v>1.29</v>
      </c>
      <c r="M236" s="25"/>
      <c r="N236" s="3">
        <v>241916.28</v>
      </c>
      <c r="P236" s="3">
        <f t="shared" si="82"/>
        <v>18753205.050000001</v>
      </c>
      <c r="Q236" s="19"/>
      <c r="R236" s="42">
        <v>1.19</v>
      </c>
      <c r="S236" s="25"/>
      <c r="T236" s="3">
        <f t="shared" si="83"/>
        <v>223163</v>
      </c>
      <c r="V236" s="3">
        <f t="shared" si="84"/>
        <v>-18753.28</v>
      </c>
      <c r="W236" s="3"/>
    </row>
    <row r="237" spans="1:23" ht="14.15" customHeight="1">
      <c r="A237" s="2">
        <f t="shared" si="85"/>
        <v>150</v>
      </c>
      <c r="C237" s="2">
        <v>355</v>
      </c>
      <c r="D237" s="18"/>
      <c r="E237" s="18"/>
      <c r="F237" s="18"/>
      <c r="G237" s="18"/>
      <c r="H237" s="1" t="s">
        <v>94</v>
      </c>
      <c r="J237" s="3">
        <v>22662308.280000001</v>
      </c>
      <c r="K237" s="19"/>
      <c r="L237" s="42">
        <v>1.76</v>
      </c>
      <c r="M237" s="25"/>
      <c r="N237" s="3">
        <v>398856.6</v>
      </c>
      <c r="P237" s="3">
        <f t="shared" si="82"/>
        <v>22662308.280000001</v>
      </c>
      <c r="Q237" s="19"/>
      <c r="R237" s="42">
        <v>1.91</v>
      </c>
      <c r="S237" s="25"/>
      <c r="T237" s="3">
        <f t="shared" si="83"/>
        <v>432850</v>
      </c>
      <c r="V237" s="3">
        <f t="shared" si="84"/>
        <v>33993.400000000023</v>
      </c>
      <c r="W237" s="3"/>
    </row>
    <row r="238" spans="1:23" ht="14.15" customHeight="1">
      <c r="A238" s="2">
        <f t="shared" si="85"/>
        <v>151</v>
      </c>
      <c r="C238" s="2">
        <v>356</v>
      </c>
      <c r="D238" s="18"/>
      <c r="E238" s="18"/>
      <c r="F238" s="18"/>
      <c r="G238" s="18"/>
      <c r="H238" s="1" t="s">
        <v>95</v>
      </c>
      <c r="J238" s="3">
        <v>33417042.370000001</v>
      </c>
      <c r="K238" s="19"/>
      <c r="L238" s="42">
        <v>1.36</v>
      </c>
      <c r="M238" s="25"/>
      <c r="N238" s="3">
        <v>454471.8</v>
      </c>
      <c r="P238" s="3">
        <f t="shared" si="82"/>
        <v>33417042.370000001</v>
      </c>
      <c r="Q238" s="19"/>
      <c r="R238" s="42">
        <v>1.61</v>
      </c>
      <c r="S238" s="25"/>
      <c r="T238" s="3">
        <f t="shared" si="83"/>
        <v>538014</v>
      </c>
      <c r="V238" s="3">
        <f t="shared" si="84"/>
        <v>83542.200000000012</v>
      </c>
      <c r="W238" s="3"/>
    </row>
    <row r="239" spans="1:23" ht="14.15" customHeight="1">
      <c r="A239" s="2">
        <f t="shared" si="85"/>
        <v>152</v>
      </c>
      <c r="C239" s="2">
        <v>362</v>
      </c>
      <c r="D239" s="18"/>
      <c r="E239" s="18"/>
      <c r="F239" s="18"/>
      <c r="G239" s="18"/>
      <c r="H239" s="1" t="s">
        <v>98</v>
      </c>
      <c r="J239" s="3">
        <v>707224.37</v>
      </c>
      <c r="K239" s="19"/>
      <c r="L239" s="42">
        <v>1.37</v>
      </c>
      <c r="M239" s="25"/>
      <c r="N239" s="3">
        <v>9688.92</v>
      </c>
      <c r="P239" s="3">
        <f t="shared" si="82"/>
        <v>707224.37</v>
      </c>
      <c r="Q239" s="19"/>
      <c r="R239" s="42">
        <v>1.28</v>
      </c>
      <c r="S239" s="25"/>
      <c r="T239" s="3">
        <f t="shared" si="83"/>
        <v>9052</v>
      </c>
      <c r="V239" s="3">
        <f t="shared" si="84"/>
        <v>-636.92000000000007</v>
      </c>
      <c r="W239" s="3"/>
    </row>
    <row r="240" spans="1:23" ht="14.15" customHeight="1">
      <c r="A240" s="2">
        <f t="shared" si="85"/>
        <v>153</v>
      </c>
      <c r="D240" s="18"/>
      <c r="E240" s="18"/>
      <c r="F240" s="18"/>
      <c r="G240" s="18"/>
      <c r="H240" s="1" t="s">
        <v>67</v>
      </c>
      <c r="J240" s="27">
        <f>SUM(J233:J239)</f>
        <v>103062064.34</v>
      </c>
      <c r="K240" s="19"/>
      <c r="L240" s="20"/>
      <c r="M240" s="25"/>
      <c r="N240" s="27">
        <f>SUM(N233:N239)</f>
        <v>1379897.74</v>
      </c>
      <c r="P240" s="27">
        <f>SUM(P233:P239)</f>
        <v>103062064.34</v>
      </c>
      <c r="Q240" s="19"/>
      <c r="R240" s="28"/>
      <c r="S240" s="25"/>
      <c r="T240" s="27">
        <f>SUM(T233:T239)</f>
        <v>1597935</v>
      </c>
      <c r="V240" s="27">
        <f>SUM(V233:V239)</f>
        <v>218037.26</v>
      </c>
      <c r="W240" s="3"/>
    </row>
    <row r="241" spans="1:24" ht="15" customHeight="1">
      <c r="A241" s="2"/>
      <c r="D241" s="18"/>
      <c r="E241" s="18"/>
      <c r="F241" s="18"/>
      <c r="G241" s="37" t="s">
        <v>99</v>
      </c>
      <c r="K241" s="19"/>
      <c r="L241" s="20"/>
      <c r="M241" s="25"/>
      <c r="Q241" s="19"/>
      <c r="R241" s="28"/>
      <c r="S241" s="25"/>
      <c r="T241" s="3"/>
      <c r="V241" s="3"/>
      <c r="W241" s="3"/>
    </row>
    <row r="242" spans="1:24" ht="14.15" customHeight="1">
      <c r="A242" s="2">
        <f>+A240+1</f>
        <v>154</v>
      </c>
      <c r="C242" s="2">
        <v>350</v>
      </c>
      <c r="D242" s="18"/>
      <c r="E242" s="18"/>
      <c r="F242" s="18"/>
      <c r="G242" s="18"/>
      <c r="H242" s="1" t="s">
        <v>91</v>
      </c>
      <c r="J242" s="3">
        <v>2763717.04</v>
      </c>
      <c r="K242" s="19"/>
      <c r="L242" s="42">
        <v>0.99</v>
      </c>
      <c r="M242" s="25"/>
      <c r="N242" s="3">
        <v>27360.84</v>
      </c>
      <c r="P242" s="3">
        <f t="shared" ref="P242:P248" si="86">+J242</f>
        <v>2763717.04</v>
      </c>
      <c r="Q242" s="19"/>
      <c r="R242" s="42">
        <v>1.02</v>
      </c>
      <c r="S242" s="25"/>
      <c r="T242" s="3">
        <f t="shared" ref="T242:T248" si="87">ROUND(P242*R242/100,0)</f>
        <v>28190</v>
      </c>
      <c r="V242" s="3">
        <f t="shared" ref="V242:V248" si="88">T242-N242</f>
        <v>829.15999999999985</v>
      </c>
      <c r="W242" s="3"/>
    </row>
    <row r="243" spans="1:24" ht="14.15" customHeight="1">
      <c r="A243" s="2">
        <f>+A242+1</f>
        <v>155</v>
      </c>
      <c r="C243" s="2">
        <v>352</v>
      </c>
      <c r="D243" s="18"/>
      <c r="E243" s="18"/>
      <c r="F243" s="18"/>
      <c r="G243" s="18"/>
      <c r="H243" s="1" t="s">
        <v>27</v>
      </c>
      <c r="J243" s="3">
        <v>3434360.5000000005</v>
      </c>
      <c r="K243" s="19"/>
      <c r="L243" s="42">
        <v>1.33</v>
      </c>
      <c r="M243" s="25"/>
      <c r="N243" s="3">
        <v>45677.039999999994</v>
      </c>
      <c r="P243" s="3">
        <f t="shared" si="86"/>
        <v>3434360.5000000005</v>
      </c>
      <c r="Q243" s="19"/>
      <c r="R243" s="42">
        <v>1.1599999999999999</v>
      </c>
      <c r="S243" s="25"/>
      <c r="T243" s="3">
        <f t="shared" si="87"/>
        <v>39839</v>
      </c>
      <c r="V243" s="3">
        <f t="shared" si="88"/>
        <v>-5838.0399999999936</v>
      </c>
      <c r="W243" s="3"/>
    </row>
    <row r="244" spans="1:24" ht="14.15" customHeight="1">
      <c r="A244" s="2">
        <f t="shared" ref="A244:A250" si="89">+A243+1</f>
        <v>156</v>
      </c>
      <c r="C244" s="2">
        <v>353</v>
      </c>
      <c r="D244" s="18"/>
      <c r="E244" s="18"/>
      <c r="F244" s="18"/>
      <c r="G244" s="18"/>
      <c r="H244" s="1" t="s">
        <v>92</v>
      </c>
      <c r="J244" s="3">
        <v>20257756.960000001</v>
      </c>
      <c r="K244" s="19"/>
      <c r="L244" s="42">
        <v>1</v>
      </c>
      <c r="M244" s="25"/>
      <c r="N244" s="3">
        <v>198705.18</v>
      </c>
      <c r="P244" s="3">
        <f t="shared" si="86"/>
        <v>20257756.960000001</v>
      </c>
      <c r="Q244" s="19"/>
      <c r="R244" s="42">
        <v>1.56</v>
      </c>
      <c r="S244" s="25"/>
      <c r="T244" s="3">
        <f t="shared" si="87"/>
        <v>316021</v>
      </c>
      <c r="V244" s="3">
        <f t="shared" si="88"/>
        <v>117315.82</v>
      </c>
      <c r="W244" s="3"/>
    </row>
    <row r="245" spans="1:24" ht="14.15" customHeight="1">
      <c r="A245" s="2">
        <f t="shared" si="89"/>
        <v>157</v>
      </c>
      <c r="C245" s="2">
        <v>354</v>
      </c>
      <c r="D245" s="18"/>
      <c r="E245" s="18"/>
      <c r="F245" s="18"/>
      <c r="G245" s="18"/>
      <c r="H245" s="1" t="s">
        <v>93</v>
      </c>
      <c r="J245" s="3">
        <v>4016755.3</v>
      </c>
      <c r="K245" s="19"/>
      <c r="L245" s="42">
        <v>1.29</v>
      </c>
      <c r="M245" s="25"/>
      <c r="N245" s="3">
        <v>51816.12</v>
      </c>
      <c r="P245" s="3">
        <f t="shared" si="86"/>
        <v>4016755.3</v>
      </c>
      <c r="Q245" s="19"/>
      <c r="R245" s="42">
        <v>1.19</v>
      </c>
      <c r="S245" s="25"/>
      <c r="T245" s="3">
        <f t="shared" si="87"/>
        <v>47799</v>
      </c>
      <c r="V245" s="3">
        <f t="shared" si="88"/>
        <v>-4017.1200000000026</v>
      </c>
      <c r="W245" s="3"/>
    </row>
    <row r="246" spans="1:24" ht="14.15" customHeight="1">
      <c r="A246" s="2">
        <f t="shared" si="89"/>
        <v>158</v>
      </c>
      <c r="C246" s="2">
        <v>355</v>
      </c>
      <c r="D246" s="18"/>
      <c r="E246" s="18"/>
      <c r="F246" s="18"/>
      <c r="G246" s="18"/>
      <c r="H246" s="1" t="s">
        <v>94</v>
      </c>
      <c r="J246" s="3">
        <v>2630006.1800000002</v>
      </c>
      <c r="K246" s="19"/>
      <c r="L246" s="42">
        <v>1.76</v>
      </c>
      <c r="M246" s="25"/>
      <c r="N246" s="3">
        <v>48055.8</v>
      </c>
      <c r="P246" s="3">
        <f t="shared" si="86"/>
        <v>2630006.1800000002</v>
      </c>
      <c r="Q246" s="19"/>
      <c r="R246" s="42">
        <v>1.91</v>
      </c>
      <c r="S246" s="25"/>
      <c r="T246" s="3">
        <f t="shared" si="87"/>
        <v>50233</v>
      </c>
      <c r="V246" s="3">
        <f t="shared" si="88"/>
        <v>2177.1999999999971</v>
      </c>
      <c r="W246" s="3"/>
    </row>
    <row r="247" spans="1:24" ht="14.15" customHeight="1">
      <c r="A247" s="2">
        <f t="shared" si="89"/>
        <v>159</v>
      </c>
      <c r="C247" s="2">
        <v>356</v>
      </c>
      <c r="D247" s="18"/>
      <c r="E247" s="18"/>
      <c r="F247" s="18"/>
      <c r="G247" s="18"/>
      <c r="H247" s="1" t="s">
        <v>95</v>
      </c>
      <c r="J247" s="3">
        <v>5795097.4499999993</v>
      </c>
      <c r="K247" s="19"/>
      <c r="L247" s="42">
        <v>1.36</v>
      </c>
      <c r="M247" s="25"/>
      <c r="N247" s="3">
        <v>78813.359999999986</v>
      </c>
      <c r="P247" s="3">
        <f t="shared" si="86"/>
        <v>5795097.4499999993</v>
      </c>
      <c r="Q247" s="19"/>
      <c r="R247" s="42">
        <v>1.61</v>
      </c>
      <c r="S247" s="25"/>
      <c r="T247" s="3">
        <f t="shared" si="87"/>
        <v>93301</v>
      </c>
      <c r="V247" s="3">
        <f t="shared" si="88"/>
        <v>14487.640000000014</v>
      </c>
      <c r="W247" s="3"/>
    </row>
    <row r="248" spans="1:24" ht="14.15" customHeight="1">
      <c r="A248" s="2">
        <f t="shared" si="89"/>
        <v>160</v>
      </c>
      <c r="C248" s="2">
        <v>359</v>
      </c>
      <c r="D248" s="18"/>
      <c r="E248" s="18"/>
      <c r="F248" s="18"/>
      <c r="G248" s="18"/>
      <c r="H248" s="1" t="s">
        <v>96</v>
      </c>
      <c r="J248" s="3">
        <v>204695.73000000004</v>
      </c>
      <c r="K248" s="19"/>
      <c r="L248" s="42">
        <v>1.05</v>
      </c>
      <c r="M248" s="25"/>
      <c r="N248" s="3">
        <v>2149.3199999999993</v>
      </c>
      <c r="P248" s="3">
        <f t="shared" si="86"/>
        <v>204695.73000000004</v>
      </c>
      <c r="Q248" s="19"/>
      <c r="R248" s="42">
        <v>1.28</v>
      </c>
      <c r="S248" s="25"/>
      <c r="T248" s="3">
        <f t="shared" si="87"/>
        <v>2620</v>
      </c>
      <c r="V248" s="3">
        <f t="shared" si="88"/>
        <v>470.68000000000075</v>
      </c>
      <c r="W248" s="3"/>
    </row>
    <row r="249" spans="1:24" ht="15" customHeight="1">
      <c r="A249" s="2">
        <f t="shared" si="89"/>
        <v>161</v>
      </c>
      <c r="D249" s="18"/>
      <c r="E249" s="18"/>
      <c r="F249" s="18"/>
      <c r="G249" s="18"/>
      <c r="H249" s="1" t="s">
        <v>67</v>
      </c>
      <c r="J249" s="27">
        <f>SUM(J242:J248)</f>
        <v>39102389.159999996</v>
      </c>
      <c r="K249" s="19"/>
      <c r="L249" s="20"/>
      <c r="M249" s="25"/>
      <c r="N249" s="27">
        <f>SUM(N242:N248)</f>
        <v>452577.66</v>
      </c>
      <c r="P249" s="27">
        <f>SUM(P242:P248)</f>
        <v>39102389.159999996</v>
      </c>
      <c r="Q249" s="19"/>
      <c r="R249" s="28"/>
      <c r="S249" s="25"/>
      <c r="T249" s="27">
        <f>SUM(T242:T248)</f>
        <v>578003</v>
      </c>
      <c r="V249" s="27">
        <f>SUM(V242:V248)</f>
        <v>125425.34000000003</v>
      </c>
      <c r="W249" s="3"/>
    </row>
    <row r="250" spans="1:24" ht="18" customHeight="1">
      <c r="A250" s="2">
        <f t="shared" si="89"/>
        <v>162</v>
      </c>
      <c r="D250" s="18"/>
      <c r="E250" s="18"/>
      <c r="F250" s="18" t="s">
        <v>100</v>
      </c>
      <c r="G250" s="18"/>
      <c r="J250" s="27">
        <f>+J249+J240+J231</f>
        <v>554655623.25999999</v>
      </c>
      <c r="K250" s="19"/>
      <c r="L250" s="20"/>
      <c r="M250" s="25"/>
      <c r="N250" s="27">
        <f>+N249+N240+N231</f>
        <v>7724409.6500000004</v>
      </c>
      <c r="P250" s="27">
        <f>+P249+P240+P231</f>
        <v>554655623.25999999</v>
      </c>
      <c r="Q250" s="19"/>
      <c r="R250" s="28"/>
      <c r="S250" s="25"/>
      <c r="T250" s="27">
        <f>+T249+T240+T231</f>
        <v>9446941</v>
      </c>
      <c r="V250" s="27">
        <f>+V249+V240+V231</f>
        <v>1722531.3499999994</v>
      </c>
      <c r="W250" s="3"/>
    </row>
    <row r="251" spans="1:24" ht="7.5" customHeight="1">
      <c r="A251" s="2"/>
      <c r="D251" s="18"/>
      <c r="E251" s="18"/>
      <c r="F251" s="18"/>
      <c r="G251" s="18"/>
      <c r="K251" s="19"/>
      <c r="L251" s="20"/>
      <c r="M251" s="25"/>
      <c r="Q251" s="19"/>
      <c r="R251" s="28"/>
      <c r="S251" s="25"/>
      <c r="T251" s="3"/>
      <c r="V251" s="3"/>
      <c r="W251" s="3"/>
    </row>
    <row r="252" spans="1:24" ht="14.15" customHeight="1">
      <c r="A252" s="2"/>
      <c r="D252" s="18"/>
      <c r="E252" s="18"/>
      <c r="F252" s="18" t="s">
        <v>101</v>
      </c>
      <c r="G252" s="18"/>
      <c r="K252" s="19"/>
      <c r="L252" s="20"/>
      <c r="M252" s="25"/>
      <c r="Q252" s="19"/>
      <c r="R252" s="28"/>
      <c r="S252" s="25"/>
      <c r="T252" s="3"/>
      <c r="V252" s="3"/>
      <c r="W252" s="3"/>
    </row>
    <row r="253" spans="1:24" ht="14.15" customHeight="1">
      <c r="A253" s="2"/>
      <c r="D253" s="18"/>
      <c r="E253" s="18"/>
      <c r="F253" s="18"/>
      <c r="G253" s="18" t="s">
        <v>102</v>
      </c>
      <c r="K253" s="19"/>
      <c r="L253" s="20"/>
      <c r="M253" s="25"/>
      <c r="Q253" s="19"/>
      <c r="R253" s="28"/>
      <c r="S253" s="25"/>
      <c r="T253" s="3"/>
      <c r="V253" s="3"/>
      <c r="W253" s="3"/>
    </row>
    <row r="254" spans="1:24" ht="14.15" customHeight="1">
      <c r="A254" s="2">
        <f>+A250+1</f>
        <v>163</v>
      </c>
      <c r="C254" s="2" t="s">
        <v>103</v>
      </c>
      <c r="H254" s="1" t="s">
        <v>91</v>
      </c>
      <c r="J254" s="3">
        <v>2076527.8</v>
      </c>
      <c r="L254" s="28">
        <v>1.29</v>
      </c>
      <c r="M254" s="25"/>
      <c r="N254" s="3">
        <v>26633.94</v>
      </c>
      <c r="P254" s="3">
        <f>+J254</f>
        <v>2076527.8</v>
      </c>
      <c r="Q254" s="19"/>
      <c r="R254" s="42">
        <v>1.32</v>
      </c>
      <c r="S254" s="25"/>
      <c r="T254" s="3">
        <f t="shared" ref="T254:T265" si="90">ROUND(P254*R254/100,0)</f>
        <v>27410</v>
      </c>
      <c r="V254" s="3">
        <f t="shared" ref="V254:V265" si="91">T254-N254</f>
        <v>776.06000000000131</v>
      </c>
      <c r="W254" s="23"/>
    </row>
    <row r="255" spans="1:24" ht="14.15" customHeight="1">
      <c r="A255" s="2">
        <f>A254+1</f>
        <v>164</v>
      </c>
      <c r="C255" s="2" t="s">
        <v>104</v>
      </c>
      <c r="H255" s="1" t="s">
        <v>27</v>
      </c>
      <c r="J255" s="3">
        <v>23079222.760000002</v>
      </c>
      <c r="L255" s="28">
        <v>1.55</v>
      </c>
      <c r="M255" s="25"/>
      <c r="N255" s="3">
        <v>310393.73</v>
      </c>
      <c r="P255" s="3">
        <f>+J255</f>
        <v>23079222.760000002</v>
      </c>
      <c r="Q255" s="19"/>
      <c r="R255" s="42">
        <v>1.46</v>
      </c>
      <c r="S255" s="25"/>
      <c r="T255" s="3">
        <f t="shared" si="90"/>
        <v>336957</v>
      </c>
      <c r="V255" s="3">
        <f t="shared" si="91"/>
        <v>26563.270000000019</v>
      </c>
      <c r="W255" s="3"/>
      <c r="X255" s="55" t="s">
        <v>170</v>
      </c>
    </row>
    <row r="256" spans="1:24" ht="14.15" customHeight="1">
      <c r="A256" s="2">
        <f t="shared" ref="A256:A266" si="92">A255+1</f>
        <v>165</v>
      </c>
      <c r="C256" s="2" t="s">
        <v>105</v>
      </c>
      <c r="H256" s="1" t="s">
        <v>92</v>
      </c>
      <c r="J256" s="3">
        <v>229751970.08000001</v>
      </c>
      <c r="L256" s="28">
        <v>1.33</v>
      </c>
      <c r="M256" s="25"/>
      <c r="N256" s="3">
        <v>2986541.77</v>
      </c>
      <c r="P256" s="3">
        <f t="shared" ref="P256:P265" si="93">+J256</f>
        <v>229751970.08000001</v>
      </c>
      <c r="Q256" s="19"/>
      <c r="R256" s="42">
        <v>1.43</v>
      </c>
      <c r="S256" s="25"/>
      <c r="T256" s="3">
        <f t="shared" si="90"/>
        <v>3285453</v>
      </c>
      <c r="V256" s="19">
        <f t="shared" si="91"/>
        <v>298911.23</v>
      </c>
      <c r="W256" s="3"/>
      <c r="X256" s="56"/>
    </row>
    <row r="257" spans="1:24" ht="14.15" customHeight="1">
      <c r="A257" s="2">
        <f t="shared" si="92"/>
        <v>166</v>
      </c>
      <c r="C257" s="2" t="s">
        <v>106</v>
      </c>
      <c r="H257" s="1" t="s">
        <v>107</v>
      </c>
      <c r="J257" s="3">
        <v>131007070.13</v>
      </c>
      <c r="L257" s="28">
        <v>1.62</v>
      </c>
      <c r="M257" s="25"/>
      <c r="N257" s="3">
        <v>2047554.18</v>
      </c>
      <c r="P257" s="3">
        <f t="shared" si="93"/>
        <v>131007070.13</v>
      </c>
      <c r="Q257" s="19"/>
      <c r="R257" s="42">
        <v>3.11</v>
      </c>
      <c r="S257" s="25"/>
      <c r="T257" s="3">
        <f t="shared" si="90"/>
        <v>4074320</v>
      </c>
      <c r="V257" s="19">
        <f t="shared" si="91"/>
        <v>2026765.82</v>
      </c>
      <c r="W257" s="3"/>
      <c r="X257" s="56"/>
    </row>
    <row r="258" spans="1:24" ht="14.15" customHeight="1">
      <c r="A258" s="2">
        <f t="shared" si="92"/>
        <v>167</v>
      </c>
      <c r="C258" s="2" t="s">
        <v>108</v>
      </c>
      <c r="H258" s="1" t="s">
        <v>109</v>
      </c>
      <c r="J258" s="3">
        <v>90911084.140000001</v>
      </c>
      <c r="L258" s="28">
        <v>1.81</v>
      </c>
      <c r="M258" s="25"/>
      <c r="N258" s="3">
        <v>1561564.59</v>
      </c>
      <c r="P258" s="3">
        <f t="shared" si="93"/>
        <v>90911084.140000001</v>
      </c>
      <c r="Q258" s="19"/>
      <c r="R258" s="42">
        <v>2.35</v>
      </c>
      <c r="S258" s="25"/>
      <c r="T258" s="3">
        <f t="shared" si="90"/>
        <v>2136410</v>
      </c>
      <c r="V258" s="19">
        <f t="shared" si="91"/>
        <v>574845.40999999992</v>
      </c>
      <c r="W258" s="3"/>
      <c r="X258" s="56"/>
    </row>
    <row r="259" spans="1:24" ht="14.15" customHeight="1">
      <c r="A259" s="2">
        <f t="shared" si="92"/>
        <v>168</v>
      </c>
      <c r="C259" s="2" t="s">
        <v>110</v>
      </c>
      <c r="H259" s="1" t="s">
        <v>111</v>
      </c>
      <c r="J259" s="3">
        <v>104732196.59999999</v>
      </c>
      <c r="L259" s="28">
        <v>1.29</v>
      </c>
      <c r="M259" s="25"/>
      <c r="N259" s="3">
        <v>1321891.78</v>
      </c>
      <c r="P259" s="3">
        <f t="shared" si="93"/>
        <v>104732196.59999999</v>
      </c>
      <c r="Q259" s="19"/>
      <c r="R259" s="42">
        <v>1.5</v>
      </c>
      <c r="S259" s="25"/>
      <c r="T259" s="3">
        <f t="shared" si="90"/>
        <v>1570983</v>
      </c>
      <c r="V259" s="19">
        <f t="shared" si="91"/>
        <v>249091.21999999997</v>
      </c>
      <c r="W259" s="3"/>
      <c r="X259" s="56"/>
    </row>
    <row r="260" spans="1:24" ht="14.15" customHeight="1">
      <c r="A260" s="2">
        <f t="shared" si="92"/>
        <v>169</v>
      </c>
      <c r="C260" s="2" t="s">
        <v>112</v>
      </c>
      <c r="H260" s="1" t="s">
        <v>113</v>
      </c>
      <c r="J260" s="3">
        <v>132540762.31</v>
      </c>
      <c r="L260" s="28">
        <v>1.95</v>
      </c>
      <c r="M260" s="25"/>
      <c r="N260" s="3">
        <v>2500745.84</v>
      </c>
      <c r="P260" s="3">
        <f t="shared" si="93"/>
        <v>132540762.31</v>
      </c>
      <c r="Q260" s="19"/>
      <c r="R260" s="42">
        <v>3.07</v>
      </c>
      <c r="S260" s="25"/>
      <c r="T260" s="3">
        <f t="shared" si="90"/>
        <v>4069001</v>
      </c>
      <c r="V260" s="19">
        <f t="shared" si="91"/>
        <v>1568255.1600000001</v>
      </c>
      <c r="W260" s="3"/>
      <c r="X260" s="56"/>
    </row>
    <row r="261" spans="1:24" ht="14.15" customHeight="1">
      <c r="A261" s="2">
        <f t="shared" si="92"/>
        <v>170</v>
      </c>
      <c r="C261" s="2" t="s">
        <v>114</v>
      </c>
      <c r="H261" s="1" t="s">
        <v>115</v>
      </c>
      <c r="J261" s="3">
        <v>221531543.55000001</v>
      </c>
      <c r="L261" s="28">
        <v>1.83</v>
      </c>
      <c r="M261" s="25"/>
      <c r="N261" s="3">
        <v>3923815.85</v>
      </c>
      <c r="P261" s="3">
        <f t="shared" si="93"/>
        <v>221531543.55000001</v>
      </c>
      <c r="Q261" s="19"/>
      <c r="R261" s="42">
        <v>2.34</v>
      </c>
      <c r="S261" s="25"/>
      <c r="T261" s="3">
        <f t="shared" si="90"/>
        <v>5183838</v>
      </c>
      <c r="V261" s="19">
        <f t="shared" si="91"/>
        <v>1260022.1499999999</v>
      </c>
      <c r="W261" s="3"/>
      <c r="X261" s="56"/>
    </row>
    <row r="262" spans="1:24" ht="13">
      <c r="A262" s="2">
        <f t="shared" si="92"/>
        <v>171</v>
      </c>
      <c r="C262" s="2" t="s">
        <v>116</v>
      </c>
      <c r="H262" s="1" t="s">
        <v>117</v>
      </c>
      <c r="J262" s="3">
        <v>41728794.460000001</v>
      </c>
      <c r="L262" s="28">
        <v>1.43</v>
      </c>
      <c r="M262" s="25"/>
      <c r="N262" s="3">
        <v>580569.84</v>
      </c>
      <c r="P262" s="3">
        <f t="shared" si="93"/>
        <v>41728794.460000001</v>
      </c>
      <c r="Q262" s="19"/>
      <c r="R262" s="42">
        <v>1.38</v>
      </c>
      <c r="S262" s="25"/>
      <c r="T262" s="3">
        <f t="shared" si="90"/>
        <v>575857</v>
      </c>
      <c r="V262" s="19">
        <f t="shared" si="91"/>
        <v>-4712.8399999999674</v>
      </c>
      <c r="W262" s="3"/>
      <c r="X262" s="56"/>
    </row>
    <row r="263" spans="1:24" ht="13">
      <c r="A263" s="2">
        <f t="shared" si="92"/>
        <v>172</v>
      </c>
      <c r="C263" s="2" t="s">
        <v>118</v>
      </c>
      <c r="H263" s="1" t="s">
        <v>119</v>
      </c>
      <c r="J263" s="3">
        <v>51750005.539999999</v>
      </c>
      <c r="L263" s="28">
        <v>2.75</v>
      </c>
      <c r="M263" s="25"/>
      <c r="N263" s="3">
        <v>1374334.88</v>
      </c>
      <c r="P263" s="3">
        <f t="shared" si="93"/>
        <v>51750005.539999999</v>
      </c>
      <c r="Q263" s="19"/>
      <c r="R263" s="42">
        <v>2.62</v>
      </c>
      <c r="S263" s="25"/>
      <c r="T263" s="3">
        <f t="shared" si="90"/>
        <v>1355850</v>
      </c>
      <c r="V263" s="3">
        <f t="shared" si="91"/>
        <v>-18484.879999999888</v>
      </c>
      <c r="W263" s="3"/>
      <c r="X263" s="56"/>
    </row>
    <row r="264" spans="1:24" ht="13">
      <c r="A264" s="2">
        <f t="shared" si="92"/>
        <v>173</v>
      </c>
      <c r="C264" s="2" t="s">
        <v>120</v>
      </c>
      <c r="H264" s="1" t="s">
        <v>121</v>
      </c>
      <c r="J264" s="3">
        <v>8930113.7100000009</v>
      </c>
      <c r="L264" s="28">
        <v>2.98</v>
      </c>
      <c r="M264" s="25"/>
      <c r="N264" s="3">
        <v>262964.75</v>
      </c>
      <c r="P264" s="3">
        <f t="shared" si="93"/>
        <v>8930113.7100000009</v>
      </c>
      <c r="Q264" s="19"/>
      <c r="R264" s="42">
        <v>3.22</v>
      </c>
      <c r="S264" s="25"/>
      <c r="T264" s="3">
        <f t="shared" si="90"/>
        <v>287550</v>
      </c>
      <c r="V264" s="3">
        <f t="shared" si="91"/>
        <v>24585.25</v>
      </c>
      <c r="W264" s="3"/>
      <c r="X264" s="56"/>
    </row>
    <row r="265" spans="1:24" ht="13">
      <c r="A265" s="2">
        <f t="shared" si="92"/>
        <v>174</v>
      </c>
      <c r="C265" s="2" t="s">
        <v>122</v>
      </c>
      <c r="H265" s="1" t="s">
        <v>123</v>
      </c>
      <c r="J265" s="3">
        <v>9861814.4800000004</v>
      </c>
      <c r="L265" s="28">
        <v>2.34</v>
      </c>
      <c r="M265" s="25"/>
      <c r="N265" s="3">
        <v>228447.47</v>
      </c>
      <c r="P265" s="3">
        <f t="shared" si="93"/>
        <v>9861814.4800000004</v>
      </c>
      <c r="Q265" s="19"/>
      <c r="R265" s="42">
        <v>2.06</v>
      </c>
      <c r="S265" s="25"/>
      <c r="T265" s="3">
        <f t="shared" si="90"/>
        <v>203153</v>
      </c>
      <c r="V265" s="3">
        <f t="shared" si="91"/>
        <v>-25294.47</v>
      </c>
      <c r="W265" s="3"/>
      <c r="X265" s="56"/>
    </row>
    <row r="266" spans="1:24" ht="14.25" customHeight="1">
      <c r="A266" s="2">
        <f t="shared" si="92"/>
        <v>175</v>
      </c>
      <c r="H266" s="1" t="s">
        <v>67</v>
      </c>
      <c r="J266" s="27">
        <f>SUM(J254:J265)</f>
        <v>1047901105.5599999</v>
      </c>
      <c r="K266" s="31"/>
      <c r="L266" s="20"/>
      <c r="M266" s="32"/>
      <c r="N266" s="27">
        <f>SUM(N254:N265)</f>
        <v>17125458.619999997</v>
      </c>
      <c r="O266" s="33"/>
      <c r="P266" s="27">
        <f>SUM(P254:P265)</f>
        <v>1047901105.5599999</v>
      </c>
      <c r="Q266" s="31"/>
      <c r="R266" s="28"/>
      <c r="S266" s="32"/>
      <c r="T266" s="27">
        <f>SUM(T254:T265)</f>
        <v>23106782</v>
      </c>
      <c r="U266" s="33"/>
      <c r="V266" s="27">
        <f>SUM(V254:V265)</f>
        <v>5981323.3800000008</v>
      </c>
      <c r="W266" s="19"/>
    </row>
    <row r="267" spans="1:24" ht="9.75" customHeight="1">
      <c r="A267" s="2"/>
      <c r="J267" s="19"/>
      <c r="K267" s="31"/>
      <c r="L267" s="20"/>
      <c r="M267" s="32"/>
      <c r="N267" s="19"/>
      <c r="O267" s="33"/>
      <c r="P267" s="19"/>
      <c r="Q267" s="31"/>
      <c r="R267" s="28"/>
      <c r="S267" s="32"/>
      <c r="T267" s="19"/>
      <c r="U267" s="33"/>
      <c r="V267" s="19"/>
      <c r="W267" s="19"/>
    </row>
    <row r="268" spans="1:24">
      <c r="A268" s="1" t="s">
        <v>0</v>
      </c>
      <c r="V268" s="5" t="s">
        <v>1</v>
      </c>
    </row>
    <row r="269" spans="1:24">
      <c r="A269" s="1" t="s">
        <v>2</v>
      </c>
      <c r="V269" s="5" t="s">
        <v>124</v>
      </c>
    </row>
    <row r="270" spans="1:24">
      <c r="A270" s="1" t="s">
        <v>4</v>
      </c>
    </row>
    <row r="271" spans="1:24">
      <c r="A271" s="1" t="s">
        <v>5</v>
      </c>
    </row>
    <row r="272" spans="1:24">
      <c r="A272" s="1" t="s">
        <v>6</v>
      </c>
    </row>
    <row r="273" spans="1:23">
      <c r="A273" s="1" t="s">
        <v>7</v>
      </c>
    </row>
    <row r="274" spans="1:23">
      <c r="C274" s="9" t="s">
        <v>156</v>
      </c>
      <c r="H274" s="9" t="s">
        <v>157</v>
      </c>
      <c r="I274" s="9"/>
      <c r="J274" s="10" t="s">
        <v>163</v>
      </c>
      <c r="K274" s="9"/>
      <c r="L274" s="10" t="s">
        <v>158</v>
      </c>
      <c r="M274" s="2"/>
      <c r="N274" s="10" t="s">
        <v>159</v>
      </c>
      <c r="O274" s="2"/>
      <c r="P274" s="10" t="s">
        <v>160</v>
      </c>
      <c r="Q274" s="2"/>
      <c r="R274" s="10" t="s">
        <v>161</v>
      </c>
      <c r="S274" s="2"/>
      <c r="T274" s="10" t="s">
        <v>164</v>
      </c>
      <c r="U274" s="2"/>
      <c r="V274" s="10" t="s">
        <v>165</v>
      </c>
    </row>
    <row r="275" spans="1:23" ht="15.75" customHeight="1" thickBot="1">
      <c r="J275" s="6" t="s">
        <v>8</v>
      </c>
      <c r="K275" s="6"/>
      <c r="L275" s="7"/>
      <c r="M275" s="6"/>
      <c r="N275" s="6"/>
      <c r="P275" s="6" t="s">
        <v>9</v>
      </c>
      <c r="Q275" s="6"/>
      <c r="R275" s="6"/>
      <c r="S275" s="6"/>
      <c r="T275" s="6"/>
      <c r="U275" s="2"/>
      <c r="V275" s="8"/>
      <c r="W275" s="8"/>
    </row>
    <row r="276" spans="1:23" s="2" customFormat="1">
      <c r="A276" s="2" t="s">
        <v>10</v>
      </c>
      <c r="C276" s="2" t="s">
        <v>11</v>
      </c>
      <c r="J276" s="9" t="s">
        <v>12</v>
      </c>
      <c r="K276" s="9"/>
      <c r="L276" s="10" t="s">
        <v>13</v>
      </c>
      <c r="M276" s="9"/>
      <c r="N276" s="9" t="s">
        <v>13</v>
      </c>
      <c r="P276" s="9" t="s">
        <v>12</v>
      </c>
      <c r="Q276" s="9"/>
      <c r="R276" s="9" t="s">
        <v>13</v>
      </c>
      <c r="S276" s="9"/>
      <c r="T276" s="9" t="s">
        <v>13</v>
      </c>
      <c r="U276" s="11"/>
      <c r="V276" s="2" t="s">
        <v>14</v>
      </c>
    </row>
    <row r="277" spans="1:23" ht="13">
      <c r="A277" s="12" t="s">
        <v>15</v>
      </c>
      <c r="B277" s="13"/>
      <c r="C277" s="12" t="s">
        <v>16</v>
      </c>
      <c r="D277" s="1"/>
      <c r="E277" s="1"/>
      <c r="F277" s="1"/>
      <c r="G277" s="14"/>
      <c r="H277" s="12" t="s">
        <v>17</v>
      </c>
      <c r="J277" s="12" t="s">
        <v>18</v>
      </c>
      <c r="K277" s="2"/>
      <c r="L277" s="15" t="s">
        <v>155</v>
      </c>
      <c r="M277" s="16"/>
      <c r="N277" s="12" t="s">
        <v>20</v>
      </c>
      <c r="P277" s="12" t="s">
        <v>18</v>
      </c>
      <c r="R277" s="15" t="s">
        <v>19</v>
      </c>
      <c r="T277" s="12" t="s">
        <v>20</v>
      </c>
      <c r="V277" s="12" t="s">
        <v>21</v>
      </c>
      <c r="W277" s="2"/>
    </row>
    <row r="278" spans="1:23" ht="15.75" customHeight="1">
      <c r="A278" s="2"/>
      <c r="D278" s="18"/>
      <c r="E278" s="18"/>
      <c r="F278" s="18"/>
      <c r="G278" s="18" t="s">
        <v>125</v>
      </c>
      <c r="K278" s="19"/>
      <c r="L278" s="20"/>
      <c r="M278" s="25"/>
      <c r="Q278" s="19"/>
      <c r="R278" s="28"/>
      <c r="S278" s="25"/>
      <c r="T278" s="3"/>
      <c r="V278" s="3"/>
      <c r="W278" s="3"/>
    </row>
    <row r="279" spans="1:23" ht="14.15" customHeight="1">
      <c r="A279" s="2">
        <f>+A266+1</f>
        <v>176</v>
      </c>
      <c r="C279" s="2">
        <v>360</v>
      </c>
      <c r="H279" s="1" t="s">
        <v>91</v>
      </c>
      <c r="J279" s="3">
        <v>650065.17000000004</v>
      </c>
      <c r="L279" s="28">
        <v>1.29</v>
      </c>
      <c r="M279" s="25"/>
      <c r="N279" s="3">
        <v>7532.28</v>
      </c>
      <c r="P279" s="3">
        <f t="shared" ref="P279:P290" si="94">+J279</f>
        <v>650065.17000000004</v>
      </c>
      <c r="Q279" s="19"/>
      <c r="R279" s="42">
        <v>1.32</v>
      </c>
      <c r="S279" s="25"/>
      <c r="T279" s="3">
        <f t="shared" ref="T279:T290" si="95">ROUND(P279*R279/100,0)</f>
        <v>8581</v>
      </c>
      <c r="V279" s="3">
        <f t="shared" ref="V279:V290" si="96">T279-N279</f>
        <v>1048.7200000000003</v>
      </c>
      <c r="W279" s="23"/>
    </row>
    <row r="280" spans="1:23" ht="14.15" customHeight="1">
      <c r="A280" s="2">
        <f>A279+1</f>
        <v>177</v>
      </c>
      <c r="C280" s="2">
        <v>361</v>
      </c>
      <c r="H280" s="1" t="s">
        <v>27</v>
      </c>
      <c r="J280" s="3">
        <v>4570403.9800000004</v>
      </c>
      <c r="L280" s="28">
        <v>1.55</v>
      </c>
      <c r="M280" s="25"/>
      <c r="N280" s="3">
        <v>67962.73</v>
      </c>
      <c r="P280" s="3">
        <f t="shared" si="94"/>
        <v>4570403.9800000004</v>
      </c>
      <c r="Q280" s="19"/>
      <c r="R280" s="42">
        <v>1.46</v>
      </c>
      <c r="S280" s="25"/>
      <c r="T280" s="3">
        <f t="shared" si="95"/>
        <v>66728</v>
      </c>
      <c r="V280" s="3">
        <f t="shared" si="96"/>
        <v>-1234.7299999999959</v>
      </c>
      <c r="W280" s="3"/>
    </row>
    <row r="281" spans="1:23" ht="14.15" customHeight="1">
      <c r="A281" s="2">
        <f t="shared" ref="A281:A291" si="97">A280+1</f>
        <v>178</v>
      </c>
      <c r="C281" s="2">
        <v>362</v>
      </c>
      <c r="H281" s="1" t="s">
        <v>92</v>
      </c>
      <c r="J281" s="3">
        <v>70179634.780000001</v>
      </c>
      <c r="L281" s="28">
        <v>1.37</v>
      </c>
      <c r="M281" s="25"/>
      <c r="N281" s="3">
        <v>950612.51</v>
      </c>
      <c r="P281" s="3">
        <f t="shared" si="94"/>
        <v>70179634.780000001</v>
      </c>
      <c r="Q281" s="19"/>
      <c r="R281" s="42">
        <v>1.43</v>
      </c>
      <c r="S281" s="25"/>
      <c r="T281" s="3">
        <f t="shared" si="95"/>
        <v>1003569</v>
      </c>
      <c r="V281" s="3">
        <f t="shared" si="96"/>
        <v>52956.489999999991</v>
      </c>
      <c r="W281" s="3"/>
    </row>
    <row r="282" spans="1:23" ht="14.15" customHeight="1">
      <c r="A282" s="2">
        <f t="shared" si="97"/>
        <v>179</v>
      </c>
      <c r="C282" s="2">
        <v>364</v>
      </c>
      <c r="H282" s="1" t="s">
        <v>107</v>
      </c>
      <c r="J282" s="3">
        <v>63111760.509999998</v>
      </c>
      <c r="L282" s="28">
        <v>2.5299999999999998</v>
      </c>
      <c r="M282" s="25"/>
      <c r="N282" s="3">
        <v>1538144.7</v>
      </c>
      <c r="P282" s="3">
        <f t="shared" si="94"/>
        <v>63111760.509999998</v>
      </c>
      <c r="Q282" s="19"/>
      <c r="R282" s="42">
        <v>3.11</v>
      </c>
      <c r="S282" s="25"/>
      <c r="T282" s="3">
        <f t="shared" si="95"/>
        <v>1962776</v>
      </c>
      <c r="V282" s="3">
        <f t="shared" si="96"/>
        <v>424631.30000000005</v>
      </c>
      <c r="W282" s="3"/>
    </row>
    <row r="283" spans="1:23" ht="14.15" customHeight="1">
      <c r="A283" s="2">
        <f t="shared" si="97"/>
        <v>180</v>
      </c>
      <c r="C283" s="2">
        <v>365</v>
      </c>
      <c r="H283" s="1" t="s">
        <v>109</v>
      </c>
      <c r="J283" s="3">
        <v>37741888.32</v>
      </c>
      <c r="L283" s="28">
        <v>2.14</v>
      </c>
      <c r="M283" s="25"/>
      <c r="N283" s="3">
        <v>770530.79</v>
      </c>
      <c r="P283" s="3">
        <f t="shared" si="94"/>
        <v>37741888.32</v>
      </c>
      <c r="Q283" s="19"/>
      <c r="R283" s="42">
        <v>2.35</v>
      </c>
      <c r="S283" s="25"/>
      <c r="T283" s="3">
        <f t="shared" si="95"/>
        <v>886934</v>
      </c>
      <c r="V283" s="3">
        <f t="shared" si="96"/>
        <v>116403.20999999996</v>
      </c>
      <c r="W283" s="3"/>
    </row>
    <row r="284" spans="1:23" ht="14.15" customHeight="1">
      <c r="A284" s="2">
        <f t="shared" si="97"/>
        <v>181</v>
      </c>
      <c r="C284" s="2">
        <v>366</v>
      </c>
      <c r="H284" s="1" t="s">
        <v>111</v>
      </c>
      <c r="J284" s="3">
        <v>43280924.240000002</v>
      </c>
      <c r="L284" s="28">
        <v>1.88</v>
      </c>
      <c r="M284" s="25"/>
      <c r="N284" s="3">
        <v>794185.68</v>
      </c>
      <c r="P284" s="3">
        <f t="shared" si="94"/>
        <v>43280924.240000002</v>
      </c>
      <c r="Q284" s="19"/>
      <c r="R284" s="42">
        <v>1.5</v>
      </c>
      <c r="S284" s="25"/>
      <c r="T284" s="3">
        <f t="shared" si="95"/>
        <v>649214</v>
      </c>
      <c r="V284" s="3">
        <f t="shared" si="96"/>
        <v>-144971.68000000005</v>
      </c>
      <c r="W284" s="3"/>
    </row>
    <row r="285" spans="1:23" ht="14.15" customHeight="1">
      <c r="A285" s="2">
        <f t="shared" si="97"/>
        <v>182</v>
      </c>
      <c r="C285" s="2">
        <v>367</v>
      </c>
      <c r="H285" s="1" t="s">
        <v>113</v>
      </c>
      <c r="J285" s="3">
        <v>43555397.619999997</v>
      </c>
      <c r="L285" s="28">
        <v>2.84</v>
      </c>
      <c r="M285" s="25"/>
      <c r="N285" s="3">
        <v>1207800.3200000001</v>
      </c>
      <c r="P285" s="3">
        <f t="shared" si="94"/>
        <v>43555397.619999997</v>
      </c>
      <c r="Q285" s="19"/>
      <c r="R285" s="42">
        <v>3.07</v>
      </c>
      <c r="S285" s="25"/>
      <c r="T285" s="3">
        <f t="shared" si="95"/>
        <v>1337151</v>
      </c>
      <c r="V285" s="3">
        <f t="shared" si="96"/>
        <v>129350.67999999993</v>
      </c>
      <c r="W285" s="3"/>
    </row>
    <row r="286" spans="1:23" ht="14.15" customHeight="1">
      <c r="A286" s="2">
        <f t="shared" si="97"/>
        <v>183</v>
      </c>
      <c r="C286" s="2">
        <v>368</v>
      </c>
      <c r="H286" s="1" t="s">
        <v>115</v>
      </c>
      <c r="J286" s="3">
        <v>75980088.760000005</v>
      </c>
      <c r="L286" s="28">
        <v>1.83</v>
      </c>
      <c r="M286" s="25"/>
      <c r="N286" s="3">
        <v>1362084.58</v>
      </c>
      <c r="P286" s="3">
        <f t="shared" si="94"/>
        <v>75980088.760000005</v>
      </c>
      <c r="Q286" s="19"/>
      <c r="R286" s="42">
        <v>2.34</v>
      </c>
      <c r="S286" s="25"/>
      <c r="T286" s="3">
        <f t="shared" si="95"/>
        <v>1777934</v>
      </c>
      <c r="V286" s="3">
        <f t="shared" si="96"/>
        <v>415849.41999999993</v>
      </c>
      <c r="W286" s="3"/>
    </row>
    <row r="287" spans="1:23" ht="13">
      <c r="A287" s="2">
        <f t="shared" si="97"/>
        <v>184</v>
      </c>
      <c r="C287" s="2">
        <v>369</v>
      </c>
      <c r="H287" s="1" t="s">
        <v>117</v>
      </c>
      <c r="J287" s="3">
        <v>17547508.579999998</v>
      </c>
      <c r="L287" s="28">
        <v>1.43</v>
      </c>
      <c r="M287" s="25"/>
      <c r="N287" s="3">
        <v>244462.34</v>
      </c>
      <c r="P287" s="3">
        <f t="shared" si="94"/>
        <v>17547508.579999998</v>
      </c>
      <c r="Q287" s="19"/>
      <c r="R287" s="42">
        <v>1.38</v>
      </c>
      <c r="S287" s="25"/>
      <c r="T287" s="3">
        <f t="shared" si="95"/>
        <v>242156</v>
      </c>
      <c r="V287" s="3">
        <f t="shared" si="96"/>
        <v>-2306.3399999999965</v>
      </c>
      <c r="W287" s="3"/>
    </row>
    <row r="288" spans="1:23" ht="13">
      <c r="A288" s="2">
        <f t="shared" si="97"/>
        <v>185</v>
      </c>
      <c r="C288" s="2">
        <v>370</v>
      </c>
      <c r="H288" s="1" t="s">
        <v>119</v>
      </c>
      <c r="J288" s="3">
        <v>13637373.890000001</v>
      </c>
      <c r="L288" s="28">
        <v>2.75</v>
      </c>
      <c r="M288" s="25"/>
      <c r="N288" s="3">
        <v>358743.98</v>
      </c>
      <c r="P288" s="3">
        <f t="shared" si="94"/>
        <v>13637373.890000001</v>
      </c>
      <c r="Q288" s="19"/>
      <c r="R288" s="42">
        <v>2.62</v>
      </c>
      <c r="S288" s="25"/>
      <c r="T288" s="3">
        <f t="shared" si="95"/>
        <v>357299</v>
      </c>
      <c r="V288" s="3">
        <f t="shared" si="96"/>
        <v>-1444.9799999999814</v>
      </c>
      <c r="W288" s="3"/>
    </row>
    <row r="289" spans="1:23" ht="13">
      <c r="A289" s="2">
        <f t="shared" si="97"/>
        <v>186</v>
      </c>
      <c r="C289" s="2">
        <v>371</v>
      </c>
      <c r="H289" s="1" t="s">
        <v>121</v>
      </c>
      <c r="J289" s="3">
        <v>5539859.5300000003</v>
      </c>
      <c r="L289" s="28">
        <v>2.98</v>
      </c>
      <c r="M289" s="25"/>
      <c r="N289" s="3">
        <v>163248.20000000001</v>
      </c>
      <c r="P289" s="3">
        <f t="shared" si="94"/>
        <v>5539859.5300000003</v>
      </c>
      <c r="Q289" s="19"/>
      <c r="R289" s="42">
        <v>3.22</v>
      </c>
      <c r="S289" s="25"/>
      <c r="T289" s="3">
        <f t="shared" si="95"/>
        <v>178383</v>
      </c>
      <c r="V289" s="3">
        <f t="shared" si="96"/>
        <v>15134.799999999988</v>
      </c>
      <c r="W289" s="3"/>
    </row>
    <row r="290" spans="1:23" ht="13">
      <c r="A290" s="2">
        <f t="shared" si="97"/>
        <v>187</v>
      </c>
      <c r="C290" s="2">
        <v>373</v>
      </c>
      <c r="H290" s="1" t="s">
        <v>123</v>
      </c>
      <c r="J290" s="3">
        <v>2257972.4500000002</v>
      </c>
      <c r="L290" s="28">
        <v>2.34</v>
      </c>
      <c r="M290" s="25"/>
      <c r="N290" s="3">
        <v>51162.55</v>
      </c>
      <c r="P290" s="3">
        <f t="shared" si="94"/>
        <v>2257972.4500000002</v>
      </c>
      <c r="Q290" s="19"/>
      <c r="R290" s="42">
        <v>2.06</v>
      </c>
      <c r="S290" s="25"/>
      <c r="T290" s="3">
        <f t="shared" si="95"/>
        <v>46514</v>
      </c>
      <c r="V290" s="3">
        <f t="shared" si="96"/>
        <v>-4648.5500000000029</v>
      </c>
      <c r="W290" s="3"/>
    </row>
    <row r="291" spans="1:23" ht="14.25" customHeight="1">
      <c r="A291" s="2">
        <f t="shared" si="97"/>
        <v>188</v>
      </c>
      <c r="H291" s="1" t="s">
        <v>67</v>
      </c>
      <c r="J291" s="27">
        <f>SUM(J279:J290)</f>
        <v>378052877.82999992</v>
      </c>
      <c r="K291" s="31"/>
      <c r="L291" s="20"/>
      <c r="M291" s="32"/>
      <c r="N291" s="27">
        <f>SUM(N279:N290)</f>
        <v>7516470.6600000001</v>
      </c>
      <c r="O291" s="33"/>
      <c r="P291" s="27">
        <f>SUM(P279:P290)</f>
        <v>378052877.82999992</v>
      </c>
      <c r="Q291" s="31"/>
      <c r="R291" s="28"/>
      <c r="S291" s="32"/>
      <c r="T291" s="27">
        <f>SUM(T279:T290)</f>
        <v>8517239</v>
      </c>
      <c r="U291" s="33"/>
      <c r="V291" s="27">
        <f>SUM(V279:V290)</f>
        <v>1000768.3399999999</v>
      </c>
      <c r="W291" s="19"/>
    </row>
    <row r="292" spans="1:23" ht="15.75" customHeight="1">
      <c r="A292" s="2">
        <f>+A291+1</f>
        <v>189</v>
      </c>
      <c r="D292" s="18"/>
      <c r="E292" s="18"/>
      <c r="F292" s="18" t="s">
        <v>126</v>
      </c>
      <c r="G292" s="18"/>
      <c r="J292" s="27">
        <f>+J291+J266</f>
        <v>1425953983.3899999</v>
      </c>
      <c r="K292" s="19"/>
      <c r="L292" s="20"/>
      <c r="M292" s="25"/>
      <c r="N292" s="27">
        <f>+N291+N266</f>
        <v>24641929.279999997</v>
      </c>
      <c r="P292" s="27">
        <f>+P291+P266</f>
        <v>1425953983.3899999</v>
      </c>
      <c r="Q292" s="19"/>
      <c r="R292" s="28"/>
      <c r="S292" s="25"/>
      <c r="T292" s="27">
        <f>+T291+T266</f>
        <v>31624021</v>
      </c>
      <c r="V292" s="27">
        <f>+V291+V266</f>
        <v>6982091.7200000007</v>
      </c>
      <c r="W292" s="3"/>
    </row>
    <row r="293" spans="1:23" ht="7.5" customHeight="1">
      <c r="A293" s="2"/>
      <c r="D293" s="18"/>
      <c r="E293" s="18"/>
      <c r="F293" s="18"/>
      <c r="G293" s="18"/>
      <c r="J293" s="19"/>
      <c r="K293" s="19"/>
      <c r="L293" s="20"/>
      <c r="M293" s="25"/>
      <c r="N293" s="19"/>
      <c r="P293" s="19"/>
      <c r="Q293" s="19"/>
      <c r="R293" s="28"/>
      <c r="S293" s="25"/>
      <c r="T293" s="19"/>
      <c r="V293" s="19"/>
      <c r="W293" s="3"/>
    </row>
    <row r="294" spans="1:23" ht="15.75" customHeight="1">
      <c r="A294" s="2"/>
      <c r="D294" s="18"/>
      <c r="E294" s="18"/>
      <c r="F294" s="18" t="s">
        <v>127</v>
      </c>
      <c r="G294" s="18"/>
      <c r="K294" s="19"/>
      <c r="L294" s="20"/>
      <c r="M294" s="25"/>
      <c r="Q294" s="19"/>
      <c r="R294" s="28"/>
      <c r="S294" s="25"/>
      <c r="T294" s="3"/>
      <c r="V294" s="3"/>
      <c r="W294" s="3"/>
    </row>
    <row r="295" spans="1:23" ht="13">
      <c r="A295" s="2">
        <f>+A292+1</f>
        <v>190</v>
      </c>
      <c r="B295" s="18"/>
      <c r="C295" s="2">
        <v>390</v>
      </c>
      <c r="D295" s="18"/>
      <c r="E295" s="18"/>
      <c r="F295" s="18"/>
      <c r="G295" s="18"/>
      <c r="H295" s="1" t="s">
        <v>128</v>
      </c>
      <c r="J295" s="3">
        <v>18274894.130000003</v>
      </c>
      <c r="K295" s="19"/>
      <c r="L295" s="42">
        <v>1.06</v>
      </c>
      <c r="M295" s="25"/>
      <c r="N295" s="3">
        <f>206679.54-4423.36</f>
        <v>202256.18000000002</v>
      </c>
      <c r="P295" s="3">
        <f t="shared" ref="P295:P301" si="98">+J295</f>
        <v>18274894.130000003</v>
      </c>
      <c r="Q295" s="19"/>
      <c r="R295" s="42">
        <v>2.97</v>
      </c>
      <c r="S295" s="25"/>
      <c r="T295" s="3">
        <f t="shared" ref="T295:T308" si="99">ROUND(P295*R295/100,0)</f>
        <v>542764</v>
      </c>
      <c r="V295" s="3">
        <f t="shared" ref="V295:V309" si="100">T295-N295</f>
        <v>340507.81999999995</v>
      </c>
      <c r="W295" s="3"/>
    </row>
    <row r="296" spans="1:23" ht="13">
      <c r="A296" s="2">
        <f>+A295+1</f>
        <v>191</v>
      </c>
      <c r="B296" s="18"/>
      <c r="C296" s="2">
        <v>390</v>
      </c>
      <c r="D296" s="18"/>
      <c r="E296" s="18"/>
      <c r="F296" s="18"/>
      <c r="G296" s="18"/>
      <c r="H296" s="1" t="s">
        <v>129</v>
      </c>
      <c r="J296" s="3">
        <v>15514679.369999999</v>
      </c>
      <c r="K296" s="19"/>
      <c r="L296" s="42">
        <v>2.29</v>
      </c>
      <c r="M296" s="25"/>
      <c r="N296" s="3">
        <v>341650.57</v>
      </c>
      <c r="P296" s="3">
        <f t="shared" si="98"/>
        <v>15514679.369999999</v>
      </c>
      <c r="Q296" s="19"/>
      <c r="R296" s="42">
        <v>3.66</v>
      </c>
      <c r="S296" s="25"/>
      <c r="T296" s="3">
        <f t="shared" si="99"/>
        <v>567837</v>
      </c>
      <c r="V296" s="3">
        <f t="shared" si="100"/>
        <v>226186.43</v>
      </c>
      <c r="W296" s="3"/>
    </row>
    <row r="297" spans="1:23" ht="13">
      <c r="A297" s="2">
        <f t="shared" ref="A297:A309" si="101">+A296+1</f>
        <v>192</v>
      </c>
      <c r="B297" s="18"/>
      <c r="C297" s="2">
        <v>390</v>
      </c>
      <c r="D297" s="18"/>
      <c r="E297" s="18"/>
      <c r="F297" s="18"/>
      <c r="G297" s="18"/>
      <c r="H297" s="1" t="s">
        <v>130</v>
      </c>
      <c r="J297" s="3">
        <v>38657231.649999999</v>
      </c>
      <c r="K297" s="19"/>
      <c r="L297" s="42">
        <v>1.8</v>
      </c>
      <c r="M297" s="25"/>
      <c r="N297" s="3">
        <v>685147.6</v>
      </c>
      <c r="P297" s="3">
        <f t="shared" si="98"/>
        <v>38657231.649999999</v>
      </c>
      <c r="Q297" s="19"/>
      <c r="R297" s="42">
        <v>2.2999999999999998</v>
      </c>
      <c r="S297" s="25"/>
      <c r="T297" s="3">
        <f t="shared" si="99"/>
        <v>889116</v>
      </c>
      <c r="V297" s="3">
        <f t="shared" si="100"/>
        <v>203968.40000000002</v>
      </c>
      <c r="W297" s="3"/>
    </row>
    <row r="298" spans="1:23" ht="13">
      <c r="A298" s="2">
        <f t="shared" si="101"/>
        <v>193</v>
      </c>
      <c r="B298" s="18"/>
      <c r="C298" s="2">
        <v>390</v>
      </c>
      <c r="D298" s="18"/>
      <c r="E298" s="18"/>
      <c r="F298" s="18"/>
      <c r="G298" s="18"/>
      <c r="H298" s="1" t="s">
        <v>131</v>
      </c>
      <c r="J298" s="3">
        <v>1194457.25</v>
      </c>
      <c r="K298" s="19"/>
      <c r="L298" s="42">
        <v>6.67</v>
      </c>
      <c r="M298" s="25"/>
      <c r="N298" s="3">
        <v>79630.44</v>
      </c>
      <c r="P298" s="3">
        <f t="shared" si="98"/>
        <v>1194457.25</v>
      </c>
      <c r="Q298" s="19"/>
      <c r="R298" s="42">
        <v>6.67</v>
      </c>
      <c r="S298" s="25"/>
      <c r="T298" s="3">
        <f t="shared" si="99"/>
        <v>79670</v>
      </c>
      <c r="V298" s="3">
        <f t="shared" si="100"/>
        <v>39.559999999997672</v>
      </c>
      <c r="W298" s="3"/>
    </row>
    <row r="299" spans="1:23" ht="13">
      <c r="A299" s="2">
        <f>+A298+1</f>
        <v>194</v>
      </c>
      <c r="B299" s="18"/>
      <c r="C299" s="2">
        <v>390</v>
      </c>
      <c r="D299" s="18"/>
      <c r="E299" s="18"/>
      <c r="F299" s="18"/>
      <c r="G299" s="18"/>
      <c r="H299" s="1" t="s">
        <v>132</v>
      </c>
      <c r="J299" s="3">
        <v>43020230.710000001</v>
      </c>
      <c r="K299" s="19"/>
      <c r="L299" s="42">
        <v>1.74</v>
      </c>
      <c r="M299" s="25"/>
      <c r="N299" s="3">
        <v>746846.42</v>
      </c>
      <c r="P299" s="3">
        <f t="shared" si="98"/>
        <v>43020230.710000001</v>
      </c>
      <c r="Q299" s="19"/>
      <c r="R299" s="42">
        <v>2.11</v>
      </c>
      <c r="S299" s="25"/>
      <c r="T299" s="3">
        <f t="shared" si="99"/>
        <v>907727</v>
      </c>
      <c r="V299" s="3">
        <f t="shared" si="100"/>
        <v>160880.57999999996</v>
      </c>
      <c r="W299" s="3"/>
    </row>
    <row r="300" spans="1:23" ht="13">
      <c r="A300" s="2">
        <f>+A299+1</f>
        <v>195</v>
      </c>
      <c r="B300" s="18"/>
      <c r="C300" s="2">
        <v>391</v>
      </c>
      <c r="D300" s="18"/>
      <c r="E300" s="18"/>
      <c r="F300" s="18"/>
      <c r="G300" s="18"/>
      <c r="H300" s="1" t="s">
        <v>133</v>
      </c>
      <c r="J300" s="3">
        <v>6817825.0200000005</v>
      </c>
      <c r="K300" s="19"/>
      <c r="L300" s="42">
        <v>1.71</v>
      </c>
      <c r="M300" s="25"/>
      <c r="N300" s="3">
        <v>85571.00999999998</v>
      </c>
      <c r="P300" s="3">
        <f t="shared" si="98"/>
        <v>6817825.0200000005</v>
      </c>
      <c r="Q300" s="19"/>
      <c r="R300" s="42">
        <v>0.49</v>
      </c>
      <c r="S300" s="25"/>
      <c r="T300" s="3">
        <f t="shared" si="99"/>
        <v>33407</v>
      </c>
      <c r="V300" s="3">
        <f t="shared" si="100"/>
        <v>-52164.00999999998</v>
      </c>
      <c r="W300" s="3"/>
    </row>
    <row r="301" spans="1:23" ht="13">
      <c r="A301" s="2">
        <f>+A300+1</f>
        <v>196</v>
      </c>
      <c r="B301" s="18"/>
      <c r="C301" s="2">
        <v>391.1</v>
      </c>
      <c r="D301" s="18"/>
      <c r="E301" s="18"/>
      <c r="F301" s="18"/>
      <c r="G301" s="18"/>
      <c r="H301" s="1" t="s">
        <v>134</v>
      </c>
      <c r="J301" s="3">
        <v>25354763.849999998</v>
      </c>
      <c r="K301" s="19"/>
      <c r="L301" s="42">
        <v>20</v>
      </c>
      <c r="M301" s="25"/>
      <c r="N301" s="3">
        <v>5168695.1800000006</v>
      </c>
      <c r="P301" s="3">
        <f t="shared" si="98"/>
        <v>25354763.849999998</v>
      </c>
      <c r="Q301" s="19"/>
      <c r="R301" s="42">
        <v>20</v>
      </c>
      <c r="S301" s="25"/>
      <c r="T301" s="3">
        <f t="shared" si="99"/>
        <v>5070953</v>
      </c>
      <c r="V301" s="3">
        <f t="shared" si="100"/>
        <v>-97742.180000000633</v>
      </c>
      <c r="W301" s="3"/>
    </row>
    <row r="302" spans="1:23" ht="13">
      <c r="A302" s="2">
        <f>+A301+1</f>
        <v>197</v>
      </c>
      <c r="B302" s="18"/>
      <c r="C302" s="2">
        <v>392</v>
      </c>
      <c r="D302" s="18"/>
      <c r="E302" s="18"/>
      <c r="F302" s="18"/>
      <c r="G302" s="18"/>
      <c r="H302" s="1" t="s">
        <v>135</v>
      </c>
      <c r="J302" s="3">
        <v>51306785.5</v>
      </c>
      <c r="K302" s="19"/>
      <c r="L302" s="42">
        <v>10.37</v>
      </c>
      <c r="M302" s="25"/>
      <c r="N302" s="3">
        <v>1782830.87</v>
      </c>
      <c r="P302" s="3">
        <v>37326106.68</v>
      </c>
      <c r="Q302" s="19"/>
      <c r="R302" s="42">
        <v>10.02</v>
      </c>
      <c r="S302" s="25"/>
      <c r="T302" s="3">
        <f t="shared" si="99"/>
        <v>3740076</v>
      </c>
      <c r="V302" s="3">
        <f t="shared" si="100"/>
        <v>1957245.13</v>
      </c>
      <c r="W302" s="3"/>
    </row>
    <row r="303" spans="1:23" ht="13">
      <c r="A303" s="2">
        <f t="shared" si="101"/>
        <v>198</v>
      </c>
      <c r="B303" s="18"/>
      <c r="C303" s="2">
        <v>393</v>
      </c>
      <c r="D303" s="18"/>
      <c r="E303" s="18"/>
      <c r="F303" s="18"/>
      <c r="G303" s="18"/>
      <c r="H303" s="1" t="s">
        <v>136</v>
      </c>
      <c r="J303" s="3">
        <v>53347.570000000007</v>
      </c>
      <c r="K303" s="19"/>
      <c r="L303" s="42">
        <v>3.96</v>
      </c>
      <c r="M303" s="25"/>
      <c r="N303" s="3">
        <v>353.81</v>
      </c>
      <c r="P303" s="3">
        <f t="shared" ref="P303:P309" si="102">+J303</f>
        <v>53347.570000000007</v>
      </c>
      <c r="Q303" s="19"/>
      <c r="R303" s="42">
        <v>0.37</v>
      </c>
      <c r="S303" s="25"/>
      <c r="T303" s="3">
        <f t="shared" si="99"/>
        <v>197</v>
      </c>
      <c r="V303" s="3">
        <f t="shared" si="100"/>
        <v>-156.81</v>
      </c>
      <c r="W303" s="3"/>
    </row>
    <row r="304" spans="1:23" ht="13">
      <c r="A304" s="2">
        <f t="shared" si="101"/>
        <v>199</v>
      </c>
      <c r="B304" s="18"/>
      <c r="C304" s="2">
        <v>394</v>
      </c>
      <c r="D304" s="18"/>
      <c r="E304" s="18"/>
      <c r="F304" s="18"/>
      <c r="G304" s="18"/>
      <c r="H304" s="1" t="s">
        <v>137</v>
      </c>
      <c r="J304" s="3">
        <v>6601348.2199999997</v>
      </c>
      <c r="K304" s="19"/>
      <c r="L304" s="42">
        <v>3.83</v>
      </c>
      <c r="M304" s="25"/>
      <c r="N304" s="3">
        <v>222929.12</v>
      </c>
      <c r="P304" s="3">
        <f t="shared" si="102"/>
        <v>6601348.2199999997</v>
      </c>
      <c r="Q304" s="19"/>
      <c r="R304" s="42">
        <v>3.44</v>
      </c>
      <c r="S304" s="25"/>
      <c r="T304" s="3">
        <f t="shared" si="99"/>
        <v>227086</v>
      </c>
      <c r="V304" s="3">
        <f t="shared" si="100"/>
        <v>4156.8800000000047</v>
      </c>
      <c r="W304" s="3"/>
    </row>
    <row r="305" spans="1:24" ht="13">
      <c r="A305" s="2">
        <f t="shared" si="101"/>
        <v>200</v>
      </c>
      <c r="B305" s="18"/>
      <c r="C305" s="2">
        <v>395</v>
      </c>
      <c r="D305" s="18"/>
      <c r="E305" s="18"/>
      <c r="F305" s="18"/>
      <c r="G305" s="18"/>
      <c r="H305" s="1" t="s">
        <v>138</v>
      </c>
      <c r="J305" s="3">
        <v>5499452.2200000007</v>
      </c>
      <c r="K305" s="19"/>
      <c r="L305" s="42">
        <v>6.47</v>
      </c>
      <c r="M305" s="25"/>
      <c r="N305" s="3">
        <v>340398.54</v>
      </c>
      <c r="P305" s="3">
        <f t="shared" si="102"/>
        <v>5499452.2200000007</v>
      </c>
      <c r="Q305" s="19"/>
      <c r="R305" s="42">
        <v>6.65</v>
      </c>
      <c r="S305" s="25"/>
      <c r="T305" s="3">
        <f t="shared" si="99"/>
        <v>365714</v>
      </c>
      <c r="V305" s="3">
        <f t="shared" si="100"/>
        <v>25315.460000000021</v>
      </c>
      <c r="W305" s="3"/>
    </row>
    <row r="306" spans="1:24" ht="13">
      <c r="A306" s="2">
        <f t="shared" si="101"/>
        <v>201</v>
      </c>
      <c r="B306" s="18"/>
      <c r="C306" s="2">
        <v>396</v>
      </c>
      <c r="D306" s="18"/>
      <c r="E306" s="18"/>
      <c r="F306" s="18"/>
      <c r="G306" s="18"/>
      <c r="H306" s="1" t="s">
        <v>139</v>
      </c>
      <c r="J306" s="3">
        <v>4495231.22</v>
      </c>
      <c r="K306" s="19"/>
      <c r="L306" s="42">
        <v>4.58</v>
      </c>
      <c r="M306" s="25"/>
      <c r="N306" s="3">
        <v>201822.05</v>
      </c>
      <c r="P306" s="3">
        <f t="shared" si="102"/>
        <v>4495231.22</v>
      </c>
      <c r="Q306" s="19"/>
      <c r="R306" s="42">
        <v>3.86</v>
      </c>
      <c r="S306" s="25"/>
      <c r="T306" s="3">
        <f t="shared" si="99"/>
        <v>173516</v>
      </c>
      <c r="V306" s="3">
        <f t="shared" si="100"/>
        <v>-28306.049999999988</v>
      </c>
      <c r="W306" s="3"/>
    </row>
    <row r="307" spans="1:24" ht="13">
      <c r="A307" s="2">
        <f t="shared" si="101"/>
        <v>202</v>
      </c>
      <c r="B307" s="18"/>
      <c r="C307" s="2">
        <v>397</v>
      </c>
      <c r="D307" s="18"/>
      <c r="E307" s="18"/>
      <c r="F307" s="18"/>
      <c r="G307" s="18"/>
      <c r="H307" s="1" t="s">
        <v>140</v>
      </c>
      <c r="J307" s="3">
        <v>35205383.640000001</v>
      </c>
      <c r="K307" s="19"/>
      <c r="L307" s="42">
        <v>6.48</v>
      </c>
      <c r="M307" s="25"/>
      <c r="N307" s="3">
        <v>1811482.98</v>
      </c>
      <c r="P307" s="3">
        <f t="shared" si="102"/>
        <v>35205383.640000001</v>
      </c>
      <c r="Q307" s="19"/>
      <c r="R307" s="42">
        <v>8.43</v>
      </c>
      <c r="S307" s="25"/>
      <c r="T307" s="3">
        <f t="shared" si="99"/>
        <v>2967814</v>
      </c>
      <c r="V307" s="3">
        <f t="shared" si="100"/>
        <v>1156331.02</v>
      </c>
      <c r="W307" s="3"/>
    </row>
    <row r="308" spans="1:24" ht="13">
      <c r="A308" s="2">
        <f t="shared" si="101"/>
        <v>203</v>
      </c>
      <c r="B308" s="18"/>
      <c r="C308" s="2">
        <v>398</v>
      </c>
      <c r="D308" s="18"/>
      <c r="E308" s="18"/>
      <c r="F308" s="18"/>
      <c r="G308" s="18"/>
      <c r="H308" s="1" t="s">
        <v>141</v>
      </c>
      <c r="J308" s="3">
        <v>5391477.2699999986</v>
      </c>
      <c r="K308" s="19"/>
      <c r="L308" s="42">
        <v>6.65</v>
      </c>
      <c r="M308" s="25"/>
      <c r="N308" s="3">
        <v>317223.28999999998</v>
      </c>
      <c r="P308" s="3">
        <f t="shared" si="102"/>
        <v>5391477.2699999986</v>
      </c>
      <c r="Q308" s="19"/>
      <c r="R308" s="42">
        <v>8.7200000000000006</v>
      </c>
      <c r="S308" s="25"/>
      <c r="T308" s="3">
        <f t="shared" si="99"/>
        <v>470137</v>
      </c>
      <c r="V308" s="3">
        <f t="shared" si="100"/>
        <v>152913.71000000002</v>
      </c>
      <c r="W308" s="3"/>
    </row>
    <row r="309" spans="1:24" ht="13">
      <c r="A309" s="2">
        <f t="shared" si="101"/>
        <v>204</v>
      </c>
      <c r="B309" s="18"/>
      <c r="C309" s="2">
        <v>399</v>
      </c>
      <c r="D309" s="18"/>
      <c r="E309" s="18"/>
      <c r="F309" s="18"/>
      <c r="G309" s="18"/>
      <c r="H309" s="30" t="s">
        <v>47</v>
      </c>
      <c r="J309" s="3">
        <v>87400</v>
      </c>
      <c r="K309" s="19"/>
      <c r="L309" s="42"/>
      <c r="M309" s="25"/>
      <c r="N309" s="3">
        <v>6635.04</v>
      </c>
      <c r="P309" s="3">
        <f t="shared" si="102"/>
        <v>87400</v>
      </c>
      <c r="Q309" s="19"/>
      <c r="R309" s="42"/>
      <c r="S309" s="25"/>
      <c r="T309" s="3">
        <f>N309</f>
        <v>6635.04</v>
      </c>
      <c r="V309" s="3">
        <f t="shared" si="100"/>
        <v>0</v>
      </c>
      <c r="W309" s="3"/>
    </row>
    <row r="310" spans="1:24" ht="14.25" customHeight="1">
      <c r="A310" s="2">
        <f>+A308+1</f>
        <v>204</v>
      </c>
      <c r="B310" s="18"/>
      <c r="D310" s="18"/>
      <c r="E310" s="18"/>
      <c r="F310" s="18"/>
      <c r="G310" s="18"/>
      <c r="H310" s="1" t="s">
        <v>67</v>
      </c>
      <c r="J310" s="27">
        <f>SUM(J295:J309)</f>
        <v>257474507.62000003</v>
      </c>
      <c r="K310" s="19"/>
      <c r="L310" s="20"/>
      <c r="M310" s="25"/>
      <c r="N310" s="27">
        <f>SUM(N295:N309)</f>
        <v>11993473.099999998</v>
      </c>
      <c r="P310" s="27">
        <f>SUM(P295:P309)</f>
        <v>243493828.80000004</v>
      </c>
      <c r="Q310" s="19"/>
      <c r="R310" s="28"/>
      <c r="S310" s="25"/>
      <c r="T310" s="27">
        <f>SUM(T295:T309)</f>
        <v>16042649.039999999</v>
      </c>
      <c r="V310" s="27">
        <f>SUM(V295:V309)</f>
        <v>4049175.939999999</v>
      </c>
      <c r="W310" s="3"/>
    </row>
    <row r="311" spans="1:24" ht="7.5" customHeight="1">
      <c r="A311" s="2"/>
      <c r="B311" s="18"/>
      <c r="D311" s="18"/>
      <c r="E311" s="18"/>
      <c r="F311" s="18"/>
      <c r="G311" s="18"/>
      <c r="K311" s="19"/>
      <c r="L311" s="20"/>
      <c r="M311" s="25"/>
      <c r="Q311" s="19"/>
      <c r="R311" s="28"/>
      <c r="S311" s="25"/>
      <c r="T311" s="3"/>
      <c r="V311" s="3"/>
      <c r="W311" s="3"/>
    </row>
    <row r="312" spans="1:24" ht="15" customHeight="1">
      <c r="A312" s="2">
        <f>+A310+1</f>
        <v>205</v>
      </c>
      <c r="B312" s="18"/>
      <c r="D312" s="18"/>
      <c r="E312" s="18"/>
      <c r="F312" s="18" t="s">
        <v>142</v>
      </c>
      <c r="G312" s="18"/>
      <c r="J312" s="27">
        <f>+J310</f>
        <v>257474507.62000003</v>
      </c>
      <c r="K312" s="19"/>
      <c r="L312" s="20"/>
      <c r="M312" s="25"/>
      <c r="N312" s="27">
        <f>+N310</f>
        <v>11993473.099999998</v>
      </c>
      <c r="P312" s="27">
        <f>+P310</f>
        <v>243493828.80000004</v>
      </c>
      <c r="Q312" s="19"/>
      <c r="R312" s="28"/>
      <c r="S312" s="25"/>
      <c r="T312" s="27">
        <f>+T310</f>
        <v>16042649.039999999</v>
      </c>
      <c r="V312" s="27">
        <f>+V310</f>
        <v>4049175.939999999</v>
      </c>
      <c r="W312" s="3"/>
    </row>
    <row r="313" spans="1:24" ht="8.25" customHeight="1">
      <c r="A313" s="2"/>
      <c r="B313" s="18"/>
      <c r="D313" s="18"/>
      <c r="E313" s="18"/>
      <c r="F313" s="18"/>
      <c r="G313" s="18"/>
      <c r="K313" s="19"/>
      <c r="L313" s="20"/>
      <c r="M313" s="25"/>
      <c r="Q313" s="19"/>
      <c r="R313" s="28"/>
      <c r="S313" s="25"/>
      <c r="T313" s="3"/>
      <c r="V313" s="3"/>
      <c r="W313" s="3"/>
    </row>
    <row r="314" spans="1:24" ht="20.25" customHeight="1">
      <c r="A314" s="2">
        <f>+A312+1</f>
        <v>206</v>
      </c>
      <c r="B314" s="18"/>
      <c r="D314" s="18"/>
      <c r="E314" s="18"/>
      <c r="F314" s="18" t="s">
        <v>143</v>
      </c>
      <c r="G314" s="18"/>
      <c r="J314" s="3">
        <v>0</v>
      </c>
      <c r="K314" s="19"/>
      <c r="L314" s="20"/>
      <c r="M314" s="25"/>
      <c r="N314" s="3">
        <v>0</v>
      </c>
      <c r="P314" s="3">
        <v>0</v>
      </c>
      <c r="Q314" s="19"/>
      <c r="R314" s="28"/>
      <c r="S314" s="25"/>
      <c r="T314" s="3">
        <v>-169897.25</v>
      </c>
      <c r="V314" s="3">
        <f t="shared" ref="V314" si="103">T314-N314</f>
        <v>-169897.25</v>
      </c>
      <c r="W314" s="3"/>
    </row>
    <row r="315" spans="1:24" ht="15.75" customHeight="1">
      <c r="A315" s="2">
        <f>+A314+1</f>
        <v>207</v>
      </c>
      <c r="D315" s="1" t="s">
        <v>144</v>
      </c>
      <c r="E315" s="1"/>
      <c r="J315" s="46">
        <f>+J312+J292+J250+J209+J314</f>
        <v>5381856358.4500008</v>
      </c>
      <c r="K315" s="31"/>
      <c r="L315" s="20"/>
      <c r="M315" s="32"/>
      <c r="N315" s="46">
        <f>+N312+N292+N250+N209+N314</f>
        <v>97333645.783559978</v>
      </c>
      <c r="O315" s="33"/>
      <c r="P315" s="46">
        <f>+P312+P292+P250+P209+P314</f>
        <v>5357778207.4400005</v>
      </c>
      <c r="Q315" s="31"/>
      <c r="R315" s="47"/>
      <c r="S315" s="32"/>
      <c r="T315" s="46">
        <f>+T312+T292+T250+T209+T314</f>
        <v>118502107.77000001</v>
      </c>
      <c r="U315" s="33"/>
      <c r="V315" s="46">
        <f>+V312+V292+V250+V209+V314</f>
        <v>21168460.906440005</v>
      </c>
      <c r="W315" s="31"/>
      <c r="X315" s="55" t="s">
        <v>171</v>
      </c>
    </row>
    <row r="316" spans="1:24" ht="7.5" customHeight="1">
      <c r="A316" s="2"/>
      <c r="J316" s="48"/>
      <c r="K316" s="49"/>
      <c r="L316" s="20"/>
      <c r="M316" s="50"/>
      <c r="N316" s="48"/>
      <c r="Q316" s="19"/>
      <c r="R316" s="51"/>
      <c r="S316" s="25"/>
      <c r="T316" s="3"/>
      <c r="V316" s="3"/>
      <c r="X316" s="56"/>
    </row>
    <row r="317" spans="1:24" ht="13">
      <c r="A317" s="2"/>
      <c r="D317" s="1" t="s">
        <v>145</v>
      </c>
      <c r="K317" s="19"/>
      <c r="L317" s="20"/>
      <c r="M317" s="25"/>
      <c r="Q317" s="19"/>
      <c r="R317" s="51"/>
      <c r="S317" s="25"/>
      <c r="T317" s="3"/>
      <c r="V317" s="19"/>
      <c r="X317" s="56"/>
    </row>
    <row r="318" spans="1:24" ht="13.5" customHeight="1">
      <c r="A318" s="2">
        <f>A315+1</f>
        <v>208</v>
      </c>
      <c r="H318" s="1" t="s">
        <v>146</v>
      </c>
      <c r="J318" s="3">
        <v>119569372.67</v>
      </c>
      <c r="L318" s="20" t="s">
        <v>147</v>
      </c>
      <c r="M318" s="25"/>
      <c r="N318" s="3">
        <v>9139703</v>
      </c>
      <c r="O318" s="33"/>
      <c r="P318" s="3">
        <f t="shared" ref="P318" si="104">J318</f>
        <v>119569372.67</v>
      </c>
      <c r="Q318" s="19"/>
      <c r="R318" s="51"/>
      <c r="S318" s="25"/>
      <c r="T318" s="3">
        <v>8181354.2630141657</v>
      </c>
      <c r="U318" s="33"/>
      <c r="V318" s="19">
        <f t="shared" ref="V318:V319" si="105">T318-N318</f>
        <v>-958348.73698583432</v>
      </c>
      <c r="X318" s="56"/>
    </row>
    <row r="319" spans="1:24" ht="13.5" customHeight="1">
      <c r="A319" s="2">
        <f>+A318+1</f>
        <v>209</v>
      </c>
      <c r="H319" s="30" t="s">
        <v>148</v>
      </c>
      <c r="J319" s="3">
        <v>0</v>
      </c>
      <c r="L319" s="20"/>
      <c r="M319" s="25"/>
      <c r="N319" s="3">
        <v>0</v>
      </c>
      <c r="O319" s="33"/>
      <c r="P319" s="3">
        <v>0</v>
      </c>
      <c r="Q319" s="19"/>
      <c r="R319" s="51"/>
      <c r="S319" s="25"/>
      <c r="T319" s="3">
        <v>-39647.230000000003</v>
      </c>
      <c r="U319" s="33"/>
      <c r="V319" s="19">
        <f t="shared" si="105"/>
        <v>-39647.230000000003</v>
      </c>
      <c r="X319" s="56"/>
    </row>
    <row r="320" spans="1:24" ht="15" customHeight="1">
      <c r="A320" s="2">
        <f>+A319+1</f>
        <v>210</v>
      </c>
      <c r="D320" s="1" t="s">
        <v>149</v>
      </c>
      <c r="J320" s="27">
        <f>SUM(J318:J319)</f>
        <v>119569372.67</v>
      </c>
      <c r="K320" s="31"/>
      <c r="L320" s="28"/>
      <c r="M320" s="32"/>
      <c r="N320" s="27">
        <f>SUM(N318:N319)</f>
        <v>9139703</v>
      </c>
      <c r="O320" s="33"/>
      <c r="P320" s="27">
        <f>SUM(P318:P319)</f>
        <v>119569372.67</v>
      </c>
      <c r="Q320" s="31"/>
      <c r="R320" s="47"/>
      <c r="S320" s="32"/>
      <c r="T320" s="27">
        <f>SUM(T318:T319)</f>
        <v>8141707.0330141652</v>
      </c>
      <c r="U320" s="33"/>
      <c r="V320" s="27">
        <f>SUM(V318:V319)</f>
        <v>-997995.9669858343</v>
      </c>
      <c r="X320" s="56"/>
    </row>
    <row r="321" spans="1:24" ht="15.75" customHeight="1" thickBot="1">
      <c r="A321" s="2">
        <f>A320+1</f>
        <v>211</v>
      </c>
      <c r="D321" s="18" t="s">
        <v>150</v>
      </c>
      <c r="J321" s="52">
        <f>+J315+J320</f>
        <v>5501425731.1200008</v>
      </c>
      <c r="K321" s="31"/>
      <c r="L321" s="20"/>
      <c r="M321" s="32"/>
      <c r="N321" s="52">
        <f>+N315+N320</f>
        <v>106473348.78355998</v>
      </c>
      <c r="O321" s="33"/>
      <c r="P321" s="52">
        <f>+P315+P320</f>
        <v>5477347580.1100006</v>
      </c>
      <c r="Q321" s="31"/>
      <c r="R321" s="47"/>
      <c r="S321" s="32"/>
      <c r="T321" s="52">
        <f>+T315+T320</f>
        <v>126643814.80301417</v>
      </c>
      <c r="U321" s="33"/>
      <c r="V321" s="52">
        <f>+V315+V320</f>
        <v>20170464.939454172</v>
      </c>
      <c r="X321" s="56"/>
    </row>
    <row r="322" spans="1:24" ht="15.75" customHeight="1" thickTop="1">
      <c r="A322" s="2"/>
      <c r="J322" s="31"/>
      <c r="K322" s="31"/>
      <c r="L322" s="20"/>
      <c r="M322" s="32"/>
      <c r="N322" s="31"/>
      <c r="O322" s="33"/>
      <c r="P322" s="31"/>
      <c r="Q322" s="31"/>
      <c r="R322" s="47"/>
      <c r="S322" s="32"/>
      <c r="T322" s="31"/>
      <c r="U322" s="33"/>
      <c r="V322" s="31"/>
      <c r="X322" s="56"/>
    </row>
    <row r="323" spans="1:24" ht="32.15" customHeight="1">
      <c r="A323" s="2" t="s">
        <v>147</v>
      </c>
      <c r="B323" s="18" t="s">
        <v>151</v>
      </c>
      <c r="L323" s="20"/>
      <c r="Q323" s="39"/>
      <c r="X323" s="56"/>
    </row>
    <row r="324" spans="1:24" ht="23.25" customHeight="1">
      <c r="A324" s="2" t="s">
        <v>152</v>
      </c>
      <c r="B324" s="18" t="s">
        <v>153</v>
      </c>
      <c r="J324" s="40"/>
      <c r="T324" s="20"/>
      <c r="U324" s="3"/>
      <c r="V324" s="3"/>
      <c r="X324" s="56"/>
    </row>
    <row r="325" spans="1:24" ht="23.25" customHeight="1">
      <c r="A325" s="53" t="s">
        <v>154</v>
      </c>
      <c r="B325" s="54" t="s">
        <v>162</v>
      </c>
      <c r="J325" s="40"/>
      <c r="T325" s="20"/>
      <c r="U325" s="3"/>
      <c r="V325" s="40"/>
    </row>
    <row r="326" spans="1:24">
      <c r="D326" s="53"/>
      <c r="E326" s="53"/>
      <c r="T326" s="20"/>
      <c r="U326" s="3"/>
      <c r="V326" s="3"/>
    </row>
    <row r="327" spans="1:24">
      <c r="T327" s="20"/>
      <c r="U327" s="3"/>
      <c r="V327" s="3"/>
    </row>
  </sheetData>
  <mergeCells count="6">
    <mergeCell ref="X315:X324"/>
    <mergeCell ref="X44:X51"/>
    <mergeCell ref="X97:X105"/>
    <mergeCell ref="X149:X157"/>
    <mergeCell ref="X199:X207"/>
    <mergeCell ref="X255:X265"/>
  </mergeCells>
  <printOptions horizontalCentered="1"/>
  <pageMargins left="0.75" right="0.75" top="1.25" bottom="0.75" header="0.3" footer="0.3"/>
  <pageSetup scale="57" orientation="landscape" r:id="rId1"/>
  <rowBreaks count="5" manualBreakCount="5">
    <brk id="53" max="23" man="1"/>
    <brk id="107" max="23" man="1"/>
    <brk id="159" max="23" man="1"/>
    <brk id="210" max="23" man="1"/>
    <brk id="267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D-04  </vt:lpstr>
      <vt:lpstr>'Schedule D-04 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Hancock, Larry J</dc:creator>
  <cp:lastModifiedBy>Parsons, Judith M</cp:lastModifiedBy>
  <cp:lastPrinted>2021-05-19T13:07:46Z</cp:lastPrinted>
  <dcterms:created xsi:type="dcterms:W3CDTF">2021-04-15T19:25:44Z</dcterms:created>
  <dcterms:modified xsi:type="dcterms:W3CDTF">2021-05-24T17:00:39Z</dcterms:modified>
</cp:coreProperties>
</file>