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showInkAnnotation="0" defaultThemeVersion="124226"/>
  <xr:revisionPtr revIDLastSave="0" documentId="13_ncr:1_{F19C3B69-D55C-44BD-A852-27CCC27D56E1}" xr6:coauthVersionLast="45" xr6:coauthVersionMax="45" xr10:uidLastSave="{00000000-0000-0000-0000-000000000000}"/>
  <bookViews>
    <workbookView xWindow="-120" yWindow="-120" windowWidth="20730" windowHeight="11160" activeTab="7" xr2:uid="{00000000-000D-0000-FFFF-FFFF00000000}"/>
  </bookViews>
  <sheets>
    <sheet name="pg 1" sheetId="1" r:id="rId1"/>
    <sheet name="pg 2" sheetId="2" r:id="rId2"/>
    <sheet name="pg3" sheetId="3" r:id="rId3"/>
    <sheet name="pg4" sheetId="4" r:id="rId4"/>
    <sheet name="pg5" sheetId="5" r:id="rId5"/>
    <sheet name=" pg6" sheetId="6" r:id="rId6"/>
    <sheet name="pg7" sheetId="7" r:id="rId7"/>
    <sheet name="pg8" sheetId="8" r:id="rId8"/>
  </sheets>
  <definedNames>
    <definedName name="_xlnm.Print_Area" localSheetId="5">' pg6'!$A$1:$P$37</definedName>
    <definedName name="_xlnm.Print_Area" localSheetId="0">'pg 1'!$A$1:$J$32</definedName>
    <definedName name="_xlnm.Print_Area" localSheetId="1">'pg 2'!$A$1:$H$26</definedName>
    <definedName name="_xlnm.Print_Area" localSheetId="2">'pg3'!$A$1:$H$28</definedName>
    <definedName name="_xlnm.Print_Area" localSheetId="3">'pg4'!$A$1:$O$38</definedName>
    <definedName name="_xlnm.Print_Area" localSheetId="4">'pg5'!$A$1:$P$40</definedName>
    <definedName name="_xlnm.Print_Area" localSheetId="6">'pg7'!$A$1:$O$27</definedName>
    <definedName name="_xlnm.Print_Area" localSheetId="7">'pg8'!$A$1:$O$27</definedName>
    <definedName name="_xlnm.Print_Titles" localSheetId="5">' pg6'!$A:$B</definedName>
    <definedName name="_xlnm.Print_Titles" localSheetId="0">'pg 1'!$A:$B</definedName>
    <definedName name="_xlnm.Print_Titles" localSheetId="1">'pg 2'!$A:$B</definedName>
    <definedName name="_xlnm.Print_Titles" localSheetId="3">'pg4'!$A:$B</definedName>
    <definedName name="_xlnm.Print_Titles" localSheetId="4">'pg5'!$A:$B</definedName>
    <definedName name="_xlnm.Print_Titles" localSheetId="6">'pg7'!$A:$B</definedName>
    <definedName name="_xlnm.Print_Titles" localSheetId="7">'pg8'!$A:$B</definedName>
    <definedName name="Z_2582B103_0098_4D61_886B_18667526EDB4_.wvu.PrintArea" localSheetId="7" hidden="1">'pg8'!$A$1:$O$27</definedName>
    <definedName name="Z_2582B103_0098_4D61_886B_18667526EDB4_.wvu.PrintTitles" localSheetId="7" hidden="1">'pg8'!$A:$B</definedName>
    <definedName name="Z_3B074B0C_64A8_4E0F_A63C_50DE54E8B85D_.wvu.PrintArea" localSheetId="7" hidden="1">'pg8'!$A$1:$O$27</definedName>
    <definedName name="Z_3B074B0C_64A8_4E0F_A63C_50DE54E8B85D_.wvu.PrintTitles" localSheetId="7" hidden="1">'pg8'!$A:$B</definedName>
    <definedName name="Z_565CCA23_5A2C_4EC8_9FEE_D08D6A521D82_.wvu.PrintArea" localSheetId="7" hidden="1">'pg8'!$A$1:$O$27</definedName>
    <definedName name="Z_565CCA23_5A2C_4EC8_9FEE_D08D6A521D82_.wvu.PrintTitles" localSheetId="7" hidden="1">'pg8'!$A:$B</definedName>
    <definedName name="Z_6AFB1F20_2C74_4F82_9AE2_C0532B0381EA_.wvu.PrintArea" localSheetId="7" hidden="1">'pg8'!$A$1:$O$27</definedName>
    <definedName name="Z_6AFB1F20_2C74_4F82_9AE2_C0532B0381EA_.wvu.PrintTitles" localSheetId="7" hidden="1">'pg8'!$A:$B</definedName>
    <definedName name="Z_AB5BC72C_B86B_4326_9765_A749897D1647_.wvu.PrintArea" localSheetId="7" hidden="1">'pg8'!$A$1:$O$27</definedName>
    <definedName name="Z_AB5BC72C_B86B_4326_9765_A749897D1647_.wvu.PrintTitles" localSheetId="7" hidden="1">'pg8'!$A:$B</definedName>
    <definedName name="Z_B7E9B738_D20B_41E7_9141_5FEE7B651F00_.wvu.PrintArea" localSheetId="7" hidden="1">'pg8'!$A$1:$O$27</definedName>
    <definedName name="Z_B7E9B738_D20B_41E7_9141_5FEE7B651F00_.wvu.PrintTitles" localSheetId="7" hidden="1">'pg8'!$A:$B</definedName>
    <definedName name="Z_DBD672DC_528E_491D_8205_57695F5C6A97_.wvu.PrintArea" localSheetId="7" hidden="1">'pg8'!$A$1:$O$27</definedName>
    <definedName name="Z_DBD672DC_528E_491D_8205_57695F5C6A97_.wvu.PrintTitles" localSheetId="7" hidden="1">'pg8'!$A:$B</definedName>
    <definedName name="Z_E6EFC522_FB6E_43FB_8B8A_0D0D4D95D76E_.wvu.PrintArea" localSheetId="7" hidden="1">'pg8'!$A$1:$O$27</definedName>
    <definedName name="Z_E6EFC522_FB6E_43FB_8B8A_0D0D4D95D76E_.wvu.PrintTitles" localSheetId="7" hidden="1">'pg8'!$A:$B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8" l="1"/>
  <c r="G19" i="1" s="1"/>
  <c r="G23" i="3" l="1"/>
  <c r="G16" i="1" s="1"/>
  <c r="G21" i="2"/>
  <c r="K24" i="6"/>
  <c r="I24" i="6"/>
  <c r="G24" i="6"/>
  <c r="E24" i="6"/>
  <c r="O23" i="6"/>
  <c r="O22" i="6"/>
  <c r="O21" i="6"/>
  <c r="O20" i="6"/>
  <c r="O19" i="6"/>
  <c r="O18" i="6"/>
  <c r="M24" i="6"/>
  <c r="O16" i="6"/>
  <c r="O15" i="6"/>
  <c r="K24" i="5"/>
  <c r="I24" i="5"/>
  <c r="G24" i="5"/>
  <c r="E24" i="5"/>
  <c r="O23" i="5"/>
  <c r="O22" i="5"/>
  <c r="O21" i="5"/>
  <c r="O20" i="5"/>
  <c r="O19" i="5"/>
  <c r="O18" i="5"/>
  <c r="M24" i="5"/>
  <c r="O16" i="5"/>
  <c r="O15" i="5"/>
  <c r="O23" i="4"/>
  <c r="O22" i="4"/>
  <c r="O21" i="4"/>
  <c r="O15" i="4"/>
  <c r="M15" i="7"/>
  <c r="G18" i="1" s="1"/>
  <c r="G15" i="1" l="1"/>
  <c r="O17" i="6"/>
  <c r="O24" i="6" s="1"/>
  <c r="O28" i="6" s="1"/>
  <c r="O17" i="5"/>
  <c r="O24" i="5" s="1"/>
  <c r="O28" i="5" s="1"/>
  <c r="O17" i="4" l="1"/>
  <c r="M24" i="4"/>
  <c r="K24" i="4"/>
  <c r="O19" i="4"/>
  <c r="I24" i="4"/>
  <c r="O20" i="4"/>
  <c r="E24" i="4"/>
  <c r="O18" i="4"/>
  <c r="G24" i="4"/>
  <c r="O16" i="4" l="1"/>
  <c r="O24" i="4" s="1"/>
  <c r="O28" i="4" s="1"/>
  <c r="G17" i="1" l="1"/>
  <c r="G20" i="1" s="1"/>
</calcChain>
</file>

<file path=xl/sharedStrings.xml><?xml version="1.0" encoding="utf-8"?>
<sst xmlns="http://schemas.openxmlformats.org/spreadsheetml/2006/main" count="244" uniqueCount="91">
  <si>
    <t>EL PASO ELECTRIC COMPANY</t>
  </si>
  <si>
    <t>(a)</t>
  </si>
  <si>
    <t>(b)</t>
  </si>
  <si>
    <t>(c)</t>
  </si>
  <si>
    <t>Line</t>
  </si>
  <si>
    <t>No.</t>
  </si>
  <si>
    <t>SCHEDULE C-6.7</t>
  </si>
  <si>
    <t xml:space="preserve">(A) </t>
  </si>
  <si>
    <t>Total Electric Per Books</t>
  </si>
  <si>
    <t>Date</t>
  </si>
  <si>
    <t>Unit 1</t>
  </si>
  <si>
    <t>Unit 2</t>
  </si>
  <si>
    <t>Unit 3</t>
  </si>
  <si>
    <t>(d)</t>
  </si>
  <si>
    <t>(e)</t>
  </si>
  <si>
    <t>Total (A)</t>
  </si>
  <si>
    <t>SCHEDULE C-6.7:  DISTRIBUTION OF COSTS FOR ACCOUNT 120.6</t>
  </si>
  <si>
    <t>These items are calculated on a unit basis only.</t>
  </si>
  <si>
    <t>(A)</t>
  </si>
  <si>
    <t>Total Unit 1</t>
  </si>
  <si>
    <t>Capitalized Interest (A)</t>
  </si>
  <si>
    <t>Total</t>
  </si>
  <si>
    <t>Miscellaneous</t>
  </si>
  <si>
    <t>Fabrication</t>
  </si>
  <si>
    <t>Enrichment</t>
  </si>
  <si>
    <t>Conversion</t>
  </si>
  <si>
    <t>Uranium</t>
  </si>
  <si>
    <t>Batch No.</t>
  </si>
  <si>
    <t>(g)</t>
  </si>
  <si>
    <t>(f)</t>
  </si>
  <si>
    <t>NUCLEAR FUEL IN REACTOR, ACCOUNT 120.603, UNIT 1</t>
  </si>
  <si>
    <t>Total Unit 2</t>
  </si>
  <si>
    <t>NUCLEAR FUEL IN REACTOR, ACCOUNT 120.603, UNIT 2</t>
  </si>
  <si>
    <t>Total Unit 3</t>
  </si>
  <si>
    <t>NUCLEAR FUEL IN REACTOR, ACCOUNT 120.603, UNIT 3</t>
  </si>
  <si>
    <t>A more detailed breakout of costs and quantity at the participant level is not available.</t>
  </si>
  <si>
    <t>Total Account 120.602</t>
  </si>
  <si>
    <t xml:space="preserve">     All Other Costs</t>
  </si>
  <si>
    <t xml:space="preserve">     Capitalized Interest</t>
  </si>
  <si>
    <t>Other Costs:</t>
  </si>
  <si>
    <t>Fabricated Fuel Assemblies</t>
  </si>
  <si>
    <t>Enriched Uranium Hexafluoride</t>
  </si>
  <si>
    <t>Natural Uranium Hexafluoride (UF6)</t>
  </si>
  <si>
    <t>Uranium Concentrates (U308)</t>
  </si>
  <si>
    <t>Balance</t>
  </si>
  <si>
    <t>Quantity</t>
  </si>
  <si>
    <t>NUCLEAR FUEL - IN STOCK, ACCOUNT 120.602</t>
  </si>
  <si>
    <t>NUCLEAR FUEL IN PROCESS, ACCOUNT 120.601</t>
  </si>
  <si>
    <t>Total Account 120.601</t>
  </si>
  <si>
    <t xml:space="preserve">    Total</t>
  </si>
  <si>
    <t>Revolving Credit Facility Issuance Costs</t>
  </si>
  <si>
    <t>Nuclear Fuel Assemblies in Reactor</t>
  </si>
  <si>
    <t>Nuclear Fuel in Stock</t>
  </si>
  <si>
    <t>Nuclear Fuel in Process</t>
  </si>
  <si>
    <t>Balance (A)</t>
  </si>
  <si>
    <t>Account</t>
  </si>
  <si>
    <t>Description</t>
  </si>
  <si>
    <t>FERC</t>
  </si>
  <si>
    <t>Test Year End</t>
  </si>
  <si>
    <t xml:space="preserve">Amounts shown are EPE's share.  </t>
  </si>
  <si>
    <t>Amounts shown are EPE's share.</t>
  </si>
  <si>
    <t>Nuclear Fuel In Process</t>
  </si>
  <si>
    <t>Line No.</t>
  </si>
  <si>
    <t>None</t>
  </si>
  <si>
    <t xml:space="preserve"> Amounts may not add or tie to other schedules due to rounding.</t>
  </si>
  <si>
    <t>Amounts may not add or tie to other schedules due to rounding.</t>
  </si>
  <si>
    <t>120.604-5</t>
  </si>
  <si>
    <t>REVOLVING CREDIT FACILITY ISSUANCE COSTS, ACCOUNT 120.604-5</t>
  </si>
  <si>
    <t>PAGE 1 OF 8</t>
  </si>
  <si>
    <t>PAGE 2 OF 8</t>
  </si>
  <si>
    <t>PAGE 3 OF 8</t>
  </si>
  <si>
    <t>PAGE 4 OF 8</t>
  </si>
  <si>
    <t>PAGE 5 OF 8</t>
  </si>
  <si>
    <t>PAGE 6 OF 8</t>
  </si>
  <si>
    <t>PAGE 7 OF 8</t>
  </si>
  <si>
    <t>PAGE 8 OF 8</t>
  </si>
  <si>
    <t>Senior Notes Issuance Costs</t>
  </si>
  <si>
    <t>2021 TEXAS RATE CASE FILING</t>
  </si>
  <si>
    <t>SPONSOR:  JENNIFER I. BORDEN</t>
  </si>
  <si>
    <t>PREPARER:  MELODY BOISSELIER</t>
  </si>
  <si>
    <t>FOR THE TEST YEAR ENDED DECEMBER 31, 2020</t>
  </si>
  <si>
    <t>December 2020</t>
  </si>
  <si>
    <t>853,688 lbs.</t>
  </si>
  <si>
    <t>276,435 KgU.</t>
  </si>
  <si>
    <t>139,486 SWU</t>
  </si>
  <si>
    <t>120.606-8</t>
  </si>
  <si>
    <t>SENIOR NOTES ISSUANCE COSTS, ACCOUNT 120.606-8</t>
  </si>
  <si>
    <t>Description (A)</t>
  </si>
  <si>
    <t>SCHEDULE C-6.7       PAGE 4 OF 8</t>
  </si>
  <si>
    <t xml:space="preserve">  SCHEDULE C-6.7                     PAGE 6 OF 8</t>
  </si>
  <si>
    <t>SCHEDULE C-6.7       PAGE 5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</si>
</sst>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&quot;$&quot;* #,##0_);_(&quot;$&quot;* \(#,##0\);_(&quot;$&quot;* &quot;0&quot;\ ;_(@_)"/>
    <numFmt numFmtId="167" formatCode="_(&quot;$&quot;* #,##0_);_(&quot;$&quot;* \(#,##0\);_(&quot;$&quot;* &quot;0&quot;;_(@_)"/>
    <numFmt numFmtId="168" formatCode="_(&quot;$&quot;* #,##0_);_(&quot;$&quot;* \(#,##0\);_(&quot;$&quot;* &quot;0&quot;_);_(@_)"/>
  </numFmts>
  <fonts count="7" x14ac:knownFonts="1">
    <font>
      <sz val="8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sz val="11"/>
      <name val="Courier"/>
      <family val="3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2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3" fillId="2" borderId="0" xfId="4" applyNumberFormat="1" applyFont="1" applyFill="1" applyAlignment="1">
      <alignment horizontal="right"/>
    </xf>
    <xf numFmtId="37" fontId="3" fillId="2" borderId="0" xfId="2" applyNumberFormat="1" applyFont="1" applyFill="1" applyAlignment="1">
      <alignment horizontal="right"/>
    </xf>
    <xf numFmtId="165" fontId="3" fillId="2" borderId="0" xfId="2" applyNumberFormat="1" applyFont="1" applyFill="1" applyAlignment="1">
      <alignment horizontal="right"/>
    </xf>
    <xf numFmtId="164" fontId="3" fillId="2" borderId="3" xfId="4" applyNumberFormat="1" applyFont="1" applyFill="1" applyBorder="1"/>
    <xf numFmtId="0" fontId="5" fillId="2" borderId="0" xfId="0" applyFont="1" applyFill="1" applyAlignment="1">
      <alignment textRotation="180" wrapText="1"/>
    </xf>
    <xf numFmtId="43" fontId="3" fillId="2" borderId="0" xfId="5" applyFont="1" applyFill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167" fontId="3" fillId="3" borderId="0" xfId="1" applyNumberFormat="1" applyFont="1" applyFill="1"/>
    <xf numFmtId="165" fontId="3" fillId="3" borderId="0" xfId="2" applyNumberFormat="1" applyFont="1" applyFill="1"/>
    <xf numFmtId="37" fontId="3" fillId="3" borderId="0" xfId="2" applyNumberFormat="1" applyFont="1" applyFill="1" applyAlignment="1">
      <alignment horizontal="right"/>
    </xf>
    <xf numFmtId="165" fontId="3" fillId="3" borderId="0" xfId="0" applyNumberFormat="1" applyFont="1" applyFill="1"/>
    <xf numFmtId="164" fontId="3" fillId="3" borderId="3" xfId="1" applyNumberFormat="1" applyFont="1" applyFill="1" applyBorder="1"/>
    <xf numFmtId="43" fontId="3" fillId="3" borderId="0" xfId="0" applyNumberFormat="1" applyFont="1" applyFill="1"/>
    <xf numFmtId="0" fontId="3" fillId="3" borderId="0" xfId="0" quotePrefix="1" applyFont="1" applyFill="1" applyAlignment="1">
      <alignment horizontal="center"/>
    </xf>
    <xf numFmtId="43" fontId="3" fillId="3" borderId="0" xfId="2" applyFont="1" applyFill="1"/>
    <xf numFmtId="37" fontId="3" fillId="3" borderId="0" xfId="2" applyNumberFormat="1" applyFont="1" applyFill="1"/>
    <xf numFmtId="168" fontId="3" fillId="3" borderId="3" xfId="2" applyNumberFormat="1" applyFont="1" applyFill="1" applyBorder="1" applyAlignment="1">
      <alignment horizontal="right"/>
    </xf>
    <xf numFmtId="166" fontId="3" fillId="3" borderId="0" xfId="1" applyNumberFormat="1" applyFont="1" applyFill="1" applyAlignment="1">
      <alignment horizontal="right"/>
    </xf>
    <xf numFmtId="164" fontId="3" fillId="3" borderId="0" xfId="1" applyNumberFormat="1" applyFont="1" applyFill="1"/>
    <xf numFmtId="37" fontId="3" fillId="3" borderId="1" xfId="2" applyNumberFormat="1" applyFont="1" applyFill="1" applyBorder="1"/>
    <xf numFmtId="165" fontId="3" fillId="3" borderId="0" xfId="2" applyNumberFormat="1" applyFont="1" applyFill="1" applyBorder="1"/>
    <xf numFmtId="165" fontId="3" fillId="3" borderId="1" xfId="2" applyNumberFormat="1" applyFont="1" applyFill="1" applyBorder="1"/>
    <xf numFmtId="164" fontId="3" fillId="3" borderId="2" xfId="1" applyNumberFormat="1" applyFont="1" applyFill="1" applyBorder="1"/>
    <xf numFmtId="164" fontId="3" fillId="3" borderId="0" xfId="0" applyNumberFormat="1" applyFont="1" applyFill="1"/>
    <xf numFmtId="0" fontId="3" fillId="3" borderId="0" xfId="0" applyFont="1" applyFill="1" applyAlignment="1">
      <alignment horizontal="right" textRotation="180"/>
    </xf>
    <xf numFmtId="0" fontId="3" fillId="3" borderId="0" xfId="0" applyFont="1" applyFill="1" applyBorder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7" fontId="3" fillId="3" borderId="0" xfId="0" quotePrefix="1" applyNumberFormat="1" applyFont="1" applyFill="1"/>
    <xf numFmtId="167" fontId="3" fillId="3" borderId="0" xfId="1" applyNumberFormat="1" applyFont="1" applyFill="1" applyAlignment="1">
      <alignment horizontal="center"/>
    </xf>
    <xf numFmtId="164" fontId="3" fillId="3" borderId="0" xfId="1" applyNumberFormat="1" applyFont="1" applyFill="1" applyAlignment="1">
      <alignment horizontal="center"/>
    </xf>
    <xf numFmtId="164" fontId="3" fillId="3" borderId="2" xfId="1" applyNumberFormat="1" applyFont="1" applyFill="1" applyBorder="1" applyAlignment="1">
      <alignment horizontal="right"/>
    </xf>
    <xf numFmtId="37" fontId="3" fillId="3" borderId="0" xfId="2" applyNumberFormat="1" applyFont="1" applyFill="1" applyAlignment="1"/>
    <xf numFmtId="165" fontId="3" fillId="0" borderId="1" xfId="2" applyNumberFormat="1" applyFont="1" applyFill="1" applyBorder="1"/>
    <xf numFmtId="8" fontId="3" fillId="3" borderId="0" xfId="0" applyNumberFormat="1" applyFont="1" applyFill="1"/>
    <xf numFmtId="167" fontId="3" fillId="3" borderId="2" xfId="1" applyNumberFormat="1" applyFont="1" applyFill="1" applyBorder="1" applyAlignment="1">
      <alignment horizontal="center"/>
    </xf>
    <xf numFmtId="0" fontId="3" fillId="3" borderId="0" xfId="0" applyFont="1" applyFill="1" applyAlignment="1">
      <alignment textRotation="180"/>
    </xf>
    <xf numFmtId="0" fontId="3" fillId="3" borderId="0" xfId="0" applyFont="1" applyFill="1" applyAlignment="1">
      <alignment horizontal="right" textRotation="180" wrapText="1"/>
    </xf>
  </cellXfs>
  <cellStyles count="6">
    <cellStyle name="Comma" xfId="5" builtinId="3"/>
    <cellStyle name="Comma 2" xfId="2" xr:uid="{00000000-0005-0000-0000-000001000000}"/>
    <cellStyle name="Currency" xfId="1" builtinId="4"/>
    <cellStyle name="Currency 2" xfId="4" xr:uid="{00000000-0005-0000-0000-000003000000}"/>
    <cellStyle name="Normal" xfId="0" builtinId="0"/>
    <cellStyle name="Normal 2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view="pageBreakPreview" zoomScaleNormal="100" zoomScaleSheetLayoutView="100" workbookViewId="0">
      <selection activeCell="G17" sqref="G17"/>
    </sheetView>
  </sheetViews>
  <sheetFormatPr defaultColWidth="9.33203125" defaultRowHeight="14.25" x14ac:dyDescent="0.2"/>
  <cols>
    <col min="1" max="1" width="7.1640625" style="1" customWidth="1"/>
    <col min="2" max="2" width="3.83203125" style="1" customWidth="1"/>
    <col min="3" max="3" width="46" style="1" bestFit="1" customWidth="1"/>
    <col min="4" max="4" width="1.83203125" style="1" customWidth="1"/>
    <col min="5" max="5" width="17.5" style="1" customWidth="1"/>
    <col min="6" max="6" width="1.83203125" style="1" customWidth="1"/>
    <col min="7" max="7" width="21.83203125" style="1" customWidth="1"/>
    <col min="8" max="8" width="6" style="1" customWidth="1"/>
    <col min="9" max="9" width="1" style="1" customWidth="1"/>
    <col min="10" max="10" width="12.83203125" style="1" customWidth="1"/>
    <col min="11" max="16384" width="9.33203125" style="1"/>
  </cols>
  <sheetData>
    <row r="1" spans="1:10" x14ac:dyDescent="0.2">
      <c r="A1" s="14" t="s">
        <v>0</v>
      </c>
      <c r="H1" s="2"/>
      <c r="J1" s="2" t="s">
        <v>6</v>
      </c>
    </row>
    <row r="2" spans="1:10" x14ac:dyDescent="0.2">
      <c r="A2" s="14" t="s">
        <v>77</v>
      </c>
      <c r="H2" s="2"/>
      <c r="J2" s="2" t="s">
        <v>68</v>
      </c>
    </row>
    <row r="3" spans="1:10" x14ac:dyDescent="0.2">
      <c r="A3" s="14" t="s">
        <v>16</v>
      </c>
    </row>
    <row r="4" spans="1:10" x14ac:dyDescent="0.2">
      <c r="A4" s="14" t="s">
        <v>78</v>
      </c>
    </row>
    <row r="5" spans="1:10" x14ac:dyDescent="0.2">
      <c r="A5" s="14" t="s">
        <v>79</v>
      </c>
    </row>
    <row r="6" spans="1:10" x14ac:dyDescent="0.2">
      <c r="A6" s="14" t="s">
        <v>80</v>
      </c>
      <c r="F6" s="3"/>
      <c r="G6" s="3"/>
    </row>
    <row r="7" spans="1:10" x14ac:dyDescent="0.2">
      <c r="F7" s="3"/>
      <c r="G7" s="3"/>
    </row>
    <row r="8" spans="1:10" x14ac:dyDescent="0.2">
      <c r="F8" s="3"/>
      <c r="G8" s="3"/>
    </row>
    <row r="11" spans="1:10" x14ac:dyDescent="0.2">
      <c r="C11" s="4" t="s">
        <v>1</v>
      </c>
      <c r="D11" s="4"/>
      <c r="E11" s="4" t="s">
        <v>2</v>
      </c>
      <c r="G11" s="4" t="s">
        <v>3</v>
      </c>
    </row>
    <row r="12" spans="1:10" x14ac:dyDescent="0.2">
      <c r="A12" s="1" t="s">
        <v>4</v>
      </c>
      <c r="E12" s="4" t="s">
        <v>57</v>
      </c>
      <c r="G12" s="4" t="s">
        <v>58</v>
      </c>
    </row>
    <row r="13" spans="1:10" x14ac:dyDescent="0.2">
      <c r="A13" s="5" t="s">
        <v>5</v>
      </c>
      <c r="C13" s="6" t="s">
        <v>56</v>
      </c>
      <c r="D13" s="7"/>
      <c r="E13" s="6" t="s">
        <v>55</v>
      </c>
      <c r="G13" s="6" t="s">
        <v>54</v>
      </c>
    </row>
    <row r="15" spans="1:10" x14ac:dyDescent="0.2">
      <c r="A15" s="1">
        <v>1</v>
      </c>
      <c r="C15" s="1" t="s">
        <v>53</v>
      </c>
      <c r="E15" s="4">
        <v>120.601</v>
      </c>
      <c r="G15" s="8">
        <f>+'pg 2'!G21</f>
        <v>65624468</v>
      </c>
    </row>
    <row r="16" spans="1:10" x14ac:dyDescent="0.2">
      <c r="A16" s="1">
        <v>2</v>
      </c>
      <c r="C16" s="1" t="s">
        <v>52</v>
      </c>
      <c r="E16" s="4">
        <v>120.602</v>
      </c>
      <c r="G16" s="9">
        <f>+'pg3'!G23</f>
        <v>0</v>
      </c>
    </row>
    <row r="17" spans="1:10" x14ac:dyDescent="0.2">
      <c r="A17" s="1">
        <v>3</v>
      </c>
      <c r="C17" s="1" t="s">
        <v>51</v>
      </c>
      <c r="E17" s="4">
        <v>120.60299999999999</v>
      </c>
      <c r="G17" s="10">
        <f>+'pg4'!O28+'pg5'!O28+' pg6'!O28</f>
        <v>131594888</v>
      </c>
    </row>
    <row r="18" spans="1:10" x14ac:dyDescent="0.2">
      <c r="A18" s="1">
        <v>4</v>
      </c>
      <c r="C18" s="1" t="s">
        <v>50</v>
      </c>
      <c r="E18" s="4" t="s">
        <v>66</v>
      </c>
      <c r="G18" s="10">
        <f>+'pg7'!M15</f>
        <v>688844</v>
      </c>
    </row>
    <row r="19" spans="1:10" x14ac:dyDescent="0.2">
      <c r="A19" s="1">
        <v>5</v>
      </c>
      <c r="C19" s="1" t="s">
        <v>76</v>
      </c>
      <c r="E19" s="4" t="s">
        <v>85</v>
      </c>
      <c r="G19" s="9">
        <f>+'pg8'!M15</f>
        <v>448250</v>
      </c>
    </row>
    <row r="20" spans="1:10" ht="15" thickBot="1" x14ac:dyDescent="0.25">
      <c r="A20" s="1">
        <v>6</v>
      </c>
      <c r="C20" s="1" t="s">
        <v>49</v>
      </c>
      <c r="E20" s="4"/>
      <c r="G20" s="11">
        <f>SUM(G15:G19)</f>
        <v>198356450</v>
      </c>
    </row>
    <row r="21" spans="1:10" ht="15" thickTop="1" x14ac:dyDescent="0.2"/>
    <row r="23" spans="1:10" x14ac:dyDescent="0.2">
      <c r="G23" s="13"/>
    </row>
    <row r="29" spans="1:10" ht="15.75" customHeight="1" x14ac:dyDescent="0.2"/>
    <row r="30" spans="1:10" x14ac:dyDescent="0.2">
      <c r="A30" s="1" t="s">
        <v>7</v>
      </c>
      <c r="B30" s="1" t="s">
        <v>8</v>
      </c>
      <c r="J30" s="12"/>
    </row>
    <row r="31" spans="1:10" x14ac:dyDescent="0.2">
      <c r="J31" s="12"/>
    </row>
    <row r="32" spans="1:10" x14ac:dyDescent="0.2">
      <c r="A32" s="1" t="s">
        <v>64</v>
      </c>
    </row>
  </sheetData>
  <pageMargins left="1.25" right="0.75" top="0.75" bottom="0.75" header="0.5" footer="0.5"/>
  <pageSetup scale="7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6"/>
  <sheetViews>
    <sheetView view="pageBreakPreview" topLeftCell="A13" zoomScale="89" zoomScaleNormal="100" zoomScaleSheetLayoutView="89" workbookViewId="0">
      <selection activeCell="M21" sqref="M21"/>
    </sheetView>
  </sheetViews>
  <sheetFormatPr defaultColWidth="9.33203125" defaultRowHeight="14.25" x14ac:dyDescent="0.2"/>
  <cols>
    <col min="1" max="1" width="7.1640625" style="14" customWidth="1"/>
    <col min="2" max="2" width="3.83203125" style="14" customWidth="1"/>
    <col min="3" max="3" width="37.5" style="14" customWidth="1"/>
    <col min="4" max="4" width="3.33203125" style="14" customWidth="1"/>
    <col min="5" max="5" width="20.5" style="14" customWidth="1"/>
    <col min="6" max="6" width="3.33203125" style="14" customWidth="1"/>
    <col min="7" max="7" width="17.83203125" style="14" customWidth="1"/>
    <col min="8" max="8" width="14" style="14" bestFit="1" customWidth="1"/>
    <col min="9" max="9" width="12.83203125" style="14" customWidth="1"/>
    <col min="10" max="16384" width="9.33203125" style="14"/>
  </cols>
  <sheetData>
    <row r="1" spans="1:8" x14ac:dyDescent="0.2">
      <c r="A1" s="14" t="s">
        <v>0</v>
      </c>
      <c r="H1" s="15" t="s">
        <v>6</v>
      </c>
    </row>
    <row r="2" spans="1:8" x14ac:dyDescent="0.2">
      <c r="A2" s="14" t="s">
        <v>77</v>
      </c>
      <c r="H2" s="15" t="s">
        <v>69</v>
      </c>
    </row>
    <row r="3" spans="1:8" x14ac:dyDescent="0.2">
      <c r="A3" s="14" t="s">
        <v>16</v>
      </c>
    </row>
    <row r="4" spans="1:8" x14ac:dyDescent="0.2">
      <c r="A4" s="14" t="s">
        <v>78</v>
      </c>
    </row>
    <row r="5" spans="1:8" x14ac:dyDescent="0.2">
      <c r="A5" s="14" t="s">
        <v>79</v>
      </c>
    </row>
    <row r="6" spans="1:8" x14ac:dyDescent="0.2">
      <c r="A6" s="14" t="s">
        <v>80</v>
      </c>
      <c r="F6" s="16"/>
      <c r="G6" s="16"/>
    </row>
    <row r="7" spans="1:8" x14ac:dyDescent="0.2">
      <c r="F7" s="16"/>
      <c r="G7" s="16"/>
    </row>
    <row r="8" spans="1:8" x14ac:dyDescent="0.2">
      <c r="A8" s="14" t="s">
        <v>47</v>
      </c>
    </row>
    <row r="10" spans="1:8" x14ac:dyDescent="0.2">
      <c r="C10" s="17" t="s">
        <v>1</v>
      </c>
      <c r="D10" s="17"/>
      <c r="E10" s="17" t="s">
        <v>2</v>
      </c>
      <c r="G10" s="17" t="s">
        <v>3</v>
      </c>
    </row>
    <row r="11" spans="1:8" x14ac:dyDescent="0.2">
      <c r="A11" s="14" t="s">
        <v>4</v>
      </c>
      <c r="E11" s="17"/>
      <c r="G11" s="17" t="s">
        <v>58</v>
      </c>
    </row>
    <row r="12" spans="1:8" x14ac:dyDescent="0.2">
      <c r="A12" s="18" t="s">
        <v>5</v>
      </c>
      <c r="C12" s="19" t="s">
        <v>87</v>
      </c>
      <c r="D12" s="20"/>
      <c r="E12" s="19" t="s">
        <v>45</v>
      </c>
      <c r="G12" s="19" t="s">
        <v>44</v>
      </c>
    </row>
    <row r="13" spans="1:8" ht="10.5" customHeight="1" x14ac:dyDescent="0.2"/>
    <row r="14" spans="1:8" ht="30" customHeight="1" x14ac:dyDescent="0.2">
      <c r="A14" s="17">
        <v>1</v>
      </c>
      <c r="C14" s="14" t="s">
        <v>43</v>
      </c>
      <c r="E14" s="17" t="s">
        <v>82</v>
      </c>
      <c r="G14" s="21">
        <v>39908498</v>
      </c>
    </row>
    <row r="15" spans="1:8" ht="30" customHeight="1" x14ac:dyDescent="0.2">
      <c r="A15" s="17">
        <v>2</v>
      </c>
      <c r="C15" s="14" t="s">
        <v>42</v>
      </c>
      <c r="E15" s="17" t="s">
        <v>83</v>
      </c>
      <c r="G15" s="22">
        <v>4101572</v>
      </c>
    </row>
    <row r="16" spans="1:8" ht="30" customHeight="1" x14ac:dyDescent="0.2">
      <c r="A16" s="17">
        <v>3</v>
      </c>
      <c r="C16" s="14" t="s">
        <v>41</v>
      </c>
      <c r="E16" s="17" t="s">
        <v>84</v>
      </c>
      <c r="G16" s="22">
        <v>14349971</v>
      </c>
    </row>
    <row r="17" spans="1:9" ht="30" customHeight="1" x14ac:dyDescent="0.2">
      <c r="A17" s="17">
        <v>4</v>
      </c>
      <c r="C17" s="14" t="s">
        <v>40</v>
      </c>
      <c r="E17" s="17">
        <v>16</v>
      </c>
      <c r="G17" s="23">
        <v>1461357</v>
      </c>
    </row>
    <row r="18" spans="1:9" ht="30" customHeight="1" x14ac:dyDescent="0.2">
      <c r="A18" s="17">
        <v>5</v>
      </c>
      <c r="C18" s="14" t="s">
        <v>39</v>
      </c>
      <c r="E18" s="17"/>
      <c r="G18" s="22"/>
      <c r="I18" s="24"/>
    </row>
    <row r="19" spans="1:9" ht="30" customHeight="1" x14ac:dyDescent="0.2">
      <c r="A19" s="17">
        <v>6</v>
      </c>
      <c r="C19" s="14" t="s">
        <v>38</v>
      </c>
      <c r="G19" s="22">
        <v>4047272</v>
      </c>
      <c r="I19" s="24"/>
    </row>
    <row r="20" spans="1:9" ht="30" customHeight="1" x14ac:dyDescent="0.2">
      <c r="A20" s="17">
        <v>7</v>
      </c>
      <c r="C20" s="14" t="s">
        <v>37</v>
      </c>
      <c r="G20" s="22">
        <v>1755798</v>
      </c>
    </row>
    <row r="21" spans="1:9" ht="30" customHeight="1" thickBot="1" x14ac:dyDescent="0.25">
      <c r="A21" s="17">
        <v>8</v>
      </c>
      <c r="C21" s="14" t="s">
        <v>48</v>
      </c>
      <c r="G21" s="25">
        <f>SUM(G14:G20)</f>
        <v>65624468</v>
      </c>
      <c r="H21" s="24"/>
      <c r="I21" s="24"/>
    </row>
    <row r="22" spans="1:9" ht="15" thickTop="1" x14ac:dyDescent="0.2"/>
    <row r="23" spans="1:9" x14ac:dyDescent="0.2">
      <c r="A23" s="27" t="s">
        <v>18</v>
      </c>
      <c r="B23" s="14" t="s">
        <v>59</v>
      </c>
    </row>
    <row r="24" spans="1:9" x14ac:dyDescent="0.2">
      <c r="A24" s="27"/>
      <c r="B24" s="14" t="s">
        <v>35</v>
      </c>
    </row>
    <row r="25" spans="1:9" x14ac:dyDescent="0.2">
      <c r="A25" s="27"/>
    </row>
    <row r="26" spans="1:9" x14ac:dyDescent="0.2">
      <c r="A26" s="14" t="s">
        <v>65</v>
      </c>
    </row>
  </sheetData>
  <pageMargins left="1.25" right="0.75" top="0.75" bottom="0.75" header="0.5" footer="0.5"/>
  <pageSetup scale="88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9"/>
  <sheetViews>
    <sheetView view="pageBreakPreview" topLeftCell="A4" zoomScale="86" zoomScaleNormal="100" zoomScaleSheetLayoutView="86" workbookViewId="0">
      <selection activeCell="P20" sqref="P20"/>
    </sheetView>
  </sheetViews>
  <sheetFormatPr defaultColWidth="9.33203125" defaultRowHeight="14.25" x14ac:dyDescent="0.2"/>
  <cols>
    <col min="1" max="1" width="7.1640625" style="14" customWidth="1"/>
    <col min="2" max="2" width="3.83203125" style="14" customWidth="1"/>
    <col min="3" max="3" width="42.1640625" style="14" customWidth="1"/>
    <col min="4" max="4" width="3.83203125" style="14" customWidth="1"/>
    <col min="5" max="5" width="17.33203125" style="14" customWidth="1"/>
    <col min="6" max="6" width="3.83203125" style="14" customWidth="1"/>
    <col min="7" max="7" width="21.83203125" style="14" customWidth="1"/>
    <col min="8" max="8" width="18.5" style="14" bestFit="1" customWidth="1"/>
    <col min="9" max="16384" width="9.33203125" style="14"/>
  </cols>
  <sheetData>
    <row r="1" spans="1:8" x14ac:dyDescent="0.2">
      <c r="A1" s="14" t="s">
        <v>0</v>
      </c>
      <c r="H1" s="15" t="s">
        <v>6</v>
      </c>
    </row>
    <row r="2" spans="1:8" x14ac:dyDescent="0.2">
      <c r="A2" s="14" t="s">
        <v>77</v>
      </c>
      <c r="H2" s="15" t="s">
        <v>70</v>
      </c>
    </row>
    <row r="3" spans="1:8" x14ac:dyDescent="0.2">
      <c r="A3" s="14" t="s">
        <v>16</v>
      </c>
    </row>
    <row r="4" spans="1:8" x14ac:dyDescent="0.2">
      <c r="A4" s="14" t="s">
        <v>78</v>
      </c>
    </row>
    <row r="5" spans="1:8" x14ac:dyDescent="0.2">
      <c r="A5" s="14" t="s">
        <v>79</v>
      </c>
    </row>
    <row r="6" spans="1:8" x14ac:dyDescent="0.2">
      <c r="A6" s="14" t="s">
        <v>80</v>
      </c>
      <c r="F6" s="16"/>
      <c r="G6" s="16"/>
    </row>
    <row r="7" spans="1:8" x14ac:dyDescent="0.2">
      <c r="F7" s="16"/>
      <c r="G7" s="16"/>
    </row>
    <row r="8" spans="1:8" x14ac:dyDescent="0.2">
      <c r="F8" s="16"/>
      <c r="G8" s="16"/>
    </row>
    <row r="9" spans="1:8" x14ac:dyDescent="0.2">
      <c r="A9" s="14" t="s">
        <v>46</v>
      </c>
      <c r="F9" s="16"/>
      <c r="G9" s="16"/>
    </row>
    <row r="12" spans="1:8" x14ac:dyDescent="0.2">
      <c r="C12" s="17" t="s">
        <v>1</v>
      </c>
      <c r="D12" s="17"/>
      <c r="E12" s="17" t="s">
        <v>2</v>
      </c>
      <c r="G12" s="17" t="s">
        <v>3</v>
      </c>
    </row>
    <row r="13" spans="1:8" x14ac:dyDescent="0.2">
      <c r="A13" s="14" t="s">
        <v>4</v>
      </c>
      <c r="E13" s="17"/>
      <c r="G13" s="17" t="s">
        <v>58</v>
      </c>
    </row>
    <row r="14" spans="1:8" x14ac:dyDescent="0.2">
      <c r="A14" s="18" t="s">
        <v>5</v>
      </c>
      <c r="C14" s="19" t="s">
        <v>87</v>
      </c>
      <c r="D14" s="20"/>
      <c r="E14" s="19" t="s">
        <v>45</v>
      </c>
      <c r="G14" s="19" t="s">
        <v>44</v>
      </c>
    </row>
    <row r="16" spans="1:8" ht="30" customHeight="1" x14ac:dyDescent="0.2">
      <c r="A16" s="17">
        <v>1</v>
      </c>
      <c r="C16" s="14" t="s">
        <v>43</v>
      </c>
      <c r="E16" s="17" t="s">
        <v>63</v>
      </c>
      <c r="G16" s="21">
        <v>0</v>
      </c>
    </row>
    <row r="17" spans="1:8" ht="30" customHeight="1" x14ac:dyDescent="0.2">
      <c r="A17" s="17">
        <v>2</v>
      </c>
      <c r="C17" s="14" t="s">
        <v>42</v>
      </c>
      <c r="E17" s="17" t="s">
        <v>63</v>
      </c>
      <c r="G17" s="46">
        <v>0</v>
      </c>
    </row>
    <row r="18" spans="1:8" ht="30" customHeight="1" x14ac:dyDescent="0.2">
      <c r="A18" s="17">
        <v>3</v>
      </c>
      <c r="C18" s="14" t="s">
        <v>41</v>
      </c>
      <c r="E18" s="17" t="s">
        <v>63</v>
      </c>
      <c r="G18" s="23">
        <v>0</v>
      </c>
    </row>
    <row r="19" spans="1:8" ht="30" customHeight="1" x14ac:dyDescent="0.2">
      <c r="A19" s="17">
        <v>4</v>
      </c>
      <c r="C19" s="14" t="s">
        <v>40</v>
      </c>
      <c r="E19" s="17" t="s">
        <v>63</v>
      </c>
      <c r="G19" s="23">
        <v>0</v>
      </c>
    </row>
    <row r="20" spans="1:8" ht="30" customHeight="1" x14ac:dyDescent="0.2">
      <c r="A20" s="17">
        <v>5</v>
      </c>
      <c r="C20" s="14" t="s">
        <v>39</v>
      </c>
      <c r="E20" s="17"/>
      <c r="G20" s="29"/>
    </row>
    <row r="21" spans="1:8" ht="30" customHeight="1" x14ac:dyDescent="0.2">
      <c r="A21" s="17">
        <v>6</v>
      </c>
      <c r="C21" s="14" t="s">
        <v>38</v>
      </c>
      <c r="G21" s="23">
        <v>0</v>
      </c>
    </row>
    <row r="22" spans="1:8" ht="30" customHeight="1" x14ac:dyDescent="0.2">
      <c r="A22" s="17">
        <v>7</v>
      </c>
      <c r="C22" s="14" t="s">
        <v>37</v>
      </c>
      <c r="G22" s="23">
        <v>0</v>
      </c>
    </row>
    <row r="23" spans="1:8" ht="30" customHeight="1" thickBot="1" x14ac:dyDescent="0.25">
      <c r="A23" s="17">
        <v>8</v>
      </c>
      <c r="C23" s="14" t="s">
        <v>36</v>
      </c>
      <c r="G23" s="30">
        <f>SUM(G16:G22)</f>
        <v>0</v>
      </c>
      <c r="H23" s="24"/>
    </row>
    <row r="24" spans="1:8" ht="15" thickTop="1" x14ac:dyDescent="0.2"/>
    <row r="25" spans="1:8" x14ac:dyDescent="0.2">
      <c r="A25" s="27" t="s">
        <v>18</v>
      </c>
      <c r="B25" s="14" t="s">
        <v>60</v>
      </c>
    </row>
    <row r="26" spans="1:8" x14ac:dyDescent="0.2">
      <c r="A26" s="27"/>
      <c r="B26" s="14" t="s">
        <v>35</v>
      </c>
    </row>
    <row r="27" spans="1:8" x14ac:dyDescent="0.2">
      <c r="A27" s="27"/>
    </row>
    <row r="28" spans="1:8" s="16" customFormat="1" x14ac:dyDescent="0.2">
      <c r="A28" s="14" t="s">
        <v>64</v>
      </c>
    </row>
    <row r="29" spans="1:8" s="16" customFormat="1" x14ac:dyDescent="0.2"/>
  </sheetData>
  <pageMargins left="1.25" right="0.75" top="0.75" bottom="0.75" header="0.5" footer="0.5"/>
  <pageSetup scale="88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7"/>
  <sheetViews>
    <sheetView view="pageBreakPreview" topLeftCell="A7" zoomScale="86" zoomScaleNormal="89" zoomScaleSheetLayoutView="86" workbookViewId="0">
      <selection activeCell="M32" sqref="M32"/>
    </sheetView>
  </sheetViews>
  <sheetFormatPr defaultColWidth="9.33203125" defaultRowHeight="14.25" x14ac:dyDescent="0.2"/>
  <cols>
    <col min="1" max="1" width="7.1640625" style="14" customWidth="1"/>
    <col min="2" max="2" width="3.83203125" style="14" customWidth="1"/>
    <col min="3" max="3" width="13.33203125" style="14" customWidth="1"/>
    <col min="4" max="4" width="3.83203125" style="14" customWidth="1"/>
    <col min="5" max="5" width="16.83203125" style="14" bestFit="1" customWidth="1"/>
    <col min="6" max="6" width="3.83203125" style="14" customWidth="1"/>
    <col min="7" max="7" width="15.5" style="14" bestFit="1" customWidth="1"/>
    <col min="8" max="8" width="3.83203125" style="14" customWidth="1"/>
    <col min="9" max="9" width="16.83203125" style="14" bestFit="1" customWidth="1"/>
    <col min="10" max="10" width="3.83203125" style="14" customWidth="1"/>
    <col min="11" max="11" width="15.5" style="14" bestFit="1" customWidth="1"/>
    <col min="12" max="12" width="3.83203125" style="14" customWidth="1"/>
    <col min="13" max="13" width="17.83203125" style="14" bestFit="1" customWidth="1"/>
    <col min="14" max="14" width="3.83203125" style="14" customWidth="1"/>
    <col min="15" max="15" width="19.83203125" style="14" customWidth="1"/>
    <col min="16" max="16384" width="9.33203125" style="14"/>
  </cols>
  <sheetData>
    <row r="1" spans="1:15" x14ac:dyDescent="0.2">
      <c r="A1" s="14" t="s">
        <v>0</v>
      </c>
      <c r="F1" s="15"/>
      <c r="H1" s="15"/>
      <c r="J1" s="15"/>
      <c r="L1" s="15"/>
      <c r="O1" s="15" t="s">
        <v>6</v>
      </c>
    </row>
    <row r="2" spans="1:15" x14ac:dyDescent="0.2">
      <c r="A2" s="14" t="s">
        <v>77</v>
      </c>
      <c r="J2" s="15"/>
      <c r="L2" s="15"/>
      <c r="O2" s="15" t="s">
        <v>71</v>
      </c>
    </row>
    <row r="3" spans="1:15" x14ac:dyDescent="0.2">
      <c r="A3" s="14" t="s">
        <v>16</v>
      </c>
      <c r="F3" s="15"/>
      <c r="H3" s="15"/>
    </row>
    <row r="4" spans="1:15" x14ac:dyDescent="0.2">
      <c r="A4" s="14" t="s">
        <v>78</v>
      </c>
    </row>
    <row r="5" spans="1:15" x14ac:dyDescent="0.2">
      <c r="A5" s="14" t="s">
        <v>79</v>
      </c>
    </row>
    <row r="6" spans="1:15" x14ac:dyDescent="0.2">
      <c r="A6" s="14" t="s">
        <v>80</v>
      </c>
      <c r="E6" s="16"/>
      <c r="G6" s="16"/>
      <c r="I6" s="16"/>
    </row>
    <row r="7" spans="1:15" x14ac:dyDescent="0.2">
      <c r="E7" s="16"/>
      <c r="G7" s="16"/>
      <c r="I7" s="16"/>
    </row>
    <row r="8" spans="1:15" x14ac:dyDescent="0.2">
      <c r="A8" s="14" t="s">
        <v>30</v>
      </c>
    </row>
    <row r="11" spans="1:15" x14ac:dyDescent="0.2">
      <c r="C11" s="17" t="s">
        <v>1</v>
      </c>
      <c r="D11" s="17"/>
      <c r="E11" s="17" t="s">
        <v>2</v>
      </c>
      <c r="F11" s="17"/>
      <c r="G11" s="17" t="s">
        <v>3</v>
      </c>
      <c r="H11" s="17"/>
      <c r="I11" s="17" t="s">
        <v>13</v>
      </c>
      <c r="J11" s="17"/>
      <c r="K11" s="17" t="s">
        <v>14</v>
      </c>
      <c r="L11" s="17"/>
      <c r="M11" s="17" t="s">
        <v>29</v>
      </c>
      <c r="O11" s="17" t="s">
        <v>28</v>
      </c>
    </row>
    <row r="12" spans="1:15" x14ac:dyDescent="0.2">
      <c r="A12" s="20" t="s">
        <v>4</v>
      </c>
    </row>
    <row r="13" spans="1:15" x14ac:dyDescent="0.2">
      <c r="A13" s="19" t="s">
        <v>5</v>
      </c>
      <c r="C13" s="19" t="s">
        <v>27</v>
      </c>
      <c r="D13" s="20"/>
      <c r="E13" s="19" t="s">
        <v>26</v>
      </c>
      <c r="F13" s="20"/>
      <c r="G13" s="19" t="s">
        <v>25</v>
      </c>
      <c r="H13" s="20"/>
      <c r="I13" s="19" t="s">
        <v>24</v>
      </c>
      <c r="J13" s="20"/>
      <c r="K13" s="19" t="s">
        <v>23</v>
      </c>
      <c r="L13" s="20"/>
      <c r="M13" s="19" t="s">
        <v>22</v>
      </c>
      <c r="N13" s="20"/>
      <c r="O13" s="19" t="s">
        <v>21</v>
      </c>
    </row>
    <row r="14" spans="1:15" x14ac:dyDescent="0.2">
      <c r="A14" s="17"/>
      <c r="C14" s="17"/>
      <c r="E14" s="20"/>
      <c r="G14" s="20"/>
      <c r="I14" s="17"/>
    </row>
    <row r="15" spans="1:15" x14ac:dyDescent="0.2">
      <c r="A15" s="17">
        <v>1</v>
      </c>
      <c r="C15" s="17">
        <v>1</v>
      </c>
      <c r="E15" s="31">
        <v>0</v>
      </c>
      <c r="F15" s="21"/>
      <c r="G15" s="31">
        <v>0</v>
      </c>
      <c r="H15" s="21"/>
      <c r="I15" s="31">
        <v>0</v>
      </c>
      <c r="J15" s="21"/>
      <c r="K15" s="31">
        <v>0</v>
      </c>
      <c r="L15" s="21"/>
      <c r="M15" s="31">
        <v>0</v>
      </c>
      <c r="N15" s="32"/>
      <c r="O15" s="31">
        <f>SUM(E15:M15)</f>
        <v>0</v>
      </c>
    </row>
    <row r="16" spans="1:15" x14ac:dyDescent="0.2">
      <c r="A16" s="17">
        <v>2</v>
      </c>
      <c r="C16" s="17">
        <v>2</v>
      </c>
      <c r="E16" s="23">
        <v>3177422</v>
      </c>
      <c r="F16" s="29"/>
      <c r="G16" s="23">
        <v>319422</v>
      </c>
      <c r="H16" s="29"/>
      <c r="I16" s="23">
        <v>2496627</v>
      </c>
      <c r="J16" s="29"/>
      <c r="K16" s="23">
        <v>826204</v>
      </c>
      <c r="L16" s="29"/>
      <c r="M16" s="23">
        <v>264895</v>
      </c>
      <c r="N16" s="22"/>
      <c r="O16" s="29">
        <f t="shared" ref="O16:O23" si="0">SUM(E16:M16)</f>
        <v>7084570</v>
      </c>
    </row>
    <row r="17" spans="1:15" x14ac:dyDescent="0.2">
      <c r="A17" s="17">
        <v>3</v>
      </c>
      <c r="C17" s="17">
        <v>3</v>
      </c>
      <c r="E17" s="23">
        <v>3988567</v>
      </c>
      <c r="F17" s="29"/>
      <c r="G17" s="23">
        <v>464038</v>
      </c>
      <c r="H17" s="29"/>
      <c r="I17" s="23">
        <v>3402199</v>
      </c>
      <c r="J17" s="29"/>
      <c r="K17" s="23">
        <v>1469303</v>
      </c>
      <c r="L17" s="29"/>
      <c r="M17" s="23">
        <v>3287651</v>
      </c>
      <c r="N17" s="22"/>
      <c r="O17" s="29">
        <f t="shared" si="0"/>
        <v>12611758</v>
      </c>
    </row>
    <row r="18" spans="1:15" x14ac:dyDescent="0.2">
      <c r="A18" s="17">
        <v>4</v>
      </c>
      <c r="C18" s="17">
        <v>4</v>
      </c>
      <c r="E18" s="23">
        <v>2659045</v>
      </c>
      <c r="F18" s="29"/>
      <c r="G18" s="23">
        <v>309358</v>
      </c>
      <c r="H18" s="29"/>
      <c r="I18" s="23">
        <v>2268132</v>
      </c>
      <c r="J18" s="29"/>
      <c r="K18" s="23">
        <v>979536</v>
      </c>
      <c r="L18" s="29"/>
      <c r="M18" s="23">
        <v>2191768</v>
      </c>
      <c r="N18" s="22"/>
      <c r="O18" s="29">
        <f t="shared" si="0"/>
        <v>8407839</v>
      </c>
    </row>
    <row r="19" spans="1:15" x14ac:dyDescent="0.2">
      <c r="A19" s="17">
        <v>5</v>
      </c>
      <c r="C19" s="17">
        <v>5</v>
      </c>
      <c r="E19" s="23">
        <v>3927417</v>
      </c>
      <c r="F19" s="29"/>
      <c r="G19" s="23">
        <v>463019</v>
      </c>
      <c r="H19" s="29"/>
      <c r="I19" s="23">
        <v>2445472</v>
      </c>
      <c r="J19" s="29"/>
      <c r="K19" s="29">
        <v>1475902</v>
      </c>
      <c r="L19" s="29"/>
      <c r="M19" s="29">
        <v>382575</v>
      </c>
      <c r="N19" s="22"/>
      <c r="O19" s="29">
        <f t="shared" si="0"/>
        <v>8694385</v>
      </c>
    </row>
    <row r="20" spans="1:15" x14ac:dyDescent="0.2">
      <c r="A20" s="17">
        <v>6</v>
      </c>
      <c r="C20" s="17">
        <v>6</v>
      </c>
      <c r="E20" s="23">
        <v>2618278</v>
      </c>
      <c r="F20" s="29"/>
      <c r="G20" s="23">
        <v>308680</v>
      </c>
      <c r="H20" s="29"/>
      <c r="I20" s="23">
        <v>1630315</v>
      </c>
      <c r="J20" s="29"/>
      <c r="K20" s="29">
        <v>983935</v>
      </c>
      <c r="L20" s="29"/>
      <c r="M20" s="29">
        <v>255052</v>
      </c>
      <c r="N20" s="22"/>
      <c r="O20" s="29">
        <f t="shared" si="0"/>
        <v>5796260</v>
      </c>
    </row>
    <row r="21" spans="1:15" x14ac:dyDescent="0.2">
      <c r="A21" s="17">
        <v>7</v>
      </c>
      <c r="C21" s="17">
        <v>7</v>
      </c>
      <c r="E21" s="23">
        <v>0</v>
      </c>
      <c r="F21" s="29"/>
      <c r="G21" s="23">
        <v>0</v>
      </c>
      <c r="H21" s="29"/>
      <c r="I21" s="23">
        <v>0</v>
      </c>
      <c r="J21" s="29"/>
      <c r="K21" s="29">
        <v>0</v>
      </c>
      <c r="L21" s="29"/>
      <c r="M21" s="29">
        <v>0</v>
      </c>
      <c r="N21" s="22"/>
      <c r="O21" s="29">
        <f t="shared" si="0"/>
        <v>0</v>
      </c>
    </row>
    <row r="22" spans="1:15" x14ac:dyDescent="0.2">
      <c r="A22" s="17">
        <v>8</v>
      </c>
      <c r="C22" s="17">
        <v>8</v>
      </c>
      <c r="E22" s="23">
        <v>0</v>
      </c>
      <c r="F22" s="29"/>
      <c r="G22" s="23">
        <v>0</v>
      </c>
      <c r="H22" s="29"/>
      <c r="I22" s="23">
        <v>0</v>
      </c>
      <c r="J22" s="29"/>
      <c r="K22" s="29">
        <v>0</v>
      </c>
      <c r="L22" s="29"/>
      <c r="M22" s="29">
        <v>0</v>
      </c>
      <c r="N22" s="22"/>
      <c r="O22" s="29">
        <f t="shared" si="0"/>
        <v>0</v>
      </c>
    </row>
    <row r="23" spans="1:15" x14ac:dyDescent="0.2">
      <c r="A23" s="17">
        <v>9</v>
      </c>
      <c r="C23" s="17">
        <v>9</v>
      </c>
      <c r="E23" s="23">
        <v>0</v>
      </c>
      <c r="F23" s="29"/>
      <c r="G23" s="23">
        <v>0</v>
      </c>
      <c r="H23" s="29"/>
      <c r="I23" s="23">
        <v>0</v>
      </c>
      <c r="J23" s="29"/>
      <c r="K23" s="29">
        <v>0</v>
      </c>
      <c r="L23" s="29"/>
      <c r="M23" s="29">
        <v>0</v>
      </c>
      <c r="N23" s="22"/>
      <c r="O23" s="33">
        <f t="shared" si="0"/>
        <v>0</v>
      </c>
    </row>
    <row r="24" spans="1:15" ht="15" thickBot="1" x14ac:dyDescent="0.25">
      <c r="A24" s="17">
        <v>10</v>
      </c>
      <c r="C24" s="14" t="s">
        <v>21</v>
      </c>
      <c r="E24" s="25">
        <f>SUM(E15:E23)</f>
        <v>16370729</v>
      </c>
      <c r="G24" s="25">
        <f>SUM(G15:G23)</f>
        <v>1864517</v>
      </c>
      <c r="I24" s="25">
        <f>SUM(I15:I23)</f>
        <v>12242745</v>
      </c>
      <c r="K24" s="25">
        <f>SUM(K15:K23)</f>
        <v>5734880</v>
      </c>
      <c r="M24" s="25">
        <f>SUM(M15:M23)</f>
        <v>6381941</v>
      </c>
      <c r="O24" s="34">
        <f>SUM(O15:O23)</f>
        <v>42594812</v>
      </c>
    </row>
    <row r="25" spans="1:15" ht="15" thickTop="1" x14ac:dyDescent="0.2">
      <c r="A25" s="17">
        <v>11</v>
      </c>
    </row>
    <row r="26" spans="1:15" x14ac:dyDescent="0.2">
      <c r="A26" s="17">
        <v>12</v>
      </c>
      <c r="C26" s="14" t="s">
        <v>20</v>
      </c>
      <c r="O26" s="47">
        <v>2720226</v>
      </c>
    </row>
    <row r="27" spans="1:15" x14ac:dyDescent="0.2">
      <c r="A27" s="17">
        <v>13</v>
      </c>
    </row>
    <row r="28" spans="1:15" ht="15" thickBot="1" x14ac:dyDescent="0.25">
      <c r="A28" s="17">
        <v>14</v>
      </c>
      <c r="C28" s="14" t="s">
        <v>19</v>
      </c>
      <c r="O28" s="36">
        <f>SUM(O24:O27)</f>
        <v>45315038</v>
      </c>
    </row>
    <row r="29" spans="1:15" ht="15" thickTop="1" x14ac:dyDescent="0.2">
      <c r="A29" s="17"/>
    </row>
    <row r="31" spans="1:15" x14ac:dyDescent="0.2">
      <c r="A31" s="14" t="s">
        <v>18</v>
      </c>
      <c r="C31" s="14" t="s">
        <v>17</v>
      </c>
    </row>
    <row r="33" spans="1:15" x14ac:dyDescent="0.2">
      <c r="A33" s="14" t="s">
        <v>64</v>
      </c>
    </row>
    <row r="34" spans="1:15" ht="42.75" customHeight="1" x14ac:dyDescent="0.2">
      <c r="O34" s="51" t="s">
        <v>88</v>
      </c>
    </row>
    <row r="35" spans="1:15" ht="14.25" customHeight="1" x14ac:dyDescent="0.2">
      <c r="K35" s="37"/>
      <c r="O35" s="51"/>
    </row>
    <row r="36" spans="1:15" ht="87.75" customHeight="1" x14ac:dyDescent="0.2">
      <c r="I36" s="28"/>
      <c r="M36" s="28"/>
      <c r="N36" s="38"/>
      <c r="O36" s="51"/>
    </row>
    <row r="37" spans="1:15" ht="18" customHeight="1" x14ac:dyDescent="0.2">
      <c r="K37" s="37"/>
    </row>
  </sheetData>
  <mergeCells count="1">
    <mergeCell ref="O34:O36"/>
  </mergeCells>
  <printOptions horizontalCentered="1"/>
  <pageMargins left="0.75" right="0.75" top="1.25" bottom="0.75" header="0.5" footer="0.5"/>
  <pageSetup scale="7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9"/>
  <sheetViews>
    <sheetView view="pageBreakPreview" topLeftCell="A10" zoomScale="87" zoomScaleNormal="100" zoomScaleSheetLayoutView="87" workbookViewId="0">
      <selection activeCell="O26" sqref="O26"/>
    </sheetView>
  </sheetViews>
  <sheetFormatPr defaultColWidth="9.33203125" defaultRowHeight="14.25" x14ac:dyDescent="0.2"/>
  <cols>
    <col min="1" max="1" width="7.1640625" style="14" customWidth="1"/>
    <col min="2" max="2" width="3.83203125" style="14" customWidth="1"/>
    <col min="3" max="3" width="18.33203125" style="14" customWidth="1"/>
    <col min="4" max="4" width="3.83203125" style="14" customWidth="1"/>
    <col min="5" max="5" width="17.5" style="14" bestFit="1" customWidth="1"/>
    <col min="6" max="6" width="3.83203125" style="14" customWidth="1"/>
    <col min="7" max="7" width="16" style="14" bestFit="1" customWidth="1"/>
    <col min="8" max="8" width="3.83203125" style="14" customWidth="1"/>
    <col min="9" max="9" width="17.5" style="14" bestFit="1" customWidth="1"/>
    <col min="10" max="10" width="6" style="14" customWidth="1"/>
    <col min="11" max="11" width="16" style="14" bestFit="1" customWidth="1"/>
    <col min="12" max="12" width="3.83203125" style="14" customWidth="1"/>
    <col min="13" max="13" width="16.6640625" style="14" bestFit="1" customWidth="1"/>
    <col min="14" max="14" width="6" style="14" customWidth="1"/>
    <col min="15" max="15" width="17.5" style="14" bestFit="1" customWidth="1"/>
    <col min="16" max="16" width="28.33203125" style="14" customWidth="1"/>
    <col min="17" max="16384" width="9.33203125" style="14"/>
  </cols>
  <sheetData>
    <row r="1" spans="1:16" x14ac:dyDescent="0.2">
      <c r="A1" s="14" t="s">
        <v>0</v>
      </c>
      <c r="F1" s="15"/>
      <c r="H1" s="15"/>
      <c r="J1" s="15"/>
      <c r="L1" s="15"/>
      <c r="P1" s="15" t="s">
        <v>6</v>
      </c>
    </row>
    <row r="2" spans="1:16" x14ac:dyDescent="0.2">
      <c r="A2" s="14" t="s">
        <v>77</v>
      </c>
      <c r="J2" s="15"/>
      <c r="L2" s="15"/>
      <c r="P2" s="15" t="s">
        <v>72</v>
      </c>
    </row>
    <row r="3" spans="1:16" x14ac:dyDescent="0.2">
      <c r="A3" s="14" t="s">
        <v>16</v>
      </c>
      <c r="F3" s="15"/>
      <c r="H3" s="15"/>
    </row>
    <row r="4" spans="1:16" x14ac:dyDescent="0.2">
      <c r="A4" s="14" t="s">
        <v>78</v>
      </c>
    </row>
    <row r="5" spans="1:16" x14ac:dyDescent="0.2">
      <c r="A5" s="14" t="s">
        <v>79</v>
      </c>
    </row>
    <row r="6" spans="1:16" x14ac:dyDescent="0.2">
      <c r="A6" s="14" t="s">
        <v>80</v>
      </c>
      <c r="I6" s="16"/>
    </row>
    <row r="8" spans="1:16" x14ac:dyDescent="0.2">
      <c r="A8" s="14" t="s">
        <v>32</v>
      </c>
    </row>
    <row r="11" spans="1:16" x14ac:dyDescent="0.2">
      <c r="C11" s="17" t="s">
        <v>1</v>
      </c>
      <c r="D11" s="17"/>
      <c r="E11" s="17" t="s">
        <v>2</v>
      </c>
      <c r="F11" s="17"/>
      <c r="G11" s="17" t="s">
        <v>3</v>
      </c>
      <c r="H11" s="17"/>
      <c r="I11" s="17" t="s">
        <v>13</v>
      </c>
      <c r="J11" s="17"/>
      <c r="K11" s="17" t="s">
        <v>14</v>
      </c>
      <c r="L11" s="17"/>
      <c r="M11" s="17" t="s">
        <v>29</v>
      </c>
      <c r="O11" s="17" t="s">
        <v>28</v>
      </c>
    </row>
    <row r="12" spans="1:16" x14ac:dyDescent="0.2">
      <c r="A12" s="17" t="s">
        <v>4</v>
      </c>
    </row>
    <row r="13" spans="1:16" x14ac:dyDescent="0.2">
      <c r="A13" s="19" t="s">
        <v>5</v>
      </c>
      <c r="C13" s="19" t="s">
        <v>27</v>
      </c>
      <c r="D13" s="20"/>
      <c r="E13" s="19" t="s">
        <v>26</v>
      </c>
      <c r="F13" s="20"/>
      <c r="G13" s="19" t="s">
        <v>25</v>
      </c>
      <c r="H13" s="20"/>
      <c r="I13" s="19" t="s">
        <v>24</v>
      </c>
      <c r="J13" s="20"/>
      <c r="K13" s="19" t="s">
        <v>23</v>
      </c>
      <c r="L13" s="20"/>
      <c r="M13" s="19" t="s">
        <v>22</v>
      </c>
      <c r="N13" s="20"/>
      <c r="O13" s="19" t="s">
        <v>21</v>
      </c>
    </row>
    <row r="14" spans="1:16" x14ac:dyDescent="0.2">
      <c r="C14" s="17"/>
      <c r="E14" s="22"/>
      <c r="G14" s="22"/>
      <c r="I14" s="22"/>
    </row>
    <row r="15" spans="1:16" x14ac:dyDescent="0.2">
      <c r="A15" s="17">
        <v>1</v>
      </c>
      <c r="C15" s="17">
        <v>1</v>
      </c>
      <c r="E15" s="31">
        <v>0</v>
      </c>
      <c r="F15" s="21"/>
      <c r="G15" s="31">
        <v>0</v>
      </c>
      <c r="H15" s="21"/>
      <c r="I15" s="31">
        <v>0</v>
      </c>
      <c r="J15" s="21"/>
      <c r="K15" s="31">
        <v>0</v>
      </c>
      <c r="L15" s="21"/>
      <c r="M15" s="31">
        <v>0</v>
      </c>
      <c r="N15" s="32"/>
      <c r="O15" s="31">
        <f>SUM(E15:M15)</f>
        <v>0</v>
      </c>
    </row>
    <row r="16" spans="1:16" x14ac:dyDescent="0.2">
      <c r="A16" s="17">
        <v>2</v>
      </c>
      <c r="C16" s="17">
        <v>2</v>
      </c>
      <c r="E16" s="23">
        <v>3258766</v>
      </c>
      <c r="F16" s="29"/>
      <c r="G16" s="23">
        <v>319269</v>
      </c>
      <c r="H16" s="29"/>
      <c r="I16" s="23">
        <v>2259891</v>
      </c>
      <c r="J16" s="29"/>
      <c r="K16" s="23">
        <v>820522</v>
      </c>
      <c r="L16" s="29"/>
      <c r="M16" s="23">
        <v>332538</v>
      </c>
      <c r="N16" s="22"/>
      <c r="O16" s="29">
        <f t="shared" ref="O16:O23" si="0">SUM(E16:M16)</f>
        <v>6990986</v>
      </c>
    </row>
    <row r="17" spans="1:15" x14ac:dyDescent="0.2">
      <c r="A17" s="17">
        <v>3</v>
      </c>
      <c r="C17" s="17">
        <v>3</v>
      </c>
      <c r="E17" s="23">
        <v>316270</v>
      </c>
      <c r="F17" s="29"/>
      <c r="G17" s="23">
        <v>31970</v>
      </c>
      <c r="H17" s="29"/>
      <c r="I17" s="23">
        <v>0</v>
      </c>
      <c r="J17" s="29"/>
      <c r="K17" s="29">
        <v>72125</v>
      </c>
      <c r="L17" s="29"/>
      <c r="M17" s="29">
        <v>17038</v>
      </c>
      <c r="N17" s="22"/>
      <c r="O17" s="29">
        <f t="shared" si="0"/>
        <v>437403</v>
      </c>
    </row>
    <row r="18" spans="1:15" x14ac:dyDescent="0.2">
      <c r="A18" s="17">
        <v>4</v>
      </c>
      <c r="C18" s="17">
        <v>4</v>
      </c>
      <c r="E18" s="23">
        <v>3173012</v>
      </c>
      <c r="F18" s="29"/>
      <c r="G18" s="23">
        <v>330190</v>
      </c>
      <c r="H18" s="29"/>
      <c r="I18" s="23">
        <v>2452253</v>
      </c>
      <c r="J18" s="29"/>
      <c r="K18" s="23">
        <v>846752</v>
      </c>
      <c r="L18" s="29"/>
      <c r="M18" s="23">
        <v>254313</v>
      </c>
      <c r="N18" s="22"/>
      <c r="O18" s="29">
        <f t="shared" si="0"/>
        <v>7056520</v>
      </c>
    </row>
    <row r="19" spans="1:15" x14ac:dyDescent="0.2">
      <c r="A19" s="17">
        <v>5</v>
      </c>
      <c r="C19" s="17">
        <v>5</v>
      </c>
      <c r="E19" s="23">
        <v>4442217</v>
      </c>
      <c r="F19" s="29"/>
      <c r="G19" s="23">
        <v>462266</v>
      </c>
      <c r="H19" s="29"/>
      <c r="I19" s="23">
        <v>3433154</v>
      </c>
      <c r="J19" s="29"/>
      <c r="K19" s="29">
        <v>1185453</v>
      </c>
      <c r="L19" s="29"/>
      <c r="M19" s="29">
        <v>356038</v>
      </c>
      <c r="N19" s="22"/>
      <c r="O19" s="29">
        <f t="shared" si="0"/>
        <v>9879128</v>
      </c>
    </row>
    <row r="20" spans="1:15" x14ac:dyDescent="0.2">
      <c r="A20" s="17">
        <v>6</v>
      </c>
      <c r="C20" s="17">
        <v>6</v>
      </c>
      <c r="E20" s="23">
        <v>3686300</v>
      </c>
      <c r="F20" s="29"/>
      <c r="G20" s="23">
        <v>434593</v>
      </c>
      <c r="H20" s="29"/>
      <c r="I20" s="23">
        <v>1656011</v>
      </c>
      <c r="J20" s="29"/>
      <c r="K20" s="29">
        <v>1318978</v>
      </c>
      <c r="L20" s="29"/>
      <c r="M20" s="29">
        <v>2614304</v>
      </c>
      <c r="N20" s="22"/>
      <c r="O20" s="29">
        <f t="shared" si="0"/>
        <v>9710186</v>
      </c>
    </row>
    <row r="21" spans="1:15" x14ac:dyDescent="0.2">
      <c r="A21" s="17">
        <v>7</v>
      </c>
      <c r="C21" s="17">
        <v>7</v>
      </c>
      <c r="E21" s="23">
        <v>2457533</v>
      </c>
      <c r="F21" s="29"/>
      <c r="G21" s="23">
        <v>289729</v>
      </c>
      <c r="H21" s="29"/>
      <c r="I21" s="23">
        <v>1104007</v>
      </c>
      <c r="J21" s="29"/>
      <c r="K21" s="29">
        <v>879318</v>
      </c>
      <c r="L21" s="29"/>
      <c r="M21" s="29">
        <v>1743574</v>
      </c>
      <c r="N21" s="22"/>
      <c r="O21" s="29">
        <f t="shared" si="0"/>
        <v>6474161</v>
      </c>
    </row>
    <row r="22" spans="1:15" x14ac:dyDescent="0.2">
      <c r="A22" s="17">
        <v>8</v>
      </c>
      <c r="C22" s="17">
        <v>8</v>
      </c>
      <c r="E22" s="23">
        <v>0</v>
      </c>
      <c r="F22" s="29"/>
      <c r="G22" s="23">
        <v>0</v>
      </c>
      <c r="H22" s="29"/>
      <c r="I22" s="23">
        <v>0</v>
      </c>
      <c r="J22" s="29"/>
      <c r="K22" s="29">
        <v>0</v>
      </c>
      <c r="L22" s="29"/>
      <c r="M22" s="29">
        <v>0</v>
      </c>
      <c r="N22" s="22"/>
      <c r="O22" s="29">
        <f t="shared" si="0"/>
        <v>0</v>
      </c>
    </row>
    <row r="23" spans="1:15" x14ac:dyDescent="0.2">
      <c r="A23" s="17">
        <v>9</v>
      </c>
      <c r="C23" s="17">
        <v>9</v>
      </c>
      <c r="E23" s="23">
        <v>0</v>
      </c>
      <c r="F23" s="29"/>
      <c r="G23" s="23">
        <v>0</v>
      </c>
      <c r="H23" s="29"/>
      <c r="I23" s="23">
        <v>0</v>
      </c>
      <c r="J23" s="29"/>
      <c r="K23" s="29">
        <v>0</v>
      </c>
      <c r="L23" s="29"/>
      <c r="M23" s="29">
        <v>0</v>
      </c>
      <c r="N23" s="22"/>
      <c r="O23" s="33">
        <f t="shared" si="0"/>
        <v>0</v>
      </c>
    </row>
    <row r="24" spans="1:15" ht="15" thickBot="1" x14ac:dyDescent="0.25">
      <c r="A24" s="17">
        <v>10</v>
      </c>
      <c r="C24" s="14" t="s">
        <v>21</v>
      </c>
      <c r="E24" s="25">
        <f>SUM(E15:E23)</f>
        <v>17334098</v>
      </c>
      <c r="G24" s="25">
        <f>SUM(G15:G23)</f>
        <v>1868017</v>
      </c>
      <c r="I24" s="25">
        <f>SUM(I15:I23)</f>
        <v>10905316</v>
      </c>
      <c r="K24" s="25">
        <f>SUM(K15:K23)</f>
        <v>5123148</v>
      </c>
      <c r="M24" s="25">
        <f>SUM(M15:M23)</f>
        <v>5317805</v>
      </c>
      <c r="O24" s="34">
        <f>SUM(O15:O23)</f>
        <v>40548384</v>
      </c>
    </row>
    <row r="25" spans="1:15" ht="15" thickTop="1" x14ac:dyDescent="0.2">
      <c r="A25" s="17">
        <v>11</v>
      </c>
    </row>
    <row r="26" spans="1:15" x14ac:dyDescent="0.2">
      <c r="A26" s="17">
        <v>12</v>
      </c>
      <c r="C26" s="14" t="s">
        <v>20</v>
      </c>
      <c r="O26" s="47">
        <v>2393614</v>
      </c>
    </row>
    <row r="27" spans="1:15" x14ac:dyDescent="0.2">
      <c r="A27" s="17">
        <v>13</v>
      </c>
    </row>
    <row r="28" spans="1:15" ht="15" thickBot="1" x14ac:dyDescent="0.25">
      <c r="A28" s="17">
        <v>14</v>
      </c>
      <c r="C28" s="14" t="s">
        <v>31</v>
      </c>
      <c r="O28" s="36">
        <f>SUM(O24:O27)</f>
        <v>42941998</v>
      </c>
    </row>
    <row r="29" spans="1:15" ht="15" thickTop="1" x14ac:dyDescent="0.2"/>
    <row r="31" spans="1:15" x14ac:dyDescent="0.2">
      <c r="A31" s="14" t="s">
        <v>18</v>
      </c>
      <c r="C31" s="14" t="s">
        <v>17</v>
      </c>
    </row>
    <row r="33" spans="1:16" ht="15.75" customHeight="1" x14ac:dyDescent="0.2">
      <c r="A33" s="14" t="s">
        <v>65</v>
      </c>
    </row>
    <row r="34" spans="1:16" ht="15.75" customHeight="1" x14ac:dyDescent="0.2">
      <c r="P34" s="50"/>
    </row>
    <row r="35" spans="1:16" ht="14.25" customHeight="1" x14ac:dyDescent="0.2">
      <c r="P35" s="50"/>
    </row>
    <row r="36" spans="1:16" ht="117.75" customHeight="1" x14ac:dyDescent="0.2">
      <c r="P36" s="51" t="s">
        <v>90</v>
      </c>
    </row>
    <row r="37" spans="1:16" ht="14.25" customHeight="1" x14ac:dyDescent="0.2">
      <c r="K37" s="37"/>
      <c r="P37" s="51"/>
    </row>
    <row r="38" spans="1:16" x14ac:dyDescent="0.2">
      <c r="I38" s="28"/>
      <c r="M38" s="28"/>
      <c r="N38" s="38"/>
      <c r="P38" s="51"/>
    </row>
    <row r="39" spans="1:16" x14ac:dyDescent="0.2">
      <c r="P39" s="50"/>
    </row>
  </sheetData>
  <mergeCells count="1">
    <mergeCell ref="P36:P38"/>
  </mergeCells>
  <printOptions horizontalCentered="1"/>
  <pageMargins left="0.75" right="0.75" top="1.25" bottom="0.75" header="0.5" footer="0.5"/>
  <pageSetup scale="76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46"/>
  <sheetViews>
    <sheetView view="pageBreakPreview" topLeftCell="A7" zoomScale="80" zoomScaleNormal="106" zoomScaleSheetLayoutView="80" zoomScalePageLayoutView="25" workbookViewId="0">
      <selection activeCell="M20" sqref="M20"/>
    </sheetView>
  </sheetViews>
  <sheetFormatPr defaultColWidth="9.33203125" defaultRowHeight="14.25" x14ac:dyDescent="0.2"/>
  <cols>
    <col min="1" max="1" width="7.1640625" style="14" customWidth="1"/>
    <col min="2" max="2" width="3.83203125" style="14" customWidth="1"/>
    <col min="3" max="3" width="23.1640625" style="14" customWidth="1"/>
    <col min="4" max="4" width="3.83203125" style="14" customWidth="1"/>
    <col min="5" max="5" width="18.5" style="14" bestFit="1" customWidth="1"/>
    <col min="6" max="6" width="6" style="14" customWidth="1"/>
    <col min="7" max="7" width="16.5" style="14" customWidth="1"/>
    <col min="8" max="8" width="5.1640625" style="14" customWidth="1"/>
    <col min="9" max="9" width="17.33203125" style="14" customWidth="1"/>
    <col min="10" max="10" width="6" style="14" customWidth="1"/>
    <col min="11" max="11" width="17.1640625" style="14" bestFit="1" customWidth="1"/>
    <col min="12" max="12" width="6" style="14" customWidth="1"/>
    <col min="13" max="13" width="17.1640625" style="14" bestFit="1" customWidth="1"/>
    <col min="14" max="14" width="3" style="14" customWidth="1"/>
    <col min="15" max="15" width="17.1640625" style="14" customWidth="1"/>
    <col min="16" max="16" width="26.5" style="14" customWidth="1"/>
    <col min="17" max="16384" width="9.33203125" style="14"/>
  </cols>
  <sheetData>
    <row r="1" spans="1:16" x14ac:dyDescent="0.2">
      <c r="A1" s="14" t="s">
        <v>0</v>
      </c>
      <c r="F1" s="15"/>
      <c r="J1" s="15"/>
      <c r="L1" s="15"/>
      <c r="P1" s="15" t="s">
        <v>6</v>
      </c>
    </row>
    <row r="2" spans="1:16" x14ac:dyDescent="0.2">
      <c r="A2" s="14" t="s">
        <v>77</v>
      </c>
      <c r="J2" s="15"/>
      <c r="L2" s="15"/>
      <c r="P2" s="15" t="s">
        <v>73</v>
      </c>
    </row>
    <row r="3" spans="1:16" x14ac:dyDescent="0.2">
      <c r="A3" s="14" t="s">
        <v>16</v>
      </c>
      <c r="F3" s="15"/>
    </row>
    <row r="4" spans="1:16" x14ac:dyDescent="0.2">
      <c r="A4" s="14" t="s">
        <v>78</v>
      </c>
    </row>
    <row r="5" spans="1:16" x14ac:dyDescent="0.2">
      <c r="A5" s="14" t="s">
        <v>79</v>
      </c>
    </row>
    <row r="6" spans="1:16" x14ac:dyDescent="0.2">
      <c r="A6" s="14" t="s">
        <v>80</v>
      </c>
    </row>
    <row r="8" spans="1:16" x14ac:dyDescent="0.2">
      <c r="A8" s="14" t="s">
        <v>34</v>
      </c>
    </row>
    <row r="10" spans="1:16" x14ac:dyDescent="0.2">
      <c r="A10" s="39"/>
    </row>
    <row r="11" spans="1:16" x14ac:dyDescent="0.2">
      <c r="C11" s="17" t="s">
        <v>1</v>
      </c>
      <c r="D11" s="17"/>
      <c r="E11" s="17" t="s">
        <v>2</v>
      </c>
      <c r="F11" s="17"/>
      <c r="G11" s="17" t="s">
        <v>3</v>
      </c>
      <c r="H11" s="17"/>
      <c r="I11" s="17" t="s">
        <v>13</v>
      </c>
      <c r="J11" s="17"/>
      <c r="K11" s="17" t="s">
        <v>14</v>
      </c>
      <c r="L11" s="17"/>
      <c r="M11" s="17" t="s">
        <v>29</v>
      </c>
      <c r="O11" s="17" t="s">
        <v>28</v>
      </c>
    </row>
    <row r="12" spans="1:16" x14ac:dyDescent="0.2">
      <c r="A12" s="17" t="s">
        <v>4</v>
      </c>
      <c r="C12" s="17"/>
      <c r="E12" s="20"/>
      <c r="G12" s="20"/>
      <c r="H12" s="20"/>
      <c r="I12" s="17"/>
    </row>
    <row r="13" spans="1:16" x14ac:dyDescent="0.2">
      <c r="A13" s="19" t="s">
        <v>5</v>
      </c>
      <c r="C13" s="19" t="s">
        <v>27</v>
      </c>
      <c r="D13" s="20"/>
      <c r="E13" s="19" t="s">
        <v>26</v>
      </c>
      <c r="F13" s="20"/>
      <c r="G13" s="19" t="s">
        <v>25</v>
      </c>
      <c r="H13" s="20"/>
      <c r="I13" s="19" t="s">
        <v>24</v>
      </c>
      <c r="J13" s="20"/>
      <c r="K13" s="19" t="s">
        <v>23</v>
      </c>
      <c r="L13" s="20"/>
      <c r="M13" s="19" t="s">
        <v>22</v>
      </c>
      <c r="N13" s="20"/>
      <c r="O13" s="19" t="s">
        <v>21</v>
      </c>
    </row>
    <row r="14" spans="1:16" x14ac:dyDescent="0.2">
      <c r="A14" s="17"/>
      <c r="C14" s="17"/>
      <c r="E14" s="22"/>
      <c r="G14" s="22"/>
      <c r="H14" s="22"/>
      <c r="I14" s="22"/>
    </row>
    <row r="15" spans="1:16" x14ac:dyDescent="0.2">
      <c r="A15" s="17">
        <v>1</v>
      </c>
      <c r="C15" s="17">
        <v>1</v>
      </c>
      <c r="E15" s="31">
        <v>0</v>
      </c>
      <c r="F15" s="21"/>
      <c r="G15" s="31">
        <v>0</v>
      </c>
      <c r="H15" s="21"/>
      <c r="I15" s="31">
        <v>0</v>
      </c>
      <c r="J15" s="21"/>
      <c r="K15" s="31">
        <v>0</v>
      </c>
      <c r="L15" s="21"/>
      <c r="M15" s="31">
        <v>0</v>
      </c>
      <c r="N15" s="32"/>
      <c r="O15" s="31">
        <f>SUM(E15:M15)</f>
        <v>0</v>
      </c>
    </row>
    <row r="16" spans="1:16" x14ac:dyDescent="0.2">
      <c r="A16" s="17">
        <v>2</v>
      </c>
      <c r="C16" s="17">
        <v>2</v>
      </c>
      <c r="E16" s="23">
        <v>2695274</v>
      </c>
      <c r="F16" s="29"/>
      <c r="G16" s="23">
        <v>272451</v>
      </c>
      <c r="H16" s="29"/>
      <c r="I16" s="23">
        <v>1898240</v>
      </c>
      <c r="J16" s="29"/>
      <c r="K16" s="29">
        <v>651933</v>
      </c>
      <c r="L16" s="29"/>
      <c r="M16" s="29">
        <v>303727</v>
      </c>
      <c r="N16" s="22"/>
      <c r="O16" s="29">
        <f t="shared" ref="O16:O23" si="0">SUM(E16:M16)</f>
        <v>5821625</v>
      </c>
    </row>
    <row r="17" spans="1:15" x14ac:dyDescent="0.2">
      <c r="A17" s="17">
        <v>3</v>
      </c>
      <c r="C17" s="17">
        <v>3</v>
      </c>
      <c r="E17" s="23">
        <v>5681297</v>
      </c>
      <c r="F17" s="29"/>
      <c r="G17" s="23">
        <v>586731</v>
      </c>
      <c r="H17" s="29"/>
      <c r="I17" s="23">
        <v>4541129</v>
      </c>
      <c r="J17" s="29"/>
      <c r="K17" s="23">
        <v>1501282</v>
      </c>
      <c r="L17" s="29"/>
      <c r="M17" s="23">
        <v>451342</v>
      </c>
      <c r="N17" s="22"/>
      <c r="O17" s="29">
        <f t="shared" si="0"/>
        <v>12761781</v>
      </c>
    </row>
    <row r="18" spans="1:15" x14ac:dyDescent="0.2">
      <c r="A18" s="17">
        <v>4</v>
      </c>
      <c r="C18" s="17">
        <v>4</v>
      </c>
      <c r="E18" s="23">
        <v>2525021</v>
      </c>
      <c r="F18" s="29"/>
      <c r="G18" s="23">
        <v>260769</v>
      </c>
      <c r="H18" s="29"/>
      <c r="I18" s="23">
        <v>2018280</v>
      </c>
      <c r="J18" s="29"/>
      <c r="K18" s="23">
        <v>667236</v>
      </c>
      <c r="L18" s="29"/>
      <c r="M18" s="23">
        <v>200596</v>
      </c>
      <c r="N18" s="22"/>
      <c r="O18" s="29">
        <f t="shared" si="0"/>
        <v>5671902</v>
      </c>
    </row>
    <row r="19" spans="1:15" x14ac:dyDescent="0.2">
      <c r="A19" s="17">
        <v>5</v>
      </c>
      <c r="C19" s="17">
        <v>5</v>
      </c>
      <c r="E19" s="23">
        <v>4530695</v>
      </c>
      <c r="F19" s="29"/>
      <c r="G19" s="23">
        <v>461737</v>
      </c>
      <c r="H19" s="29"/>
      <c r="I19" s="23">
        <v>3116217</v>
      </c>
      <c r="J19" s="29"/>
      <c r="K19" s="29">
        <v>1475705</v>
      </c>
      <c r="L19" s="29"/>
      <c r="M19" s="29">
        <v>384465</v>
      </c>
      <c r="N19" s="22"/>
      <c r="O19" s="29">
        <f t="shared" si="0"/>
        <v>9968819</v>
      </c>
    </row>
    <row r="20" spans="1:15" x14ac:dyDescent="0.2">
      <c r="A20" s="17">
        <v>6</v>
      </c>
      <c r="C20" s="17">
        <v>6</v>
      </c>
      <c r="E20" s="23">
        <v>3020464</v>
      </c>
      <c r="F20" s="29"/>
      <c r="G20" s="23">
        <v>307825</v>
      </c>
      <c r="H20" s="29"/>
      <c r="I20" s="23">
        <v>2077478</v>
      </c>
      <c r="J20" s="29"/>
      <c r="K20" s="29">
        <v>983804</v>
      </c>
      <c r="L20" s="29"/>
      <c r="M20" s="29">
        <v>256296</v>
      </c>
      <c r="N20" s="22"/>
      <c r="O20" s="29">
        <f t="shared" si="0"/>
        <v>6645867</v>
      </c>
    </row>
    <row r="21" spans="1:15" x14ac:dyDescent="0.2">
      <c r="A21" s="17">
        <v>7</v>
      </c>
      <c r="C21" s="17">
        <v>7</v>
      </c>
      <c r="E21" s="23">
        <v>0</v>
      </c>
      <c r="F21" s="29"/>
      <c r="G21" s="23">
        <v>0</v>
      </c>
      <c r="H21" s="29"/>
      <c r="I21" s="23">
        <v>0</v>
      </c>
      <c r="J21" s="29"/>
      <c r="K21" s="29">
        <v>0</v>
      </c>
      <c r="L21" s="29"/>
      <c r="M21" s="29">
        <v>0</v>
      </c>
      <c r="N21" s="22"/>
      <c r="O21" s="29">
        <f t="shared" si="0"/>
        <v>0</v>
      </c>
    </row>
    <row r="22" spans="1:15" x14ac:dyDescent="0.2">
      <c r="A22" s="17">
        <v>8</v>
      </c>
      <c r="C22" s="17">
        <v>8</v>
      </c>
      <c r="E22" s="23">
        <v>0</v>
      </c>
      <c r="F22" s="29"/>
      <c r="G22" s="23">
        <v>0</v>
      </c>
      <c r="H22" s="29"/>
      <c r="I22" s="23">
        <v>0</v>
      </c>
      <c r="J22" s="29"/>
      <c r="K22" s="29">
        <v>0</v>
      </c>
      <c r="L22" s="29"/>
      <c r="M22" s="29">
        <v>0</v>
      </c>
      <c r="N22" s="22"/>
      <c r="O22" s="29">
        <f t="shared" si="0"/>
        <v>0</v>
      </c>
    </row>
    <row r="23" spans="1:15" x14ac:dyDescent="0.2">
      <c r="A23" s="17">
        <v>9</v>
      </c>
      <c r="C23" s="17">
        <v>9</v>
      </c>
      <c r="E23" s="23">
        <v>0</v>
      </c>
      <c r="F23" s="29"/>
      <c r="G23" s="23">
        <v>0</v>
      </c>
      <c r="H23" s="29"/>
      <c r="I23" s="23">
        <v>0</v>
      </c>
      <c r="J23" s="29"/>
      <c r="K23" s="29">
        <v>0</v>
      </c>
      <c r="L23" s="29"/>
      <c r="M23" s="29">
        <v>0</v>
      </c>
      <c r="N23" s="22"/>
      <c r="O23" s="33">
        <f t="shared" si="0"/>
        <v>0</v>
      </c>
    </row>
    <row r="24" spans="1:15" ht="15" thickBot="1" x14ac:dyDescent="0.25">
      <c r="A24" s="17">
        <v>10</v>
      </c>
      <c r="C24" s="14" t="s">
        <v>21</v>
      </c>
      <c r="E24" s="25">
        <f>SUM(E15:E23)</f>
        <v>18452751</v>
      </c>
      <c r="G24" s="25">
        <f>SUM(G15:G23)</f>
        <v>1889513</v>
      </c>
      <c r="I24" s="25">
        <f>SUM(I15:I23)</f>
        <v>13651344</v>
      </c>
      <c r="K24" s="25">
        <f>SUM(K15:K23)</f>
        <v>5279960</v>
      </c>
      <c r="M24" s="25">
        <f>SUM(M15:M23)</f>
        <v>1596426</v>
      </c>
      <c r="O24" s="34">
        <f>SUM(O15:O23)</f>
        <v>40869994</v>
      </c>
    </row>
    <row r="25" spans="1:15" ht="15" thickTop="1" x14ac:dyDescent="0.2">
      <c r="A25" s="17">
        <v>11</v>
      </c>
    </row>
    <row r="26" spans="1:15" x14ac:dyDescent="0.2">
      <c r="A26" s="17">
        <v>12</v>
      </c>
      <c r="C26" s="14" t="s">
        <v>20</v>
      </c>
      <c r="O26" s="35">
        <v>2467858</v>
      </c>
    </row>
    <row r="27" spans="1:15" x14ac:dyDescent="0.2">
      <c r="A27" s="17">
        <v>13</v>
      </c>
    </row>
    <row r="28" spans="1:15" ht="15" thickBot="1" x14ac:dyDescent="0.25">
      <c r="A28" s="17">
        <v>14</v>
      </c>
      <c r="C28" s="14" t="s">
        <v>33</v>
      </c>
      <c r="O28" s="36">
        <f>SUM(O24:O27)</f>
        <v>43337852</v>
      </c>
    </row>
    <row r="29" spans="1:15" ht="15" thickTop="1" x14ac:dyDescent="0.2"/>
    <row r="31" spans="1:15" x14ac:dyDescent="0.2">
      <c r="A31" s="14" t="s">
        <v>18</v>
      </c>
      <c r="C31" s="14" t="s">
        <v>17</v>
      </c>
    </row>
    <row r="32" spans="1:15" ht="11.25" customHeight="1" x14ac:dyDescent="0.2"/>
    <row r="33" spans="1:16" x14ac:dyDescent="0.2">
      <c r="A33" s="14" t="s">
        <v>64</v>
      </c>
    </row>
    <row r="34" spans="1:16" ht="87.75" customHeight="1" x14ac:dyDescent="0.2">
      <c r="I34" s="28"/>
      <c r="M34" s="28"/>
      <c r="N34" s="38"/>
      <c r="P34" s="51" t="s">
        <v>89</v>
      </c>
    </row>
    <row r="35" spans="1:16" ht="33.75" customHeight="1" x14ac:dyDescent="0.2">
      <c r="K35" s="37"/>
      <c r="P35" s="51"/>
    </row>
    <row r="36" spans="1:16" x14ac:dyDescent="0.2">
      <c r="P36" s="51"/>
    </row>
    <row r="40" spans="1:16" x14ac:dyDescent="0.2">
      <c r="G40" s="28"/>
    </row>
    <row r="41" spans="1:16" x14ac:dyDescent="0.2">
      <c r="G41" s="28"/>
    </row>
    <row r="46" spans="1:16" x14ac:dyDescent="0.2">
      <c r="G46" s="26"/>
      <c r="I46" s="26"/>
    </row>
  </sheetData>
  <mergeCells count="1">
    <mergeCell ref="P34:P36"/>
  </mergeCells>
  <printOptions horizontalCentered="1"/>
  <pageMargins left="0.75" right="0.75" top="1.25" bottom="0.75" header="0.5" footer="0.5"/>
  <pageSetup scale="74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7"/>
  <sheetViews>
    <sheetView view="pageBreakPreview" zoomScale="93" zoomScaleNormal="100" zoomScaleSheetLayoutView="93" workbookViewId="0">
      <selection activeCell="L25" sqref="L25"/>
    </sheetView>
  </sheetViews>
  <sheetFormatPr defaultColWidth="9.33203125" defaultRowHeight="14.25" x14ac:dyDescent="0.2"/>
  <cols>
    <col min="1" max="1" width="7.1640625" style="14" customWidth="1"/>
    <col min="2" max="2" width="3.83203125" style="14" customWidth="1"/>
    <col min="3" max="3" width="16.5" style="14" customWidth="1"/>
    <col min="4" max="4" width="3.83203125" style="14" customWidth="1"/>
    <col min="5" max="5" width="10.33203125" style="14" bestFit="1" customWidth="1"/>
    <col min="6" max="6" width="3.83203125" style="14" customWidth="1"/>
    <col min="7" max="7" width="13.5" style="14" customWidth="1"/>
    <col min="8" max="8" width="3.83203125" style="14" customWidth="1"/>
    <col min="9" max="9" width="13.6640625" style="14" customWidth="1"/>
    <col min="10" max="10" width="3.83203125" style="14" customWidth="1"/>
    <col min="11" max="11" width="13.83203125" style="14" bestFit="1" customWidth="1"/>
    <col min="12" max="12" width="3.83203125" style="14" customWidth="1"/>
    <col min="13" max="13" width="16" style="14" customWidth="1"/>
    <col min="14" max="14" width="6" style="14" customWidth="1"/>
    <col min="15" max="15" width="1" style="14" customWidth="1"/>
    <col min="16" max="16384" width="9.33203125" style="14"/>
  </cols>
  <sheetData>
    <row r="1" spans="1:14" x14ac:dyDescent="0.2">
      <c r="A1" s="14" t="s">
        <v>0</v>
      </c>
      <c r="N1" s="15" t="s">
        <v>6</v>
      </c>
    </row>
    <row r="2" spans="1:14" x14ac:dyDescent="0.2">
      <c r="A2" s="14" t="s">
        <v>77</v>
      </c>
      <c r="N2" s="15" t="s">
        <v>74</v>
      </c>
    </row>
    <row r="3" spans="1:14" x14ac:dyDescent="0.2">
      <c r="A3" s="14" t="s">
        <v>16</v>
      </c>
    </row>
    <row r="4" spans="1:14" x14ac:dyDescent="0.2">
      <c r="A4" s="14" t="s">
        <v>78</v>
      </c>
    </row>
    <row r="5" spans="1:14" x14ac:dyDescent="0.2">
      <c r="A5" s="14" t="s">
        <v>79</v>
      </c>
    </row>
    <row r="6" spans="1:14" x14ac:dyDescent="0.2">
      <c r="A6" s="14" t="s">
        <v>80</v>
      </c>
      <c r="H6" s="16"/>
      <c r="J6" s="16"/>
      <c r="L6" s="16"/>
      <c r="M6" s="16"/>
    </row>
    <row r="7" spans="1:14" x14ac:dyDescent="0.2">
      <c r="H7" s="16"/>
      <c r="J7" s="16"/>
      <c r="L7" s="16"/>
      <c r="M7" s="16"/>
    </row>
    <row r="8" spans="1:14" x14ac:dyDescent="0.2">
      <c r="A8" s="14" t="s">
        <v>67</v>
      </c>
      <c r="H8" s="16"/>
      <c r="J8" s="16"/>
      <c r="L8" s="16"/>
      <c r="M8" s="16"/>
    </row>
    <row r="11" spans="1:14" x14ac:dyDescent="0.2">
      <c r="C11" s="17" t="s">
        <v>1</v>
      </c>
      <c r="D11" s="17"/>
      <c r="E11" s="17" t="s">
        <v>2</v>
      </c>
      <c r="F11" s="17"/>
      <c r="G11" s="17" t="s">
        <v>3</v>
      </c>
      <c r="I11" s="17" t="s">
        <v>13</v>
      </c>
      <c r="K11" s="17" t="s">
        <v>14</v>
      </c>
      <c r="M11" s="17" t="s">
        <v>29</v>
      </c>
    </row>
    <row r="12" spans="1:14" x14ac:dyDescent="0.2">
      <c r="E12" s="17"/>
      <c r="G12" s="17"/>
      <c r="I12" s="17"/>
      <c r="K12" s="17"/>
      <c r="M12" s="17"/>
    </row>
    <row r="13" spans="1:14" ht="42.75" x14ac:dyDescent="0.2">
      <c r="A13" s="40" t="s">
        <v>62</v>
      </c>
      <c r="C13" s="19" t="s">
        <v>9</v>
      </c>
      <c r="D13" s="20"/>
      <c r="E13" s="41" t="s">
        <v>61</v>
      </c>
      <c r="F13" s="20"/>
      <c r="G13" s="19" t="s">
        <v>10</v>
      </c>
      <c r="I13" s="19" t="s">
        <v>11</v>
      </c>
      <c r="K13" s="19" t="s">
        <v>12</v>
      </c>
      <c r="M13" s="19" t="s">
        <v>15</v>
      </c>
    </row>
    <row r="15" spans="1:14" ht="15" thickBot="1" x14ac:dyDescent="0.25">
      <c r="A15" s="14">
        <v>1</v>
      </c>
      <c r="C15" s="42" t="s">
        <v>81</v>
      </c>
      <c r="E15" s="43">
        <v>0</v>
      </c>
      <c r="G15" s="44">
        <v>248234</v>
      </c>
      <c r="H15" s="32"/>
      <c r="I15" s="44">
        <v>216612</v>
      </c>
      <c r="J15" s="32"/>
      <c r="K15" s="44">
        <v>223998</v>
      </c>
      <c r="L15" s="32"/>
      <c r="M15" s="45">
        <f>SUM(E15:K15)</f>
        <v>688844</v>
      </c>
    </row>
    <row r="16" spans="1:14" ht="15" thickTop="1" x14ac:dyDescent="0.2">
      <c r="G16" s="48"/>
    </row>
    <row r="17" spans="1:13" x14ac:dyDescent="0.2">
      <c r="G17" s="48"/>
    </row>
    <row r="18" spans="1:13" x14ac:dyDescent="0.2">
      <c r="M18" s="37"/>
    </row>
    <row r="24" spans="1:13" ht="15.75" customHeight="1" x14ac:dyDescent="0.2"/>
    <row r="25" spans="1:13" ht="77.25" customHeight="1" x14ac:dyDescent="0.2">
      <c r="A25" s="14" t="s">
        <v>7</v>
      </c>
      <c r="B25" s="14" t="s">
        <v>8</v>
      </c>
    </row>
    <row r="27" spans="1:13" x14ac:dyDescent="0.2">
      <c r="A27" s="14" t="s">
        <v>64</v>
      </c>
    </row>
  </sheetData>
  <phoneticPr fontId="0" type="noConversion"/>
  <pageMargins left="1.25" right="0.75" top="0.75" bottom="0.75" header="0.5" footer="0.5"/>
  <pageSetup scale="78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27"/>
  <sheetViews>
    <sheetView tabSelected="1" view="pageBreakPreview" zoomScale="96" zoomScaleNormal="100" zoomScaleSheetLayoutView="96" workbookViewId="0">
      <selection activeCell="J24" sqref="J24"/>
    </sheetView>
  </sheetViews>
  <sheetFormatPr defaultColWidth="9.33203125" defaultRowHeight="14.25" x14ac:dyDescent="0.2"/>
  <cols>
    <col min="1" max="1" width="7.1640625" style="14" customWidth="1"/>
    <col min="2" max="2" width="3.83203125" style="14" customWidth="1"/>
    <col min="3" max="3" width="16.5" style="14" customWidth="1"/>
    <col min="4" max="4" width="3.83203125" style="14" customWidth="1"/>
    <col min="5" max="5" width="10.33203125" style="14" bestFit="1" customWidth="1"/>
    <col min="6" max="6" width="3.83203125" style="14" customWidth="1"/>
    <col min="7" max="7" width="13.5" style="14" customWidth="1"/>
    <col min="8" max="8" width="3.83203125" style="14" customWidth="1"/>
    <col min="9" max="9" width="13.6640625" style="14" customWidth="1"/>
    <col min="10" max="10" width="3.83203125" style="14" customWidth="1"/>
    <col min="11" max="11" width="13.33203125" style="14" customWidth="1"/>
    <col min="12" max="12" width="3.83203125" style="14" customWidth="1"/>
    <col min="13" max="13" width="16" style="14" customWidth="1"/>
    <col min="14" max="14" width="6" style="14" customWidth="1"/>
    <col min="15" max="15" width="1" style="14" customWidth="1"/>
    <col min="16" max="16384" width="9.33203125" style="14"/>
  </cols>
  <sheetData>
    <row r="1" spans="1:14" x14ac:dyDescent="0.2">
      <c r="A1" s="14" t="s">
        <v>0</v>
      </c>
      <c r="N1" s="15" t="s">
        <v>6</v>
      </c>
    </row>
    <row r="2" spans="1:14" x14ac:dyDescent="0.2">
      <c r="A2" s="14" t="s">
        <v>77</v>
      </c>
      <c r="N2" s="15" t="s">
        <v>75</v>
      </c>
    </row>
    <row r="3" spans="1:14" x14ac:dyDescent="0.2">
      <c r="A3" s="14" t="s">
        <v>16</v>
      </c>
    </row>
    <row r="4" spans="1:14" x14ac:dyDescent="0.2">
      <c r="A4" s="14" t="s">
        <v>78</v>
      </c>
    </row>
    <row r="5" spans="1:14" x14ac:dyDescent="0.2">
      <c r="A5" s="14" t="s">
        <v>79</v>
      </c>
    </row>
    <row r="6" spans="1:14" x14ac:dyDescent="0.2">
      <c r="A6" s="14" t="s">
        <v>80</v>
      </c>
      <c r="H6" s="16"/>
      <c r="J6" s="16"/>
      <c r="L6" s="16"/>
      <c r="M6" s="16"/>
    </row>
    <row r="7" spans="1:14" x14ac:dyDescent="0.2">
      <c r="H7" s="16"/>
      <c r="J7" s="16"/>
      <c r="L7" s="16"/>
      <c r="M7" s="16"/>
    </row>
    <row r="8" spans="1:14" x14ac:dyDescent="0.2">
      <c r="A8" s="14" t="s">
        <v>86</v>
      </c>
      <c r="H8" s="16"/>
      <c r="J8" s="16"/>
      <c r="L8" s="16"/>
      <c r="M8" s="16"/>
    </row>
    <row r="11" spans="1:14" x14ac:dyDescent="0.2">
      <c r="C11" s="17" t="s">
        <v>1</v>
      </c>
      <c r="D11" s="17"/>
      <c r="E11" s="17" t="s">
        <v>2</v>
      </c>
      <c r="F11" s="17"/>
      <c r="G11" s="17" t="s">
        <v>3</v>
      </c>
      <c r="I11" s="17" t="s">
        <v>13</v>
      </c>
      <c r="K11" s="17" t="s">
        <v>14</v>
      </c>
      <c r="M11" s="17" t="s">
        <v>29</v>
      </c>
    </row>
    <row r="12" spans="1:14" x14ac:dyDescent="0.2">
      <c r="E12" s="17"/>
      <c r="G12" s="17"/>
      <c r="I12" s="17"/>
      <c r="K12" s="17"/>
      <c r="M12" s="17"/>
    </row>
    <row r="13" spans="1:14" ht="42.75" x14ac:dyDescent="0.2">
      <c r="A13" s="40" t="s">
        <v>62</v>
      </c>
      <c r="C13" s="19" t="s">
        <v>9</v>
      </c>
      <c r="D13" s="20"/>
      <c r="E13" s="41" t="s">
        <v>61</v>
      </c>
      <c r="F13" s="20"/>
      <c r="G13" s="19" t="s">
        <v>10</v>
      </c>
      <c r="I13" s="19" t="s">
        <v>11</v>
      </c>
      <c r="K13" s="19" t="s">
        <v>12</v>
      </c>
      <c r="M13" s="19" t="s">
        <v>15</v>
      </c>
    </row>
    <row r="15" spans="1:14" ht="15" thickBot="1" x14ac:dyDescent="0.25">
      <c r="A15" s="14">
        <v>1</v>
      </c>
      <c r="C15" s="42" t="s">
        <v>81</v>
      </c>
      <c r="E15" s="43">
        <v>0</v>
      </c>
      <c r="G15" s="43">
        <v>153481</v>
      </c>
      <c r="H15" s="32"/>
      <c r="I15" s="43">
        <v>103680</v>
      </c>
      <c r="J15" s="32"/>
      <c r="K15" s="43">
        <v>191089</v>
      </c>
      <c r="L15" s="32"/>
      <c r="M15" s="49">
        <f>SUM(E15:K15)</f>
        <v>448250</v>
      </c>
    </row>
    <row r="16" spans="1:14" ht="15" thickTop="1" x14ac:dyDescent="0.2">
      <c r="G16" s="48"/>
    </row>
    <row r="17" spans="1:13" x14ac:dyDescent="0.2">
      <c r="G17" s="48"/>
    </row>
    <row r="18" spans="1:13" x14ac:dyDescent="0.2">
      <c r="M18" s="37"/>
    </row>
    <row r="24" spans="1:13" ht="15.75" customHeight="1" x14ac:dyDescent="0.2"/>
    <row r="25" spans="1:13" ht="77.25" customHeight="1" x14ac:dyDescent="0.2">
      <c r="A25" s="14" t="s">
        <v>7</v>
      </c>
      <c r="B25" s="14" t="s">
        <v>8</v>
      </c>
    </row>
    <row r="27" spans="1:13" x14ac:dyDescent="0.2">
      <c r="A27" s="14" t="s">
        <v>64</v>
      </c>
    </row>
  </sheetData>
  <pageMargins left="1.25" right="0.75" top="0.75" bottom="0.75" header="0.5" footer="0.5"/>
  <pageSetup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15</vt:i4>
      </vt:variant>
    </vt:vector>
  </HeadingPairs>
  <TitlesOfParts>
    <vt:vector size="23" baseType="lpstr">
      <vt:lpstr>pg 1</vt:lpstr>
      <vt:lpstr>pg 2</vt:lpstr>
      <vt:lpstr>pg3</vt:lpstr>
      <vt:lpstr>pg4</vt:lpstr>
      <vt:lpstr>pg5</vt:lpstr>
      <vt:lpstr> pg6</vt:lpstr>
      <vt:lpstr>pg7</vt:lpstr>
      <vt:lpstr>pg8</vt:lpstr>
      <vt:lpstr>' pg6'!Print_Area</vt:lpstr>
      <vt:lpstr>'pg 1'!Print_Area</vt:lpstr>
      <vt:lpstr>'pg 2'!Print_Area</vt:lpstr>
      <vt:lpstr>'pg3'!Print_Area</vt:lpstr>
      <vt:lpstr>'pg4'!Print_Area</vt:lpstr>
      <vt:lpstr>'pg5'!Print_Area</vt:lpstr>
      <vt:lpstr>'pg7'!Print_Area</vt:lpstr>
      <vt:lpstr>'pg8'!Print_Area</vt:lpstr>
      <vt:lpstr>' pg6'!Print_Titles</vt:lpstr>
      <vt:lpstr>'pg 1'!Print_Titles</vt:lpstr>
      <vt:lpstr>'pg 2'!Print_Titles</vt:lpstr>
      <vt:lpstr>'pg4'!Print_Titles</vt:lpstr>
      <vt:lpstr>'pg5'!Print_Titles</vt:lpstr>
      <vt:lpstr>'pg7'!Print_Titles</vt:lpstr>
      <vt:lpstr>'pg8'!Print_Titles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2017-02-04T00:02:20Z</dcterms:created>
  <dcterms:modified xsi:type="dcterms:W3CDTF">2021-04-19T20:12:22Z</dcterms:modified>
</cp:coreProperties>
</file>