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536\"/>
    </mc:Choice>
  </mc:AlternateContent>
  <xr:revisionPtr revIDLastSave="0" documentId="13_ncr:1_{9860DDFB-A06E-4628-8512-467E76CDBB2B}" xr6:coauthVersionLast="45" xr6:coauthVersionMax="45" xr10:uidLastSave="{00000000-0000-0000-0000-000000000000}"/>
  <bookViews>
    <workbookView xWindow="-120" yWindow="-120" windowWidth="20730" windowHeight="11160" firstSheet="2" activeTab="5" xr2:uid="{8956A100-DC6F-47AF-AD60-9359D5685DEC}"/>
  </bookViews>
  <sheets>
    <sheet name="Schedule C-6.6 page 1" sheetId="1" r:id="rId1"/>
    <sheet name="Schedule C-6.6 page 2" sheetId="2" r:id="rId2"/>
    <sheet name="Schedule C-6.6 page 3" sheetId="3" r:id="rId3"/>
    <sheet name="Schedule C-6.6 page 4 " sheetId="4" r:id="rId4"/>
    <sheet name="Schedule C-6.6 page 5" sheetId="5" r:id="rId5"/>
    <sheet name="Schedule C-6.6 page 6" sheetId="6" r:id="rId6"/>
  </sheets>
  <definedNames>
    <definedName name="_xlnm.Print_Area" localSheetId="0">'Schedule C-6.6 page 1'!$A$1:$H$30</definedName>
    <definedName name="_xlnm.Print_Area" localSheetId="1">'Schedule C-6.6 page 2'!$A$1:$I$27</definedName>
    <definedName name="_xlnm.Print_Area" localSheetId="2">'Schedule C-6.6 page 3'!$A$1:$N$30</definedName>
    <definedName name="_xlnm.Print_Area" localSheetId="3">'Schedule C-6.6 page 4 '!$A$1:$K$37</definedName>
    <definedName name="_xlnm.Print_Area" localSheetId="4">'Schedule C-6.6 page 5'!$A$1:$M$25</definedName>
    <definedName name="_xlnm.Print_Area" localSheetId="5">'Schedule C-6.6 page 6'!$A$1:$M$25</definedName>
    <definedName name="_xlnm.Print_Titles" localSheetId="0">'Schedule C-6.6 page 1'!$A:$B</definedName>
    <definedName name="_xlnm.Print_Titles" localSheetId="1">'Schedule C-6.6 page 2'!$A:$B</definedName>
    <definedName name="_xlnm.Print_Titles" localSheetId="2">'Schedule C-6.6 page 3'!$A:$B</definedName>
    <definedName name="_xlnm.Print_Titles" localSheetId="3">'Schedule C-6.6 page 4 '!$A:$B</definedName>
    <definedName name="_xlnm.Print_Titles" localSheetId="4">'Schedule C-6.6 page 5'!$A:$B</definedName>
    <definedName name="_xlnm.Print_Titles" localSheetId="5">'Schedule C-6.6 page 6'!$A:$B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6" l="1"/>
  <c r="K17" i="6" s="1"/>
  <c r="G19" i="1" s="1"/>
  <c r="A5" i="6"/>
  <c r="A4" i="6"/>
  <c r="K17" i="5"/>
  <c r="K16" i="5"/>
  <c r="A5" i="5"/>
  <c r="A4" i="5"/>
  <c r="K28" i="4"/>
  <c r="K25" i="4"/>
  <c r="K24" i="4"/>
  <c r="K23" i="4"/>
  <c r="K22" i="4"/>
  <c r="K21" i="4"/>
  <c r="K20" i="4"/>
  <c r="K19" i="4"/>
  <c r="K18" i="4"/>
  <c r="I26" i="4"/>
  <c r="I30" i="4" s="1"/>
  <c r="G26" i="4"/>
  <c r="G30" i="4" s="1"/>
  <c r="E26" i="4"/>
  <c r="E30" i="4" s="1"/>
  <c r="A5" i="4"/>
  <c r="A4" i="4"/>
  <c r="K16" i="3"/>
  <c r="K17" i="3" s="1"/>
  <c r="G16" i="1" s="1"/>
  <c r="A5" i="3"/>
  <c r="A4" i="3"/>
  <c r="G17" i="2"/>
  <c r="G15" i="1" s="1"/>
  <c r="A5" i="2"/>
  <c r="A4" i="2"/>
  <c r="G18" i="1"/>
  <c r="K17" i="4" l="1"/>
  <c r="K26" i="4" s="1"/>
  <c r="K30" i="4" s="1"/>
  <c r="G17" i="1" s="1"/>
  <c r="G20" i="1" s="1"/>
</calcChain>
</file>

<file path=xl/sharedStrings.xml><?xml version="1.0" encoding="utf-8"?>
<sst xmlns="http://schemas.openxmlformats.org/spreadsheetml/2006/main" count="160" uniqueCount="67">
  <si>
    <t>EL PASO ELECTRIC COMPANY</t>
  </si>
  <si>
    <t>SCHEDULE C-6.6</t>
  </si>
  <si>
    <t>2021 TEXAS RATE CASE FILING</t>
  </si>
  <si>
    <t>PAGE 1 OF 6</t>
  </si>
  <si>
    <t>SCHEDULE C-6.6:  DISTRIBUTION OF COSTS FOR ACCOUNT 120.5</t>
  </si>
  <si>
    <t>SPONSOR:  JENNIFER I. BORDEN</t>
  </si>
  <si>
    <t>PREPARER:  ALEJANDRA MONTALVO</t>
  </si>
  <si>
    <t>FOR THE TEST YEAR ENDED DECEMBER 31, 2020</t>
  </si>
  <si>
    <t>(a)</t>
  </si>
  <si>
    <t>(b)</t>
  </si>
  <si>
    <t>(c)</t>
  </si>
  <si>
    <t>Line</t>
  </si>
  <si>
    <t>FERC</t>
  </si>
  <si>
    <t>Test Year End</t>
  </si>
  <si>
    <t>No.</t>
  </si>
  <si>
    <t>Description</t>
  </si>
  <si>
    <t>Account</t>
  </si>
  <si>
    <t>Balance (A)</t>
  </si>
  <si>
    <t>Dry Cask Storage - CWIP</t>
  </si>
  <si>
    <t>Dry Cask Storage - Asset</t>
  </si>
  <si>
    <t>Accumulated Amortization of Nuclear Fuel</t>
  </si>
  <si>
    <t>Accumulated Amortization of Revolving Credit Facility Issuance Costs</t>
  </si>
  <si>
    <t>120.504-5</t>
  </si>
  <si>
    <t>Accumulated Amortization of Senior Notes Issuance Costs</t>
  </si>
  <si>
    <t>120.506-8</t>
  </si>
  <si>
    <t xml:space="preserve">    Total</t>
  </si>
  <si>
    <t xml:space="preserve">(A) </t>
  </si>
  <si>
    <t>Total Electric Per Books</t>
  </si>
  <si>
    <t>Amounts may not add or tie to other schedules due to rounding.</t>
  </si>
  <si>
    <t>PAGE 2 OF 6</t>
  </si>
  <si>
    <t>DRY CASK STORAGE CWIP, ACCOUNT 120.501</t>
  </si>
  <si>
    <t>Date</t>
  </si>
  <si>
    <t>December 2020</t>
  </si>
  <si>
    <t>Dry Cask - CWIP*</t>
  </si>
  <si>
    <t xml:space="preserve">    Total 120.501</t>
  </si>
  <si>
    <t>* This information is not recorded on a unit basis</t>
  </si>
  <si>
    <t xml:space="preserve"> Amounts may not add or tie to other schedules due to rounding.</t>
  </si>
  <si>
    <t>PAGE 3 OF 6</t>
  </si>
  <si>
    <t>DRY CASK STORAGE-ASSET, ACCOUNT 120.502</t>
  </si>
  <si>
    <t>(d)</t>
  </si>
  <si>
    <t>(e)</t>
  </si>
  <si>
    <t>Unit 1</t>
  </si>
  <si>
    <t>Unit 2</t>
  </si>
  <si>
    <t>Unit 3</t>
  </si>
  <si>
    <t xml:space="preserve">    Total 120.502</t>
  </si>
  <si>
    <t xml:space="preserve"> </t>
  </si>
  <si>
    <t>PAGE 4 OF 6</t>
  </si>
  <si>
    <t>ACCUMULATED AMORTIZATION OF NUCLEAR FUEL, ACCOUNT 120.503</t>
  </si>
  <si>
    <t>Total</t>
  </si>
  <si>
    <t>Nuclear Fuel Hardcosts</t>
  </si>
  <si>
    <t>Batch No. (A)</t>
  </si>
  <si>
    <t>Total Nuclear Fuel Hardcosts</t>
  </si>
  <si>
    <t>Capitalized Interest (B)</t>
  </si>
  <si>
    <t xml:space="preserve">    Total 120.503</t>
  </si>
  <si>
    <t>(A)</t>
  </si>
  <si>
    <t>Batch Numbers are the assembly groups defined by common insertion and removal dates.</t>
  </si>
  <si>
    <t>(B)</t>
  </si>
  <si>
    <t>This information is not calculated on a batch basis.</t>
  </si>
  <si>
    <t>The costs noted above do not include amounts for retired batches.</t>
  </si>
  <si>
    <t>PAGE 5 OF 6</t>
  </si>
  <si>
    <t>ACCUMULATED AMORTIZATION OF REVOLVING CREDIT FACILITY ISSUANCE COSTS,</t>
  </si>
  <si>
    <t>ACCOUNT 120.504-5</t>
  </si>
  <si>
    <t xml:space="preserve">    Total 120.504-5</t>
  </si>
  <si>
    <t>PAGE 6 OF 6</t>
  </si>
  <si>
    <t>ACCUMULATED AMORTIZATION OF SENIOR NOTES ISSUANCE COSTS,</t>
  </si>
  <si>
    <t>ACCOUNT 120.506-8</t>
  </si>
  <si>
    <t xml:space="preserve">    Total 120.506-8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</si>
</sst>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_);_(&quot;$&quot;* \(#,##0\);_(&quot;$&quot;* &quot;0&quot;_);_(@_)"/>
  </numFmts>
  <fonts count="11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name val="Courier"/>
      <family val="3"/>
    </font>
    <font>
      <b/>
      <sz val="11"/>
      <color rgb="FFFF0000"/>
      <name val="Arial"/>
      <family val="2"/>
    </font>
    <font>
      <sz val="11"/>
      <name val="Courier"/>
      <family val="3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right"/>
    </xf>
    <xf numFmtId="0" fontId="6" fillId="0" borderId="0" xfId="0" applyFont="1" applyFill="1"/>
    <xf numFmtId="165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4" fontId="2" fillId="0" borderId="2" xfId="2" applyNumberFormat="1" applyFont="1" applyFill="1" applyBorder="1"/>
    <xf numFmtId="0" fontId="7" fillId="0" borderId="0" xfId="0" applyFont="1" applyFill="1" applyAlignment="1">
      <alignment textRotation="180" wrapText="1"/>
    </xf>
    <xf numFmtId="165" fontId="2" fillId="0" borderId="0" xfId="1" applyNumberFormat="1" applyFont="1" applyFill="1"/>
    <xf numFmtId="17" fontId="2" fillId="0" borderId="0" xfId="0" quotePrefix="1" applyNumberFormat="1" applyFont="1" applyFill="1"/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/>
    <xf numFmtId="0" fontId="8" fillId="0" borderId="0" xfId="0" applyFont="1" applyFill="1"/>
    <xf numFmtId="0" fontId="8" fillId="0" borderId="0" xfId="0" quotePrefix="1" applyFont="1" applyFill="1"/>
    <xf numFmtId="0" fontId="9" fillId="0" borderId="0" xfId="0" applyFont="1" applyFill="1" applyAlignment="1">
      <alignment textRotation="180" wrapText="1"/>
    </xf>
    <xf numFmtId="0" fontId="10" fillId="0" borderId="0" xfId="0" applyFont="1" applyFill="1"/>
    <xf numFmtId="0" fontId="2" fillId="0" borderId="0" xfId="0" applyFont="1" applyFill="1" applyAlignment="1">
      <alignment horizontal="left"/>
    </xf>
    <xf numFmtId="166" fontId="2" fillId="0" borderId="0" xfId="0" applyNumberFormat="1" applyFont="1" applyFill="1"/>
    <xf numFmtId="37" fontId="2" fillId="0" borderId="0" xfId="1" applyNumberFormat="1" applyFont="1" applyFill="1"/>
    <xf numFmtId="165" fontId="2" fillId="0" borderId="3" xfId="1" applyNumberFormat="1" applyFont="1" applyFill="1" applyBorder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2" applyNumberFormat="1" applyFont="1" applyFill="1" applyAlignment="1"/>
    <xf numFmtId="164" fontId="2" fillId="0" borderId="2" xfId="2" applyNumberFormat="1" applyFont="1" applyFill="1" applyBorder="1" applyAlignment="1">
      <alignment horizontal="right"/>
    </xf>
    <xf numFmtId="8" fontId="1" fillId="0" borderId="0" xfId="3" applyNumberForma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Normal_Schedule C-6 page 3" xfId="3" xr:uid="{75C6EDB6-12C4-4290-9A92-5F0E7D149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95AC-5580-4361-80C1-1CD0E7869A19}">
  <sheetPr>
    <pageSetUpPr fitToPage="1"/>
  </sheetPr>
  <dimension ref="A1:K30"/>
  <sheetViews>
    <sheetView topLeftCell="A4" zoomScale="110" zoomScaleNormal="110" zoomScaleSheetLayoutView="100" workbookViewId="0">
      <selection activeCell="C15" sqref="C15"/>
    </sheetView>
  </sheetViews>
  <sheetFormatPr defaultColWidth="9.33203125" defaultRowHeight="12" x14ac:dyDescent="0.2"/>
  <cols>
    <col min="1" max="1" width="4.83203125" style="4" customWidth="1"/>
    <col min="2" max="2" width="1.1640625" style="4" customWidth="1"/>
    <col min="3" max="3" width="77.5" style="4" customWidth="1"/>
    <col min="4" max="4" width="1" style="4" customWidth="1"/>
    <col min="5" max="5" width="16" style="4" customWidth="1"/>
    <col min="6" max="6" width="1.33203125" style="4" customWidth="1"/>
    <col min="7" max="7" width="21.6640625" style="4" customWidth="1"/>
    <col min="8" max="8" width="6" style="4" customWidth="1"/>
    <col min="9" max="9" width="1" style="4" customWidth="1"/>
    <col min="10" max="10" width="2.33203125" style="4" customWidth="1"/>
    <col min="11" max="16384" width="9.33203125" style="4"/>
  </cols>
  <sheetData>
    <row r="1" spans="1:11" ht="14.25" x14ac:dyDescent="0.2">
      <c r="A1" s="1" t="s">
        <v>0</v>
      </c>
      <c r="B1" s="1"/>
      <c r="C1" s="1"/>
      <c r="D1" s="1"/>
      <c r="E1" s="1"/>
      <c r="F1" s="1"/>
      <c r="G1" s="1"/>
      <c r="H1" s="2" t="s">
        <v>1</v>
      </c>
      <c r="I1" s="3"/>
      <c r="J1" s="3"/>
    </row>
    <row r="2" spans="1:11" ht="14.25" x14ac:dyDescent="0.2">
      <c r="A2" s="1" t="s">
        <v>2</v>
      </c>
      <c r="B2" s="1"/>
      <c r="C2" s="1"/>
      <c r="D2" s="1"/>
      <c r="E2" s="1"/>
      <c r="F2" s="1"/>
      <c r="G2" s="1"/>
      <c r="H2" s="2" t="s">
        <v>3</v>
      </c>
    </row>
    <row r="3" spans="1:11" ht="14.25" x14ac:dyDescent="0.2">
      <c r="A3" s="1" t="s">
        <v>4</v>
      </c>
      <c r="B3" s="1"/>
      <c r="C3" s="1"/>
      <c r="D3" s="1"/>
      <c r="E3" s="1"/>
      <c r="F3" s="1"/>
      <c r="G3" s="1"/>
      <c r="H3" s="1"/>
    </row>
    <row r="4" spans="1:11" ht="14.25" x14ac:dyDescent="0.2">
      <c r="A4" s="1" t="s">
        <v>5</v>
      </c>
      <c r="B4" s="1"/>
      <c r="C4" s="1"/>
      <c r="D4" s="1"/>
      <c r="E4" s="1"/>
      <c r="F4" s="1"/>
      <c r="G4" s="1"/>
      <c r="H4" s="1"/>
    </row>
    <row r="5" spans="1:11" ht="14.25" x14ac:dyDescent="0.2">
      <c r="A5" s="1" t="s">
        <v>6</v>
      </c>
      <c r="B5" s="1"/>
      <c r="C5" s="1"/>
      <c r="D5" s="1"/>
      <c r="E5" s="1"/>
      <c r="F5" s="1"/>
      <c r="G5" s="1"/>
      <c r="H5" s="1"/>
    </row>
    <row r="6" spans="1:11" ht="14.25" x14ac:dyDescent="0.2">
      <c r="A6" s="1" t="s">
        <v>7</v>
      </c>
      <c r="B6" s="1"/>
      <c r="C6" s="1"/>
      <c r="D6" s="1"/>
      <c r="E6" s="1"/>
      <c r="F6" s="5"/>
      <c r="G6" s="5"/>
      <c r="H6" s="1"/>
    </row>
    <row r="7" spans="1:11" ht="14.25" x14ac:dyDescent="0.2">
      <c r="A7" s="1"/>
      <c r="B7" s="1"/>
      <c r="C7" s="1"/>
      <c r="D7" s="1"/>
      <c r="E7" s="1"/>
      <c r="F7" s="5"/>
      <c r="G7" s="5"/>
      <c r="H7" s="1"/>
    </row>
    <row r="8" spans="1:11" ht="14.25" x14ac:dyDescent="0.2">
      <c r="A8" s="1"/>
      <c r="B8" s="1"/>
      <c r="C8" s="1"/>
      <c r="D8" s="1"/>
      <c r="E8" s="1"/>
      <c r="F8" s="5"/>
      <c r="G8" s="5"/>
      <c r="H8" s="1"/>
    </row>
    <row r="9" spans="1:11" ht="14.25" x14ac:dyDescent="0.2">
      <c r="A9" s="1"/>
      <c r="B9" s="1"/>
      <c r="C9" s="1"/>
      <c r="D9" s="1"/>
      <c r="E9" s="1"/>
      <c r="F9" s="1"/>
      <c r="G9" s="1"/>
      <c r="H9" s="1"/>
    </row>
    <row r="10" spans="1:11" ht="14.25" x14ac:dyDescent="0.2">
      <c r="A10" s="1"/>
      <c r="B10" s="1"/>
      <c r="C10" s="1"/>
      <c r="D10" s="1"/>
      <c r="E10" s="1"/>
      <c r="F10" s="1"/>
      <c r="G10" s="1"/>
      <c r="H10" s="1"/>
    </row>
    <row r="11" spans="1:11" ht="14.25" x14ac:dyDescent="0.2">
      <c r="A11" s="1"/>
      <c r="B11" s="1"/>
      <c r="C11" s="6" t="s">
        <v>8</v>
      </c>
      <c r="D11" s="6"/>
      <c r="E11" s="6" t="s">
        <v>9</v>
      </c>
      <c r="F11" s="1"/>
      <c r="G11" s="6" t="s">
        <v>10</v>
      </c>
      <c r="H11" s="1"/>
    </row>
    <row r="12" spans="1:11" ht="14.25" x14ac:dyDescent="0.2">
      <c r="A12" s="1" t="s">
        <v>11</v>
      </c>
      <c r="B12" s="1"/>
      <c r="C12" s="1"/>
      <c r="D12" s="1"/>
      <c r="E12" s="6" t="s">
        <v>12</v>
      </c>
      <c r="F12" s="1"/>
      <c r="G12" s="6" t="s">
        <v>13</v>
      </c>
      <c r="H12" s="1"/>
    </row>
    <row r="13" spans="1:11" ht="14.25" x14ac:dyDescent="0.2">
      <c r="A13" s="7" t="s">
        <v>14</v>
      </c>
      <c r="B13" s="1"/>
      <c r="C13" s="8" t="s">
        <v>15</v>
      </c>
      <c r="D13" s="6"/>
      <c r="E13" s="8" t="s">
        <v>16</v>
      </c>
      <c r="F13" s="1"/>
      <c r="G13" s="8" t="s">
        <v>17</v>
      </c>
      <c r="H13" s="1"/>
    </row>
    <row r="14" spans="1:11" ht="14.25" x14ac:dyDescent="0.2">
      <c r="A14" s="1"/>
      <c r="B14" s="1"/>
      <c r="C14" s="1"/>
      <c r="D14" s="1"/>
      <c r="E14" s="1"/>
      <c r="F14" s="1"/>
      <c r="G14" s="1"/>
      <c r="H14" s="1"/>
    </row>
    <row r="15" spans="1:11" ht="15.6" customHeight="1" x14ac:dyDescent="0.2">
      <c r="A15" s="1">
        <v>1</v>
      </c>
      <c r="B15" s="1"/>
      <c r="C15" s="1" t="s">
        <v>18</v>
      </c>
      <c r="D15" s="1"/>
      <c r="E15" s="6">
        <v>120.501</v>
      </c>
      <c r="F15" s="1"/>
      <c r="G15" s="9">
        <f>+'Schedule C-6.6 page 2'!G17</f>
        <v>1976</v>
      </c>
      <c r="H15" s="1"/>
      <c r="K15" s="10"/>
    </row>
    <row r="16" spans="1:11" ht="15.6" customHeight="1" x14ac:dyDescent="0.2">
      <c r="A16" s="1">
        <v>2</v>
      </c>
      <c r="B16" s="1"/>
      <c r="C16" s="1" t="s">
        <v>19</v>
      </c>
      <c r="D16" s="1"/>
      <c r="E16" s="6">
        <v>120.502</v>
      </c>
      <c r="F16" s="1"/>
      <c r="G16" s="11">
        <f>+'Schedule C-6.6 page 3'!K17</f>
        <v>5393</v>
      </c>
      <c r="H16" s="1"/>
      <c r="K16" s="10"/>
    </row>
    <row r="17" spans="1:11" ht="15.6" customHeight="1" x14ac:dyDescent="0.2">
      <c r="A17" s="1">
        <v>3</v>
      </c>
      <c r="B17" s="1"/>
      <c r="C17" s="1" t="s">
        <v>20</v>
      </c>
      <c r="D17" s="1"/>
      <c r="E17" s="6">
        <v>120.503</v>
      </c>
      <c r="F17" s="1"/>
      <c r="G17" s="11">
        <f>+'Schedule C-6.6 page 4 '!$K$30</f>
        <v>-71859123</v>
      </c>
      <c r="H17" s="1"/>
      <c r="K17" s="10"/>
    </row>
    <row r="18" spans="1:11" ht="15.6" customHeight="1" x14ac:dyDescent="0.2">
      <c r="A18" s="1">
        <v>4</v>
      </c>
      <c r="B18" s="1"/>
      <c r="C18" s="1" t="s">
        <v>21</v>
      </c>
      <c r="D18" s="1"/>
      <c r="E18" s="6" t="s">
        <v>22</v>
      </c>
      <c r="F18" s="1"/>
      <c r="G18" s="11">
        <f>+'Schedule C-6.6 page 5'!K17</f>
        <v>-672133.92999999993</v>
      </c>
      <c r="H18" s="1"/>
      <c r="K18" s="10"/>
    </row>
    <row r="19" spans="1:11" ht="15.6" customHeight="1" x14ac:dyDescent="0.2">
      <c r="A19" s="1">
        <v>5</v>
      </c>
      <c r="B19" s="1"/>
      <c r="C19" s="1" t="s">
        <v>23</v>
      </c>
      <c r="D19" s="1"/>
      <c r="E19" s="6" t="s">
        <v>24</v>
      </c>
      <c r="F19" s="1"/>
      <c r="G19" s="12">
        <f>+'Schedule C-6.6 page 6'!K17</f>
        <v>-156370</v>
      </c>
      <c r="H19" s="1"/>
      <c r="K19" s="10"/>
    </row>
    <row r="20" spans="1:11" ht="15.95" customHeight="1" thickBot="1" x14ac:dyDescent="0.25">
      <c r="A20" s="1">
        <v>6</v>
      </c>
      <c r="B20" s="1"/>
      <c r="C20" s="1" t="s">
        <v>25</v>
      </c>
      <c r="D20" s="1"/>
      <c r="E20" s="6"/>
      <c r="F20" s="1"/>
      <c r="G20" s="13">
        <f>SUM(G15:G19)</f>
        <v>-72680257.930000007</v>
      </c>
      <c r="H20" s="1"/>
    </row>
    <row r="21" spans="1:11" ht="15" thickTop="1" x14ac:dyDescent="0.2">
      <c r="A21" s="1"/>
      <c r="B21" s="1"/>
      <c r="C21" s="1"/>
      <c r="D21" s="1"/>
      <c r="E21" s="1"/>
      <c r="F21" s="1"/>
      <c r="G21" s="1"/>
      <c r="H21" s="1"/>
    </row>
    <row r="22" spans="1:11" ht="14.25" x14ac:dyDescent="0.2">
      <c r="A22" s="1"/>
      <c r="B22" s="1"/>
      <c r="C22" s="1"/>
      <c r="D22" s="1"/>
      <c r="E22" s="1"/>
      <c r="F22" s="1"/>
      <c r="G22" s="1"/>
      <c r="H22" s="1"/>
    </row>
    <row r="23" spans="1:11" ht="14.25" x14ac:dyDescent="0.2">
      <c r="A23" s="1"/>
      <c r="B23" s="1"/>
      <c r="C23" s="1"/>
      <c r="D23" s="1"/>
      <c r="E23" s="1"/>
      <c r="F23" s="1"/>
      <c r="G23" s="1"/>
      <c r="H23" s="1"/>
    </row>
    <row r="24" spans="1:11" ht="14.25" x14ac:dyDescent="0.2">
      <c r="A24" s="1"/>
      <c r="B24" s="1"/>
      <c r="C24" s="1"/>
      <c r="D24" s="1"/>
      <c r="E24" s="1"/>
      <c r="F24" s="1"/>
      <c r="G24" s="1"/>
      <c r="H24" s="1"/>
    </row>
    <row r="25" spans="1:11" ht="14.25" x14ac:dyDescent="0.2">
      <c r="A25" s="1"/>
      <c r="B25" s="1"/>
      <c r="C25" s="1"/>
      <c r="D25" s="1"/>
      <c r="E25" s="1"/>
      <c r="F25" s="1"/>
      <c r="G25" s="1"/>
      <c r="H25" s="1"/>
    </row>
    <row r="26" spans="1:11" ht="14.25" x14ac:dyDescent="0.2">
      <c r="A26" s="1"/>
      <c r="B26" s="1"/>
      <c r="C26" s="1"/>
      <c r="D26" s="1"/>
      <c r="E26" s="1"/>
      <c r="F26" s="1"/>
      <c r="G26" s="1"/>
      <c r="H26" s="1"/>
    </row>
    <row r="27" spans="1:11" ht="14.25" x14ac:dyDescent="0.2">
      <c r="A27" s="1"/>
      <c r="B27" s="1"/>
      <c r="C27" s="1"/>
      <c r="D27" s="1"/>
      <c r="E27" s="1"/>
      <c r="F27" s="1"/>
      <c r="G27" s="1"/>
      <c r="H27" s="1"/>
    </row>
    <row r="28" spans="1:11" ht="14.25" x14ac:dyDescent="0.2">
      <c r="A28" s="1"/>
      <c r="B28" s="1"/>
      <c r="C28" s="1"/>
      <c r="D28" s="1"/>
      <c r="E28" s="1"/>
      <c r="F28" s="1"/>
      <c r="G28" s="1"/>
      <c r="H28" s="1"/>
    </row>
    <row r="29" spans="1:11" ht="12.75" customHeight="1" x14ac:dyDescent="0.2">
      <c r="A29" s="1" t="s">
        <v>26</v>
      </c>
      <c r="B29" s="1" t="s">
        <v>27</v>
      </c>
      <c r="C29" s="1"/>
      <c r="D29" s="1"/>
      <c r="E29" s="1"/>
      <c r="F29" s="1"/>
      <c r="G29" s="1"/>
      <c r="H29" s="1"/>
      <c r="J29" s="14"/>
    </row>
    <row r="30" spans="1:11" ht="24" customHeight="1" x14ac:dyDescent="0.2">
      <c r="A30" s="1" t="s">
        <v>28</v>
      </c>
      <c r="B30" s="1"/>
      <c r="C30" s="1"/>
      <c r="D30" s="1"/>
      <c r="E30" s="1"/>
      <c r="F30" s="1"/>
      <c r="G30" s="1"/>
      <c r="H30" s="1"/>
      <c r="J30" s="14"/>
    </row>
  </sheetData>
  <pageMargins left="1.25" right="0.75" top="0.75" bottom="0.75" header="0.5" footer="0.5"/>
  <pageSetup scale="77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3B46-CFD7-4266-96F1-1EF6FF4B84FA}">
  <dimension ref="A1:J27"/>
  <sheetViews>
    <sheetView zoomScaleNormal="100" zoomScaleSheetLayoutView="100" workbookViewId="0">
      <selection activeCell="J26" sqref="J26"/>
    </sheetView>
  </sheetViews>
  <sheetFormatPr defaultColWidth="9.33203125" defaultRowHeight="14.25" x14ac:dyDescent="0.2"/>
  <cols>
    <col min="1" max="1" width="7.1640625" style="1" customWidth="1"/>
    <col min="2" max="2" width="3.83203125" style="1" customWidth="1"/>
    <col min="3" max="3" width="33.1640625" style="1" customWidth="1"/>
    <col min="4" max="4" width="7.33203125" style="1" customWidth="1"/>
    <col min="5" max="5" width="22" style="1" customWidth="1"/>
    <col min="6" max="6" width="9.1640625" style="1" customWidth="1"/>
    <col min="7" max="7" width="18" style="1" customWidth="1"/>
    <col min="8" max="8" width="6" style="1" customWidth="1"/>
    <col min="9" max="9" width="1" style="1" customWidth="1"/>
    <col min="10" max="10" width="12.83203125" style="1" customWidth="1"/>
    <col min="11" max="16384" width="9.33203125" style="1"/>
  </cols>
  <sheetData>
    <row r="1" spans="1:10" x14ac:dyDescent="0.2">
      <c r="A1" s="1" t="s">
        <v>0</v>
      </c>
      <c r="I1" s="2" t="s">
        <v>1</v>
      </c>
    </row>
    <row r="2" spans="1:10" x14ac:dyDescent="0.2">
      <c r="A2" s="1" t="s">
        <v>2</v>
      </c>
      <c r="H2" s="2"/>
      <c r="I2" s="2" t="s">
        <v>29</v>
      </c>
    </row>
    <row r="3" spans="1:10" x14ac:dyDescent="0.2">
      <c r="A3" s="1" t="s">
        <v>4</v>
      </c>
    </row>
    <row r="4" spans="1:10" x14ac:dyDescent="0.2">
      <c r="A4" s="1" t="str">
        <f>+'Schedule C-6.6 page 1'!A4</f>
        <v>SPONSOR:  JENNIFER I. BORDEN</v>
      </c>
    </row>
    <row r="5" spans="1:10" x14ac:dyDescent="0.2">
      <c r="A5" s="1" t="str">
        <f>+'Schedule C-6.6 page 1'!A5</f>
        <v>PREPARER:  ALEJANDRA MONTALVO</v>
      </c>
    </row>
    <row r="6" spans="1:10" x14ac:dyDescent="0.2">
      <c r="A6" s="1" t="s">
        <v>7</v>
      </c>
      <c r="F6" s="5"/>
      <c r="G6" s="5"/>
    </row>
    <row r="7" spans="1:10" x14ac:dyDescent="0.2">
      <c r="F7" s="5"/>
      <c r="G7" s="5"/>
    </row>
    <row r="8" spans="1:10" x14ac:dyDescent="0.2">
      <c r="F8" s="5"/>
      <c r="G8" s="5"/>
    </row>
    <row r="10" spans="1:10" x14ac:dyDescent="0.2">
      <c r="A10" s="1" t="s">
        <v>30</v>
      </c>
    </row>
    <row r="12" spans="1:10" x14ac:dyDescent="0.2">
      <c r="C12" s="6" t="s">
        <v>8</v>
      </c>
      <c r="D12" s="6"/>
      <c r="E12" s="6" t="s">
        <v>9</v>
      </c>
      <c r="G12" s="6" t="s">
        <v>10</v>
      </c>
    </row>
    <row r="13" spans="1:10" x14ac:dyDescent="0.2">
      <c r="A13" s="1" t="s">
        <v>11</v>
      </c>
      <c r="E13" s="6"/>
      <c r="G13" s="6" t="s">
        <v>13</v>
      </c>
    </row>
    <row r="14" spans="1:10" x14ac:dyDescent="0.2">
      <c r="A14" s="7" t="s">
        <v>14</v>
      </c>
      <c r="C14" s="8" t="s">
        <v>31</v>
      </c>
      <c r="D14" s="6"/>
      <c r="E14" s="8" t="s">
        <v>15</v>
      </c>
      <c r="G14" s="8" t="s">
        <v>17</v>
      </c>
    </row>
    <row r="16" spans="1:10" ht="15" x14ac:dyDescent="0.25">
      <c r="A16" s="1">
        <v>1</v>
      </c>
      <c r="C16" s="16" t="s">
        <v>32</v>
      </c>
      <c r="E16" s="6" t="s">
        <v>33</v>
      </c>
      <c r="G16" s="9">
        <v>1976</v>
      </c>
      <c r="J16" s="19"/>
    </row>
    <row r="17" spans="1:10" ht="15.75" thickBot="1" x14ac:dyDescent="0.3">
      <c r="A17" s="1">
        <v>2</v>
      </c>
      <c r="C17" s="1" t="s">
        <v>34</v>
      </c>
      <c r="E17" s="6"/>
      <c r="G17" s="13">
        <f>SUM(G16:G16)</f>
        <v>1976</v>
      </c>
      <c r="J17" s="20"/>
    </row>
    <row r="18" spans="1:10" ht="15" thickTop="1" x14ac:dyDescent="0.2"/>
    <row r="22" spans="1:10" x14ac:dyDescent="0.2">
      <c r="A22" s="1" t="s">
        <v>35</v>
      </c>
    </row>
    <row r="26" spans="1:10" ht="109.5" customHeight="1" x14ac:dyDescent="0.2">
      <c r="A26" s="1" t="s">
        <v>26</v>
      </c>
      <c r="B26" s="1" t="s">
        <v>27</v>
      </c>
      <c r="J26" s="21"/>
    </row>
    <row r="27" spans="1:10" ht="24" customHeight="1" x14ac:dyDescent="0.2">
      <c r="A27" s="1" t="s">
        <v>36</v>
      </c>
    </row>
  </sheetData>
  <pageMargins left="1.25" right="0.75" top="0.75" bottom="0.75" header="0.5" footer="0.5"/>
  <pageSetup scale="90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FBBE-D0B7-4614-BE53-95A2E7B2F0CB}">
  <sheetPr>
    <pageSetUpPr fitToPage="1"/>
  </sheetPr>
  <dimension ref="A1:O28"/>
  <sheetViews>
    <sheetView zoomScaleNormal="100" zoomScaleSheetLayoutView="100" workbookViewId="0">
      <selection activeCell="K20" sqref="K20"/>
    </sheetView>
  </sheetViews>
  <sheetFormatPr defaultColWidth="9.33203125" defaultRowHeight="14.25" x14ac:dyDescent="0.2"/>
  <cols>
    <col min="1" max="1" width="6.1640625" style="1" customWidth="1"/>
    <col min="2" max="2" width="3.83203125" style="1" customWidth="1"/>
    <col min="3" max="3" width="20.33203125" style="1" customWidth="1"/>
    <col min="4" max="4" width="4.33203125" style="1" customWidth="1"/>
    <col min="5" max="5" width="16.5" style="1" customWidth="1"/>
    <col min="6" max="6" width="4.33203125" style="1" customWidth="1"/>
    <col min="7" max="7" width="14.5" style="1" customWidth="1"/>
    <col min="8" max="8" width="4.33203125" style="1" customWidth="1"/>
    <col min="9" max="9" width="14.83203125" style="1" customWidth="1"/>
    <col min="10" max="10" width="4.33203125" style="1" customWidth="1"/>
    <col min="11" max="11" width="18.1640625" style="1" customWidth="1"/>
    <col min="12" max="12" width="6" style="1" customWidth="1"/>
    <col min="13" max="13" width="1" style="1" customWidth="1"/>
    <col min="14" max="14" width="12.83203125" style="1" customWidth="1"/>
    <col min="15" max="16384" width="9.33203125" style="1"/>
  </cols>
  <sheetData>
    <row r="1" spans="1:15" x14ac:dyDescent="0.2">
      <c r="A1" s="1" t="s">
        <v>0</v>
      </c>
      <c r="L1" s="2"/>
      <c r="N1" s="2" t="s">
        <v>1</v>
      </c>
    </row>
    <row r="2" spans="1:15" x14ac:dyDescent="0.2">
      <c r="A2" s="1" t="s">
        <v>2</v>
      </c>
      <c r="L2" s="2"/>
      <c r="N2" s="2" t="s">
        <v>37</v>
      </c>
    </row>
    <row r="3" spans="1:15" x14ac:dyDescent="0.2">
      <c r="A3" s="1" t="s">
        <v>4</v>
      </c>
    </row>
    <row r="4" spans="1:15" x14ac:dyDescent="0.2">
      <c r="A4" s="1" t="str">
        <f>+'Schedule C-6.6 page 1'!A4</f>
        <v>SPONSOR:  JENNIFER I. BORDEN</v>
      </c>
    </row>
    <row r="5" spans="1:15" x14ac:dyDescent="0.2">
      <c r="A5" s="1" t="str">
        <f>+'Schedule C-6.6 page 1'!A5</f>
        <v>PREPARER:  ALEJANDRA MONTALVO</v>
      </c>
    </row>
    <row r="6" spans="1:15" x14ac:dyDescent="0.2">
      <c r="A6" s="1" t="s">
        <v>7</v>
      </c>
      <c r="F6" s="5"/>
      <c r="H6" s="5"/>
      <c r="J6" s="5"/>
      <c r="K6" s="5"/>
    </row>
    <row r="7" spans="1:15" x14ac:dyDescent="0.2">
      <c r="F7" s="5"/>
      <c r="H7" s="5"/>
      <c r="J7" s="5"/>
      <c r="K7" s="5"/>
    </row>
    <row r="8" spans="1:15" x14ac:dyDescent="0.2">
      <c r="F8" s="5"/>
      <c r="H8" s="5"/>
      <c r="J8" s="5"/>
      <c r="K8" s="5"/>
    </row>
    <row r="9" spans="1:15" x14ac:dyDescent="0.2">
      <c r="A9" s="1" t="s">
        <v>38</v>
      </c>
    </row>
    <row r="12" spans="1:15" x14ac:dyDescent="0.2">
      <c r="C12" s="6" t="s">
        <v>8</v>
      </c>
      <c r="D12" s="6"/>
      <c r="E12" s="6" t="s">
        <v>9</v>
      </c>
      <c r="G12" s="6" t="s">
        <v>10</v>
      </c>
      <c r="I12" s="6" t="s">
        <v>39</v>
      </c>
      <c r="K12" s="6" t="s">
        <v>40</v>
      </c>
    </row>
    <row r="13" spans="1:15" x14ac:dyDescent="0.2">
      <c r="A13" s="1" t="s">
        <v>11</v>
      </c>
      <c r="E13" s="6"/>
      <c r="G13" s="6"/>
      <c r="I13" s="6"/>
      <c r="K13" s="6" t="s">
        <v>13</v>
      </c>
    </row>
    <row r="14" spans="1:15" x14ac:dyDescent="0.2">
      <c r="A14" s="7" t="s">
        <v>14</v>
      </c>
      <c r="C14" s="8" t="s">
        <v>31</v>
      </c>
      <c r="D14" s="6"/>
      <c r="E14" s="8" t="s">
        <v>41</v>
      </c>
      <c r="G14" s="8" t="s">
        <v>42</v>
      </c>
      <c r="I14" s="8" t="s">
        <v>43</v>
      </c>
      <c r="K14" s="8" t="s">
        <v>17</v>
      </c>
    </row>
    <row r="16" spans="1:15" ht="15" x14ac:dyDescent="0.25">
      <c r="A16" s="1">
        <v>1</v>
      </c>
      <c r="C16" s="16" t="s">
        <v>32</v>
      </c>
      <c r="E16" s="29">
        <v>1703</v>
      </c>
      <c r="G16" s="29">
        <v>460</v>
      </c>
      <c r="I16" s="29">
        <v>3230</v>
      </c>
      <c r="K16" s="9">
        <f>SUM(E16:I16)</f>
        <v>5393</v>
      </c>
      <c r="O16" s="19"/>
    </row>
    <row r="17" spans="1:15" ht="15.75" thickBot="1" x14ac:dyDescent="0.3">
      <c r="A17" s="1">
        <v>2</v>
      </c>
      <c r="C17" s="1" t="s">
        <v>44</v>
      </c>
      <c r="E17" s="6"/>
      <c r="G17" s="6"/>
      <c r="I17" s="6"/>
      <c r="K17" s="30">
        <f>SUM(K16)</f>
        <v>5393</v>
      </c>
      <c r="O17" s="20"/>
    </row>
    <row r="18" spans="1:15" ht="15" thickTop="1" x14ac:dyDescent="0.2"/>
    <row r="23" spans="1:15" x14ac:dyDescent="0.2">
      <c r="J23" s="1" t="s">
        <v>45</v>
      </c>
    </row>
    <row r="24" spans="1:15" ht="15" x14ac:dyDescent="0.25">
      <c r="E24" s="31"/>
    </row>
    <row r="25" spans="1:15" ht="15.75" customHeight="1" x14ac:dyDescent="0.25">
      <c r="E25" s="31"/>
    </row>
    <row r="26" spans="1:15" ht="38.25" customHeight="1" x14ac:dyDescent="0.25">
      <c r="A26" s="1" t="s">
        <v>26</v>
      </c>
      <c r="B26" s="1" t="s">
        <v>27</v>
      </c>
      <c r="E26" s="31"/>
      <c r="N26" s="21"/>
    </row>
    <row r="27" spans="1:15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5" ht="15" customHeight="1" x14ac:dyDescent="0.2">
      <c r="A28" s="1" t="s">
        <v>28</v>
      </c>
    </row>
  </sheetData>
  <mergeCells count="1">
    <mergeCell ref="B27:N27"/>
  </mergeCells>
  <pageMargins left="1.25" right="0.75" top="0.75" bottom="0.75" header="0.5" footer="0.5"/>
  <pageSetup scale="74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9CB4E-A080-49C2-8AB2-245A0A5E0910}">
  <sheetPr>
    <pageSetUpPr fitToPage="1"/>
  </sheetPr>
  <dimension ref="A1:N37"/>
  <sheetViews>
    <sheetView topLeftCell="A16" zoomScale="90" zoomScaleNormal="90" zoomScaleSheetLayoutView="90" workbookViewId="0">
      <selection activeCell="A28" sqref="A28:XFD28"/>
    </sheetView>
  </sheetViews>
  <sheetFormatPr defaultColWidth="9.33203125" defaultRowHeight="14.25" x14ac:dyDescent="0.2"/>
  <cols>
    <col min="1" max="1" width="6" style="1" customWidth="1"/>
    <col min="2" max="2" width="3.83203125" style="1" customWidth="1"/>
    <col min="3" max="3" width="32.1640625" style="1" customWidth="1"/>
    <col min="4" max="4" width="1.83203125" style="1" customWidth="1"/>
    <col min="5" max="5" width="18.5" style="1" bestFit="1" customWidth="1"/>
    <col min="6" max="6" width="1.5" style="1" customWidth="1"/>
    <col min="7" max="7" width="18.5" style="1" bestFit="1" customWidth="1"/>
    <col min="8" max="8" width="1.83203125" style="1" customWidth="1"/>
    <col min="9" max="9" width="18.5" style="1" bestFit="1" customWidth="1"/>
    <col min="10" max="10" width="1.83203125" style="1" customWidth="1"/>
    <col min="11" max="11" width="19" style="1" bestFit="1" customWidth="1"/>
    <col min="12" max="12" width="1" style="1" customWidth="1"/>
    <col min="13" max="13" width="1.33203125" style="1" customWidth="1"/>
    <col min="14" max="14" width="26.5" style="1" customWidth="1"/>
    <col min="15" max="16384" width="9.33203125" style="1"/>
  </cols>
  <sheetData>
    <row r="1" spans="1:13" x14ac:dyDescent="0.2">
      <c r="A1" s="1" t="s">
        <v>0</v>
      </c>
      <c r="F1" s="2"/>
      <c r="H1" s="2"/>
      <c r="J1" s="2"/>
      <c r="K1" s="2" t="s">
        <v>1</v>
      </c>
      <c r="L1" s="2"/>
    </row>
    <row r="2" spans="1:13" x14ac:dyDescent="0.2">
      <c r="A2" s="1" t="s">
        <v>2</v>
      </c>
      <c r="H2" s="2"/>
      <c r="J2" s="2"/>
      <c r="K2" s="2" t="s">
        <v>46</v>
      </c>
      <c r="L2" s="2"/>
    </row>
    <row r="3" spans="1:13" x14ac:dyDescent="0.2">
      <c r="A3" s="1" t="s">
        <v>4</v>
      </c>
    </row>
    <row r="4" spans="1:13" x14ac:dyDescent="0.2">
      <c r="A4" s="1" t="str">
        <f>+'Schedule C-6.6 page 1'!A4</f>
        <v>SPONSOR:  JENNIFER I. BORDEN</v>
      </c>
    </row>
    <row r="5" spans="1:13" x14ac:dyDescent="0.2">
      <c r="A5" s="1" t="str">
        <f>+'Schedule C-6.6 page 1'!A5</f>
        <v>PREPARER:  ALEJANDRA MONTALVO</v>
      </c>
      <c r="E5" s="5"/>
      <c r="G5" s="5"/>
    </row>
    <row r="6" spans="1:13" x14ac:dyDescent="0.2">
      <c r="A6" s="1" t="s">
        <v>7</v>
      </c>
      <c r="I6" s="5"/>
    </row>
    <row r="7" spans="1:13" x14ac:dyDescent="0.2">
      <c r="I7" s="5"/>
    </row>
    <row r="8" spans="1:13" x14ac:dyDescent="0.2">
      <c r="A8" s="1" t="s">
        <v>47</v>
      </c>
    </row>
    <row r="10" spans="1:13" x14ac:dyDescent="0.2">
      <c r="C10" s="6" t="s">
        <v>8</v>
      </c>
      <c r="D10" s="6"/>
      <c r="E10" s="6" t="s">
        <v>9</v>
      </c>
      <c r="G10" s="6" t="s">
        <v>10</v>
      </c>
      <c r="I10" s="6" t="s">
        <v>39</v>
      </c>
      <c r="J10" s="6"/>
      <c r="K10" s="6" t="s">
        <v>40</v>
      </c>
    </row>
    <row r="11" spans="1:13" x14ac:dyDescent="0.2">
      <c r="A11" s="6" t="s">
        <v>11</v>
      </c>
      <c r="L11" s="6"/>
    </row>
    <row r="12" spans="1:13" x14ac:dyDescent="0.2">
      <c r="A12" s="8" t="s">
        <v>14</v>
      </c>
      <c r="C12" s="8" t="s">
        <v>15</v>
      </c>
      <c r="E12" s="8" t="s">
        <v>41</v>
      </c>
      <c r="G12" s="8" t="s">
        <v>42</v>
      </c>
      <c r="I12" s="8" t="s">
        <v>43</v>
      </c>
      <c r="K12" s="8" t="s">
        <v>48</v>
      </c>
    </row>
    <row r="15" spans="1:13" x14ac:dyDescent="0.2">
      <c r="A15" s="1">
        <v>1</v>
      </c>
      <c r="C15" s="22" t="s">
        <v>49</v>
      </c>
      <c r="E15" s="6"/>
      <c r="G15" s="6"/>
      <c r="I15" s="6"/>
    </row>
    <row r="16" spans="1:13" x14ac:dyDescent="0.2">
      <c r="A16" s="1">
        <v>2</v>
      </c>
      <c r="C16" s="23" t="s">
        <v>50</v>
      </c>
      <c r="D16" s="6"/>
      <c r="E16" s="6"/>
      <c r="F16" s="6"/>
      <c r="G16" s="6"/>
      <c r="H16" s="6"/>
      <c r="I16" s="6"/>
      <c r="J16" s="6"/>
      <c r="L16" s="6"/>
      <c r="M16" s="6"/>
    </row>
    <row r="17" spans="1:14" x14ac:dyDescent="0.2">
      <c r="A17" s="1">
        <v>3</v>
      </c>
      <c r="C17" s="6">
        <v>1</v>
      </c>
      <c r="E17" s="24">
        <v>0</v>
      </c>
      <c r="F17" s="18"/>
      <c r="G17" s="24">
        <v>0</v>
      </c>
      <c r="H17" s="18"/>
      <c r="I17" s="24">
        <v>0</v>
      </c>
      <c r="J17" s="24"/>
      <c r="K17" s="24">
        <f t="shared" ref="K17:K25" si="0">SUM(E17:J17)</f>
        <v>0</v>
      </c>
    </row>
    <row r="18" spans="1:14" x14ac:dyDescent="0.2">
      <c r="A18" s="1">
        <v>4</v>
      </c>
      <c r="C18" s="6">
        <v>2</v>
      </c>
      <c r="E18" s="25">
        <v>-6015395</v>
      </c>
      <c r="G18" s="25">
        <v>-6340777</v>
      </c>
      <c r="I18" s="25">
        <v>-5590508</v>
      </c>
      <c r="K18" s="15">
        <f t="shared" si="0"/>
        <v>-17946680</v>
      </c>
    </row>
    <row r="19" spans="1:14" x14ac:dyDescent="0.2">
      <c r="A19" s="1">
        <v>5</v>
      </c>
      <c r="C19" s="6">
        <v>3</v>
      </c>
      <c r="E19" s="25">
        <v>-7209851</v>
      </c>
      <c r="G19" s="15">
        <v>-329877</v>
      </c>
      <c r="I19" s="25">
        <v>-11661826</v>
      </c>
      <c r="K19" s="15">
        <f t="shared" si="0"/>
        <v>-19201554</v>
      </c>
    </row>
    <row r="20" spans="1:14" x14ac:dyDescent="0.2">
      <c r="A20" s="1">
        <v>6</v>
      </c>
      <c r="C20" s="6">
        <v>4</v>
      </c>
      <c r="E20" s="15">
        <v>-4061419</v>
      </c>
      <c r="G20" s="15">
        <v>-5837548</v>
      </c>
      <c r="I20" s="25">
        <v>-4276599</v>
      </c>
      <c r="K20" s="15">
        <f>SUM(E20:J20)</f>
        <v>-14175566</v>
      </c>
    </row>
    <row r="21" spans="1:14" x14ac:dyDescent="0.2">
      <c r="A21" s="1">
        <v>7</v>
      </c>
      <c r="C21" s="6">
        <v>5</v>
      </c>
      <c r="E21" s="15">
        <v>-233241</v>
      </c>
      <c r="G21" s="15">
        <v>-5968924</v>
      </c>
      <c r="I21" s="25">
        <v>-4202065</v>
      </c>
      <c r="K21" s="15">
        <f t="shared" si="0"/>
        <v>-10404230</v>
      </c>
    </row>
    <row r="22" spans="1:14" x14ac:dyDescent="0.2">
      <c r="A22" s="1">
        <v>8</v>
      </c>
      <c r="C22" s="6">
        <v>6</v>
      </c>
      <c r="E22" s="15">
        <v>-132790</v>
      </c>
      <c r="G22" s="15">
        <v>-2323655</v>
      </c>
      <c r="I22" s="15">
        <v>-2424276</v>
      </c>
      <c r="K22" s="15">
        <f t="shared" si="0"/>
        <v>-4880721</v>
      </c>
    </row>
    <row r="23" spans="1:14" x14ac:dyDescent="0.2">
      <c r="A23" s="1">
        <v>9</v>
      </c>
      <c r="C23" s="6">
        <v>7</v>
      </c>
      <c r="E23" s="25">
        <v>0</v>
      </c>
      <c r="G23" s="25">
        <v>-1322970</v>
      </c>
      <c r="I23" s="25">
        <v>0</v>
      </c>
      <c r="J23" s="25"/>
      <c r="K23" s="25">
        <f t="shared" si="0"/>
        <v>-1322970</v>
      </c>
    </row>
    <row r="24" spans="1:14" x14ac:dyDescent="0.2">
      <c r="A24" s="1">
        <v>10</v>
      </c>
      <c r="C24" s="6">
        <v>8</v>
      </c>
      <c r="E24" s="25">
        <v>0</v>
      </c>
      <c r="G24" s="25">
        <v>0</v>
      </c>
      <c r="I24" s="25">
        <v>0</v>
      </c>
      <c r="J24" s="25"/>
      <c r="K24" s="25">
        <f t="shared" si="0"/>
        <v>0</v>
      </c>
    </row>
    <row r="25" spans="1:14" x14ac:dyDescent="0.2">
      <c r="A25" s="1">
        <v>11</v>
      </c>
      <c r="C25" s="6">
        <v>9</v>
      </c>
      <c r="E25" s="25">
        <v>0</v>
      </c>
      <c r="G25" s="25">
        <v>0</v>
      </c>
      <c r="I25" s="25">
        <v>0</v>
      </c>
      <c r="J25" s="25"/>
      <c r="K25" s="25">
        <f t="shared" si="0"/>
        <v>0</v>
      </c>
    </row>
    <row r="26" spans="1:14" ht="18.600000000000001" customHeight="1" x14ac:dyDescent="0.25">
      <c r="A26" s="1">
        <v>12</v>
      </c>
      <c r="C26" s="1" t="s">
        <v>51</v>
      </c>
      <c r="E26" s="26">
        <f>SUM(E17:E25)</f>
        <v>-17652696</v>
      </c>
      <c r="F26" s="27"/>
      <c r="G26" s="26">
        <f>SUM(G17:G25)</f>
        <v>-22123751</v>
      </c>
      <c r="H26" s="27"/>
      <c r="I26" s="26">
        <f>SUM(I17:I25)</f>
        <v>-28155274</v>
      </c>
      <c r="J26" s="27"/>
      <c r="K26" s="26">
        <f>SUM(K17:K25)</f>
        <v>-67931721</v>
      </c>
      <c r="N26" s="19"/>
    </row>
    <row r="27" spans="1:14" x14ac:dyDescent="0.2">
      <c r="A27" s="1">
        <v>13</v>
      </c>
    </row>
    <row r="28" spans="1:14" ht="20.100000000000001" customHeight="1" x14ac:dyDescent="0.25">
      <c r="A28" s="1">
        <v>14</v>
      </c>
      <c r="C28" s="1" t="s">
        <v>52</v>
      </c>
      <c r="E28" s="27">
        <v>-1020766</v>
      </c>
      <c r="F28" s="27"/>
      <c r="G28" s="27">
        <v>-1264378</v>
      </c>
      <c r="H28" s="27"/>
      <c r="I28" s="27">
        <v>-1642258</v>
      </c>
      <c r="K28" s="27">
        <f>SUM(E28:I28)</f>
        <v>-3927402</v>
      </c>
      <c r="N28" s="19"/>
    </row>
    <row r="29" spans="1:14" x14ac:dyDescent="0.2">
      <c r="A29" s="1">
        <v>15</v>
      </c>
    </row>
    <row r="30" spans="1:14" ht="20.100000000000001" customHeight="1" thickBot="1" x14ac:dyDescent="0.3">
      <c r="A30" s="1">
        <v>16</v>
      </c>
      <c r="C30" s="1" t="s">
        <v>53</v>
      </c>
      <c r="E30" s="13">
        <f>SUM(E26:E29)</f>
        <v>-18673462</v>
      </c>
      <c r="G30" s="13">
        <f>SUM(G26:G29)</f>
        <v>-23388129</v>
      </c>
      <c r="I30" s="13">
        <f>SUM(I26:I29)</f>
        <v>-29797532</v>
      </c>
      <c r="K30" s="13">
        <f>SUM(K26:K29)</f>
        <v>-71859123</v>
      </c>
      <c r="N30" s="19"/>
    </row>
    <row r="31" spans="1:14" ht="15" thickTop="1" x14ac:dyDescent="0.2">
      <c r="K31" s="28"/>
    </row>
    <row r="33" spans="1:3" x14ac:dyDescent="0.2">
      <c r="A33" s="1" t="s">
        <v>54</v>
      </c>
      <c r="C33" s="1" t="s">
        <v>55</v>
      </c>
    </row>
    <row r="34" spans="1:3" ht="18" customHeight="1" x14ac:dyDescent="0.2">
      <c r="A34" s="1" t="s">
        <v>56</v>
      </c>
      <c r="C34" s="1" t="s">
        <v>57</v>
      </c>
    </row>
    <row r="36" spans="1:3" x14ac:dyDescent="0.2">
      <c r="A36" s="1" t="s">
        <v>58</v>
      </c>
    </row>
    <row r="37" spans="1:3" ht="19.5" customHeight="1" x14ac:dyDescent="0.2">
      <c r="A37" s="1" t="s">
        <v>28</v>
      </c>
    </row>
  </sheetData>
  <pageMargins left="1.25" right="0.75" top="0.75" bottom="0.75" header="0.5" footer="0.5"/>
  <pageSetup scale="7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8F103-0BDD-463C-9C54-71759FF08B02}">
  <sheetPr>
    <pageSetUpPr fitToPage="1"/>
  </sheetPr>
  <dimension ref="A1:N25"/>
  <sheetViews>
    <sheetView zoomScaleNormal="100" zoomScaleSheetLayoutView="100" workbookViewId="0">
      <selection activeCell="A16" sqref="A16:XFD16"/>
    </sheetView>
  </sheetViews>
  <sheetFormatPr defaultColWidth="9.33203125" defaultRowHeight="14.25" x14ac:dyDescent="0.2"/>
  <cols>
    <col min="1" max="1" width="5.6640625" style="1" customWidth="1"/>
    <col min="2" max="2" width="3.33203125" style="1" customWidth="1"/>
    <col min="3" max="3" width="21.1640625" style="1" customWidth="1"/>
    <col min="4" max="4" width="3.33203125" style="1" customWidth="1"/>
    <col min="5" max="5" width="15.83203125" style="1" customWidth="1"/>
    <col min="6" max="6" width="3.33203125" style="1" customWidth="1"/>
    <col min="7" max="7" width="14.33203125" style="1" customWidth="1"/>
    <col min="8" max="8" width="3.33203125" style="1" customWidth="1"/>
    <col min="9" max="9" width="14.1640625" style="1" customWidth="1"/>
    <col min="10" max="10" width="3.33203125" style="1" customWidth="1"/>
    <col min="11" max="11" width="19.5" style="1" customWidth="1"/>
    <col min="12" max="12" width="2.33203125" style="1" customWidth="1"/>
    <col min="13" max="13" width="13.6640625" style="1" customWidth="1"/>
    <col min="14" max="16384" width="9.33203125" style="1"/>
  </cols>
  <sheetData>
    <row r="1" spans="1:14" x14ac:dyDescent="0.2">
      <c r="A1" s="1" t="s">
        <v>0</v>
      </c>
      <c r="M1" s="2" t="s">
        <v>1</v>
      </c>
    </row>
    <row r="2" spans="1:14" x14ac:dyDescent="0.2">
      <c r="A2" s="1" t="s">
        <v>2</v>
      </c>
      <c r="M2" s="2" t="s">
        <v>59</v>
      </c>
    </row>
    <row r="3" spans="1:14" x14ac:dyDescent="0.2">
      <c r="A3" s="1" t="s">
        <v>4</v>
      </c>
    </row>
    <row r="4" spans="1:14" x14ac:dyDescent="0.2">
      <c r="A4" s="1" t="str">
        <f>'Schedule C-6.6 page 1'!A4</f>
        <v>SPONSOR:  JENNIFER I. BORDEN</v>
      </c>
    </row>
    <row r="5" spans="1:14" x14ac:dyDescent="0.2">
      <c r="A5" s="1" t="str">
        <f>'Schedule C-6.6 page 1'!A5</f>
        <v>PREPARER:  ALEJANDRA MONTALVO</v>
      </c>
      <c r="F5" s="5"/>
      <c r="H5" s="5"/>
    </row>
    <row r="6" spans="1:14" x14ac:dyDescent="0.2">
      <c r="A6" s="1" t="s">
        <v>7</v>
      </c>
      <c r="J6" s="5"/>
      <c r="K6" s="5"/>
    </row>
    <row r="7" spans="1:14" x14ac:dyDescent="0.2">
      <c r="F7" s="5"/>
      <c r="H7" s="5"/>
      <c r="J7" s="5"/>
      <c r="K7" s="5"/>
    </row>
    <row r="8" spans="1:14" x14ac:dyDescent="0.2">
      <c r="F8" s="5"/>
      <c r="H8" s="5"/>
      <c r="J8" s="5"/>
      <c r="K8" s="5"/>
    </row>
    <row r="9" spans="1:14" ht="13.5" customHeight="1" x14ac:dyDescent="0.2">
      <c r="A9" s="1" t="s">
        <v>60</v>
      </c>
    </row>
    <row r="10" spans="1:14" x14ac:dyDescent="0.2">
      <c r="B10" s="1" t="s">
        <v>61</v>
      </c>
    </row>
    <row r="12" spans="1:14" x14ac:dyDescent="0.2">
      <c r="C12" s="6" t="s">
        <v>8</v>
      </c>
      <c r="D12" s="6"/>
      <c r="E12" s="6" t="s">
        <v>9</v>
      </c>
      <c r="G12" s="6" t="s">
        <v>10</v>
      </c>
      <c r="I12" s="6" t="s">
        <v>39</v>
      </c>
      <c r="K12" s="6" t="s">
        <v>40</v>
      </c>
    </row>
    <row r="13" spans="1:14" x14ac:dyDescent="0.2">
      <c r="A13" s="1" t="s">
        <v>11</v>
      </c>
      <c r="E13" s="6"/>
      <c r="G13" s="6"/>
      <c r="I13" s="6"/>
      <c r="K13" s="6" t="s">
        <v>13</v>
      </c>
    </row>
    <row r="14" spans="1:14" x14ac:dyDescent="0.2">
      <c r="A14" s="7" t="s">
        <v>14</v>
      </c>
      <c r="C14" s="8" t="s">
        <v>31</v>
      </c>
      <c r="D14" s="6"/>
      <c r="E14" s="8" t="s">
        <v>41</v>
      </c>
      <c r="G14" s="8" t="s">
        <v>42</v>
      </c>
      <c r="I14" s="8" t="s">
        <v>43</v>
      </c>
      <c r="K14" s="8" t="s">
        <v>17</v>
      </c>
    </row>
    <row r="15" spans="1:14" x14ac:dyDescent="0.2">
      <c r="G15" s="15"/>
      <c r="H15" s="15"/>
      <c r="I15" s="15"/>
    </row>
    <row r="16" spans="1:14" ht="16.5" customHeight="1" x14ac:dyDescent="0.25">
      <c r="A16" s="1">
        <v>1</v>
      </c>
      <c r="C16" s="16" t="s">
        <v>32</v>
      </c>
      <c r="E16" s="17">
        <v>-242719.88</v>
      </c>
      <c r="F16" s="18"/>
      <c r="G16" s="17">
        <v>-211396.34</v>
      </c>
      <c r="H16" s="18"/>
      <c r="I16" s="17">
        <v>-218017.71000000002</v>
      </c>
      <c r="K16" s="9">
        <f>SUM(E16:J16)</f>
        <v>-672133.92999999993</v>
      </c>
      <c r="N16" s="19"/>
    </row>
    <row r="17" spans="1:14" ht="15.95" customHeight="1" thickBot="1" x14ac:dyDescent="0.3">
      <c r="A17" s="1">
        <v>2</v>
      </c>
      <c r="C17" s="1" t="s">
        <v>62</v>
      </c>
      <c r="E17" s="17"/>
      <c r="F17" s="18"/>
      <c r="G17" s="17"/>
      <c r="H17" s="18"/>
      <c r="I17" s="17"/>
      <c r="J17" s="18"/>
      <c r="K17" s="13">
        <f>SUM(K16)</f>
        <v>-672133.92999999993</v>
      </c>
      <c r="N17" s="20"/>
    </row>
    <row r="18" spans="1:14" ht="15" thickTop="1" x14ac:dyDescent="0.2"/>
    <row r="23" spans="1:14" ht="15.75" customHeight="1" x14ac:dyDescent="0.2"/>
    <row r="24" spans="1:14" ht="75.599999999999994" customHeight="1" x14ac:dyDescent="0.2">
      <c r="A24" s="1" t="s">
        <v>26</v>
      </c>
      <c r="B24" s="1" t="s">
        <v>27</v>
      </c>
      <c r="M24" s="21"/>
    </row>
    <row r="25" spans="1:14" ht="29.25" customHeight="1" x14ac:dyDescent="0.2">
      <c r="A25" s="1" t="s">
        <v>28</v>
      </c>
    </row>
  </sheetData>
  <pageMargins left="1.25" right="0.75" top="0.75" bottom="0.75" header="0.5" footer="0.5"/>
  <pageSetup scale="79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DA5D1-ED7F-489D-AA5C-A55942EA3525}">
  <dimension ref="A1:N25"/>
  <sheetViews>
    <sheetView tabSelected="1" zoomScaleNormal="100" zoomScaleSheetLayoutView="100" workbookViewId="0">
      <selection activeCell="G19" sqref="G19"/>
    </sheetView>
  </sheetViews>
  <sheetFormatPr defaultColWidth="9.33203125" defaultRowHeight="14.25" x14ac:dyDescent="0.2"/>
  <cols>
    <col min="1" max="1" width="5.6640625" style="1" customWidth="1"/>
    <col min="2" max="2" width="3.33203125" style="1" customWidth="1"/>
    <col min="3" max="3" width="16.33203125" style="1" customWidth="1"/>
    <col min="4" max="4" width="3.33203125" style="1" customWidth="1"/>
    <col min="5" max="5" width="15.83203125" style="1" customWidth="1"/>
    <col min="6" max="6" width="3.33203125" style="1" customWidth="1"/>
    <col min="7" max="7" width="14.33203125" style="1" customWidth="1"/>
    <col min="8" max="8" width="3.33203125" style="1" customWidth="1"/>
    <col min="9" max="9" width="14.1640625" style="1" customWidth="1"/>
    <col min="10" max="10" width="3.33203125" style="1" customWidth="1"/>
    <col min="11" max="11" width="19" style="1" customWidth="1"/>
    <col min="12" max="12" width="2.33203125" style="1" customWidth="1"/>
    <col min="13" max="13" width="13.6640625" style="1" customWidth="1"/>
    <col min="14" max="16384" width="9.33203125" style="1"/>
  </cols>
  <sheetData>
    <row r="1" spans="1:14" x14ac:dyDescent="0.2">
      <c r="A1" s="1" t="s">
        <v>0</v>
      </c>
      <c r="M1" s="2" t="s">
        <v>1</v>
      </c>
    </row>
    <row r="2" spans="1:14" x14ac:dyDescent="0.2">
      <c r="A2" s="1" t="s">
        <v>2</v>
      </c>
      <c r="M2" s="2" t="s">
        <v>63</v>
      </c>
    </row>
    <row r="3" spans="1:14" x14ac:dyDescent="0.2">
      <c r="A3" s="1" t="s">
        <v>4</v>
      </c>
    </row>
    <row r="4" spans="1:14" x14ac:dyDescent="0.2">
      <c r="A4" s="1" t="str">
        <f>'Schedule C-6.6 page 1'!A4</f>
        <v>SPONSOR:  JENNIFER I. BORDEN</v>
      </c>
    </row>
    <row r="5" spans="1:14" x14ac:dyDescent="0.2">
      <c r="A5" s="1" t="str">
        <f>'Schedule C-6.6 page 1'!A5</f>
        <v>PREPARER:  ALEJANDRA MONTALVO</v>
      </c>
      <c r="F5" s="5"/>
      <c r="H5" s="5"/>
    </row>
    <row r="6" spans="1:14" x14ac:dyDescent="0.2">
      <c r="A6" s="1" t="s">
        <v>7</v>
      </c>
      <c r="J6" s="5"/>
      <c r="K6" s="5"/>
    </row>
    <row r="7" spans="1:14" x14ac:dyDescent="0.2">
      <c r="F7" s="5"/>
      <c r="H7" s="5"/>
      <c r="J7" s="5"/>
      <c r="K7" s="5"/>
    </row>
    <row r="8" spans="1:14" x14ac:dyDescent="0.2">
      <c r="F8" s="5"/>
      <c r="H8" s="5"/>
      <c r="J8" s="5"/>
      <c r="K8" s="5"/>
    </row>
    <row r="9" spans="1:14" ht="13.5" customHeight="1" x14ac:dyDescent="0.2">
      <c r="A9" s="1" t="s">
        <v>64</v>
      </c>
    </row>
    <row r="10" spans="1:14" x14ac:dyDescent="0.2">
      <c r="B10" s="1" t="s">
        <v>65</v>
      </c>
    </row>
    <row r="12" spans="1:14" x14ac:dyDescent="0.2">
      <c r="C12" s="6" t="s">
        <v>8</v>
      </c>
      <c r="D12" s="6"/>
      <c r="E12" s="6" t="s">
        <v>9</v>
      </c>
      <c r="G12" s="6" t="s">
        <v>10</v>
      </c>
      <c r="I12" s="6" t="s">
        <v>39</v>
      </c>
      <c r="K12" s="6" t="s">
        <v>40</v>
      </c>
    </row>
    <row r="13" spans="1:14" x14ac:dyDescent="0.2">
      <c r="A13" s="1" t="s">
        <v>11</v>
      </c>
      <c r="E13" s="6"/>
      <c r="G13" s="6"/>
      <c r="I13" s="6"/>
      <c r="K13" s="6" t="s">
        <v>13</v>
      </c>
    </row>
    <row r="14" spans="1:14" x14ac:dyDescent="0.2">
      <c r="A14" s="7" t="s">
        <v>14</v>
      </c>
      <c r="C14" s="8" t="s">
        <v>31</v>
      </c>
      <c r="D14" s="6"/>
      <c r="E14" s="8" t="s">
        <v>41</v>
      </c>
      <c r="G14" s="8" t="s">
        <v>42</v>
      </c>
      <c r="I14" s="8" t="s">
        <v>43</v>
      </c>
      <c r="K14" s="8" t="s">
        <v>17</v>
      </c>
    </row>
    <row r="15" spans="1:14" x14ac:dyDescent="0.2">
      <c r="G15" s="15"/>
      <c r="H15" s="15"/>
      <c r="I15" s="15"/>
    </row>
    <row r="16" spans="1:14" ht="17.100000000000001" customHeight="1" x14ac:dyDescent="0.25">
      <c r="A16" s="1">
        <v>1</v>
      </c>
      <c r="C16" s="16" t="s">
        <v>32</v>
      </c>
      <c r="E16" s="17">
        <v>-53540</v>
      </c>
      <c r="F16" s="18"/>
      <c r="G16" s="17">
        <v>-36170</v>
      </c>
      <c r="H16" s="18"/>
      <c r="I16" s="17">
        <v>-66660</v>
      </c>
      <c r="K16" s="9">
        <f>SUM(E16:J16)</f>
        <v>-156370</v>
      </c>
      <c r="N16" s="19"/>
    </row>
    <row r="17" spans="1:14" ht="18.95" customHeight="1" thickBot="1" x14ac:dyDescent="0.3">
      <c r="A17" s="1">
        <v>2</v>
      </c>
      <c r="C17" s="1" t="s">
        <v>66</v>
      </c>
      <c r="E17" s="17"/>
      <c r="F17" s="18"/>
      <c r="G17" s="17"/>
      <c r="H17" s="18"/>
      <c r="I17" s="17"/>
      <c r="J17" s="18"/>
      <c r="K17" s="13">
        <f>SUM(K16)</f>
        <v>-156370</v>
      </c>
      <c r="N17" s="20"/>
    </row>
    <row r="18" spans="1:14" ht="15" thickTop="1" x14ac:dyDescent="0.2"/>
    <row r="23" spans="1:14" ht="15.75" customHeight="1" x14ac:dyDescent="0.2"/>
    <row r="24" spans="1:14" ht="75.75" customHeight="1" x14ac:dyDescent="0.2">
      <c r="A24" s="1" t="s">
        <v>26</v>
      </c>
      <c r="B24" s="1" t="s">
        <v>27</v>
      </c>
      <c r="M24" s="21"/>
    </row>
    <row r="25" spans="1:14" ht="29.25" customHeight="1" x14ac:dyDescent="0.2">
      <c r="A25" s="1" t="s">
        <v>28</v>
      </c>
    </row>
  </sheetData>
  <pageMargins left="1.25" right="0.75" top="0.75" bottom="0.75" header="0.5" footer="0.5"/>
  <pageSetup scale="8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Schedule C-6.6 page 1</vt:lpstr>
      <vt:lpstr>Schedule C-6.6 page 2</vt:lpstr>
      <vt:lpstr>Schedule C-6.6 page 3</vt:lpstr>
      <vt:lpstr>Schedule C-6.6 page 4 </vt:lpstr>
      <vt:lpstr>Schedule C-6.6 page 5</vt:lpstr>
      <vt:lpstr>Schedule C-6.6 page 6</vt:lpstr>
      <vt:lpstr>'Schedule C-6.6 page 1'!Print_Area</vt:lpstr>
      <vt:lpstr>'Schedule C-6.6 page 2'!Print_Area</vt:lpstr>
      <vt:lpstr>'Schedule C-6.6 page 3'!Print_Area</vt:lpstr>
      <vt:lpstr>'Schedule C-6.6 page 4 '!Print_Area</vt:lpstr>
      <vt:lpstr>'Schedule C-6.6 page 5'!Print_Area</vt:lpstr>
      <vt:lpstr>'Schedule C-6.6 page 6'!Print_Area</vt:lpstr>
      <vt:lpstr>'Schedule C-6.6 page 1'!Print_Titles</vt:lpstr>
      <vt:lpstr>'Schedule C-6.6 page 2'!Print_Titles</vt:lpstr>
      <vt:lpstr>'Schedule C-6.6 page 3'!Print_Titles</vt:lpstr>
      <vt:lpstr>'Schedule C-6.6 page 4 '!Print_Titles</vt:lpstr>
      <vt:lpstr>'Schedule C-6.6 page 5'!Print_Titles</vt:lpstr>
      <vt:lpstr>'Schedule C-6.6 page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Novela, Mariah M</cp:lastModifiedBy>
  <cp:lastPrinted>2021-03-02T23:54:22Z</cp:lastPrinted>
  <dcterms:created xsi:type="dcterms:W3CDTF">2021-03-02T23:40:47Z</dcterms:created>
  <dcterms:modified xsi:type="dcterms:W3CDTF">2021-04-19T20:12:15Z</dcterms:modified>
</cp:coreProperties>
</file>