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1086\"/>
    </mc:Choice>
  </mc:AlternateContent>
  <xr:revisionPtr revIDLastSave="0" documentId="13_ncr:1_{047723DA-30A0-4EE6-988E-2EAC8A0A9A57}" xr6:coauthVersionLast="45" xr6:coauthVersionMax="45" xr10:uidLastSave="{00000000-0000-0000-0000-000000000000}"/>
  <bookViews>
    <workbookView xWindow="-120" yWindow="480" windowWidth="29040" windowHeight="15840" tabRatio="821" xr2:uid="{44362B5A-E8E7-4CB3-B5A1-9FC20C334989}"/>
  </bookViews>
  <sheets>
    <sheet name="C-4.1" sheetId="1" r:id="rId1"/>
  </sheets>
  <definedNames>
    <definedName name="_xlnm.Print_Area" localSheetId="0">'C-4.1'!$A$1:$R$217</definedName>
    <definedName name="_xlnm.Print_Titles" localSheetId="0">'C-4.1'!$E:$E,'C-4.1'!$1:$9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9" i="1" l="1"/>
  <c r="M143" i="1" l="1"/>
  <c r="K143" i="1"/>
  <c r="M88" i="1"/>
  <c r="K88" i="1"/>
  <c r="M59" i="1"/>
  <c r="K59" i="1"/>
  <c r="M56" i="1"/>
  <c r="K56" i="1"/>
  <c r="O44" i="1"/>
  <c r="M45" i="1"/>
  <c r="K45" i="1"/>
  <c r="K49" i="1" s="1"/>
  <c r="M36" i="1"/>
  <c r="M40" i="1" s="1"/>
  <c r="K36" i="1"/>
  <c r="K40" i="1" s="1"/>
  <c r="K16" i="1"/>
  <c r="M16" i="1"/>
  <c r="M30" i="1"/>
  <c r="K30" i="1"/>
  <c r="K60" i="1" l="1"/>
  <c r="M175" i="1" l="1"/>
  <c r="O153" i="1"/>
  <c r="O92" i="1"/>
  <c r="O58" i="1"/>
  <c r="O52" i="1"/>
  <c r="O47" i="1"/>
  <c r="O48" i="1"/>
  <c r="O38" i="1"/>
  <c r="O14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2" i="1"/>
  <c r="O151" i="1"/>
  <c r="O150" i="1"/>
  <c r="O149" i="1"/>
  <c r="O148" i="1"/>
  <c r="O147" i="1"/>
  <c r="O146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1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55" i="1"/>
  <c r="O54" i="1"/>
  <c r="O53" i="1"/>
  <c r="O51" i="1"/>
  <c r="O46" i="1"/>
  <c r="O43" i="1"/>
  <c r="O42" i="1"/>
  <c r="O45" i="1" s="1"/>
  <c r="O49" i="1" s="1"/>
  <c r="O39" i="1"/>
  <c r="O37" i="1"/>
  <c r="O35" i="1"/>
  <c r="O34" i="1"/>
  <c r="O33" i="1"/>
  <c r="O32" i="1"/>
  <c r="O28" i="1"/>
  <c r="O24" i="1"/>
  <c r="O29" i="1"/>
  <c r="O27" i="1"/>
  <c r="O26" i="1"/>
  <c r="O25" i="1"/>
  <c r="O23" i="1"/>
  <c r="O22" i="1"/>
  <c r="O21" i="1"/>
  <c r="O20" i="1"/>
  <c r="O19" i="1"/>
  <c r="O18" i="1"/>
  <c r="O15" i="1"/>
  <c r="O13" i="1"/>
  <c r="O12" i="1"/>
  <c r="O11" i="1"/>
  <c r="O88" i="1" l="1"/>
  <c r="O59" i="1"/>
  <c r="O143" i="1"/>
  <c r="O36" i="1"/>
  <c r="O40" i="1" s="1"/>
  <c r="O175" i="1"/>
  <c r="O16" i="1"/>
  <c r="O56" i="1"/>
  <c r="O30" i="1"/>
  <c r="O60" i="1" l="1"/>
  <c r="O177" i="1" s="1"/>
  <c r="I59" i="1"/>
  <c r="O180" i="1" l="1"/>
  <c r="I49" i="1"/>
  <c r="I143" i="1"/>
  <c r="I175" i="1"/>
  <c r="I56" i="1"/>
  <c r="I40" i="1"/>
  <c r="I30" i="1"/>
  <c r="I88" i="1"/>
  <c r="I60" i="1" l="1"/>
  <c r="I177" i="1" s="1"/>
  <c r="M49" i="1" l="1"/>
  <c r="M60" i="1" l="1"/>
  <c r="G59" i="1"/>
  <c r="G175" i="1"/>
  <c r="G49" i="1"/>
  <c r="G88" i="1"/>
  <c r="G143" i="1"/>
  <c r="G56" i="1"/>
  <c r="K175" i="1"/>
  <c r="A12" i="1"/>
  <c r="A13" i="1" s="1"/>
  <c r="A14" i="1" s="1"/>
  <c r="A15" i="1" s="1"/>
  <c r="A16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0" i="1" s="1"/>
  <c r="A42" i="1" s="1"/>
  <c r="A43" i="1" s="1"/>
  <c r="A44" i="1" s="1"/>
  <c r="A45" i="1" s="1"/>
  <c r="A46" i="1" s="1"/>
  <c r="A47" i="1" s="1"/>
  <c r="A48" i="1" s="1"/>
  <c r="A49" i="1" s="1"/>
  <c r="A51" i="1" s="1"/>
  <c r="A52" i="1" s="1"/>
  <c r="A53" i="1" s="1"/>
  <c r="A54" i="1" s="1"/>
  <c r="A55" i="1" s="1"/>
  <c r="A56" i="1" s="1"/>
  <c r="A58" i="1" s="1"/>
  <c r="A59" i="1" s="1"/>
  <c r="A60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G30" i="1" l="1"/>
  <c r="G40" i="1"/>
  <c r="A162" i="1"/>
  <c r="A163" i="1" s="1"/>
  <c r="A164" i="1" s="1"/>
  <c r="K177" i="1"/>
  <c r="G60" i="1" l="1"/>
  <c r="G177" i="1" s="1"/>
  <c r="A165" i="1"/>
  <c r="A166" i="1" s="1"/>
  <c r="A167" i="1" s="1"/>
  <c r="A168" i="1" s="1"/>
  <c r="A169" i="1" s="1"/>
  <c r="A170" i="1" s="1"/>
  <c r="A171" i="1" s="1"/>
  <c r="A172" i="1" s="1"/>
  <c r="A173" i="1" s="1"/>
  <c r="A174" i="1" s="1"/>
  <c r="A175" i="1"/>
  <c r="A177" i="1" s="1"/>
  <c r="A179" i="1" s="1"/>
  <c r="M177" i="1"/>
</calcChain>
</file>

<file path=xl/sharedStrings.xml><?xml version="1.0" encoding="utf-8"?>
<sst xmlns="http://schemas.openxmlformats.org/spreadsheetml/2006/main" count="419" uniqueCount="335">
  <si>
    <t>EL PASO ELECTRIC COMPANY</t>
  </si>
  <si>
    <t>2021 TEXAS RATE CASE FILING</t>
  </si>
  <si>
    <t>SCHEDULE C-4.1:  CWIP BY FUNCTIONAL GROUP</t>
  </si>
  <si>
    <t>PREPARER:  LARRY J. HANCOCK / GREGORY SHEARMAN</t>
  </si>
  <si>
    <t>FOR THE TEST YEAR ENDED DECEMBER 31, 2020</t>
  </si>
  <si>
    <t>LINE NO.</t>
  </si>
  <si>
    <t>DESCRIPTION</t>
  </si>
  <si>
    <t>TOTAL ESTIMATED INSTALLED COST (2)</t>
  </si>
  <si>
    <t>ESTIMATED AFUDC (2)</t>
  </si>
  <si>
    <t>CUMULATIVE NON-AFUDC EXPENDITURES AS OF TEST YEAR END</t>
  </si>
  <si>
    <t>CUMULATIVE AFUDC AS OF TEST YEAR END</t>
  </si>
  <si>
    <t>CUMULATIVE EXPENDITURES AS OF TEST YEAR END</t>
  </si>
  <si>
    <t>ESTIMATED COMPLETION DATE (5)</t>
  </si>
  <si>
    <t>PRODUCTION</t>
  </si>
  <si>
    <t>GP009</t>
  </si>
  <si>
    <t>BLANKET</t>
  </si>
  <si>
    <t xml:space="preserve">     TOTAL PALO VERDE</t>
  </si>
  <si>
    <t>(4)</t>
  </si>
  <si>
    <t>NEWMAN CAPITAL BLANKET</t>
  </si>
  <si>
    <t>GN003</t>
  </si>
  <si>
    <t>GN186</t>
  </si>
  <si>
    <t>GN185</t>
  </si>
  <si>
    <t>GN184</t>
  </si>
  <si>
    <t>GN140</t>
  </si>
  <si>
    <t>GN207</t>
  </si>
  <si>
    <t>GN208</t>
  </si>
  <si>
    <t>GN258</t>
  </si>
  <si>
    <t>GN220</t>
  </si>
  <si>
    <t>GN257</t>
  </si>
  <si>
    <t>GN147</t>
  </si>
  <si>
    <t>GN216</t>
  </si>
  <si>
    <t xml:space="preserve">     TOTAL NEWMAN </t>
  </si>
  <si>
    <t>GM002</t>
  </si>
  <si>
    <t xml:space="preserve">     TOTAL MONTANA BLANKET</t>
  </si>
  <si>
    <t>GM105</t>
  </si>
  <si>
    <t>GM128</t>
  </si>
  <si>
    <t>GM116</t>
  </si>
  <si>
    <t xml:space="preserve">     TOTAL MONTANA</t>
  </si>
  <si>
    <t>GR014</t>
  </si>
  <si>
    <t xml:space="preserve"> </t>
  </si>
  <si>
    <t>GR172</t>
  </si>
  <si>
    <t>GR169</t>
  </si>
  <si>
    <t>GR139</t>
  </si>
  <si>
    <t>GC003</t>
  </si>
  <si>
    <t>GC107</t>
  </si>
  <si>
    <t>GC108</t>
  </si>
  <si>
    <t>GC113</t>
  </si>
  <si>
    <t>COPPER SILENCER SECTION REPLACEMENT</t>
  </si>
  <si>
    <t>GC114</t>
  </si>
  <si>
    <t>NMSU SOLAR PLUS STORAGE PROJECT</t>
  </si>
  <si>
    <t>GS123</t>
  </si>
  <si>
    <t xml:space="preserve">     TOTAL RENEWABLE SOLAR</t>
  </si>
  <si>
    <t xml:space="preserve">     TOTAL PRODUCTION</t>
  </si>
  <si>
    <t>TRANSMISSION</t>
  </si>
  <si>
    <t>TL101</t>
  </si>
  <si>
    <t>AFTON NORTH TO AIRPORT 115KV LINE</t>
  </si>
  <si>
    <t>TL178</t>
  </si>
  <si>
    <t>TL283</t>
  </si>
  <si>
    <t>TL282</t>
  </si>
  <si>
    <t>AFTON NORTH SUBSTATION</t>
  </si>
  <si>
    <t>TH171</t>
  </si>
  <si>
    <t>TL119</t>
  </si>
  <si>
    <t>TL106</t>
  </si>
  <si>
    <t>TS125</t>
  </si>
  <si>
    <t>TS139</t>
  </si>
  <si>
    <t>TS113</t>
  </si>
  <si>
    <t>TS135</t>
  </si>
  <si>
    <t>NEWMAN UNIT 6 SUBSTATION ADDITION</t>
  </si>
  <si>
    <t>TS148</t>
  </si>
  <si>
    <t>NEWMAN 345KV SYNCHRONIZED BREAKER</t>
  </si>
  <si>
    <t>TS157</t>
  </si>
  <si>
    <t>TRIUMPH SUBSTATION TRANSM LINE TAP</t>
  </si>
  <si>
    <t>TL277</t>
  </si>
  <si>
    <t>TS149</t>
  </si>
  <si>
    <t>TS143</t>
  </si>
  <si>
    <t>TS063</t>
  </si>
  <si>
    <t>TT080</t>
  </si>
  <si>
    <t>TL241</t>
  </si>
  <si>
    <t>TS120</t>
  </si>
  <si>
    <t>NEWMAN GROUND GRID ADDITION</t>
  </si>
  <si>
    <t>TS155</t>
  </si>
  <si>
    <t>TS065</t>
  </si>
  <si>
    <t>TL253</t>
  </si>
  <si>
    <t>TL272</t>
  </si>
  <si>
    <t>TL254</t>
  </si>
  <si>
    <t xml:space="preserve">     TOTAL TRANSMISSION</t>
  </si>
  <si>
    <t>DISTRIBUTION</t>
  </si>
  <si>
    <t>DT391</t>
  </si>
  <si>
    <t>DN145</t>
  </si>
  <si>
    <t>DT069</t>
  </si>
  <si>
    <t>DT062</t>
  </si>
  <si>
    <t>DT158</t>
  </si>
  <si>
    <t xml:space="preserve">    </t>
  </si>
  <si>
    <t>DN185</t>
  </si>
  <si>
    <t>DN179</t>
  </si>
  <si>
    <t>DN217</t>
  </si>
  <si>
    <t>HORIZON SUBSTATION EXPANSION</t>
  </si>
  <si>
    <t>DT434</t>
  </si>
  <si>
    <t>DALLAS SUBSTATION UPGRADES/REPLC</t>
  </si>
  <si>
    <t>DT387</t>
  </si>
  <si>
    <t>MCNUTT SUBSTATION (NEW)</t>
  </si>
  <si>
    <t>DN200</t>
  </si>
  <si>
    <t>ALAMO VOLTAGE REGULATOR REPLACEMENT</t>
  </si>
  <si>
    <t>DT428</t>
  </si>
  <si>
    <t>DT420</t>
  </si>
  <si>
    <t>DN195</t>
  </si>
  <si>
    <t>DN069</t>
  </si>
  <si>
    <t>DT234</t>
  </si>
  <si>
    <t>DT188</t>
  </si>
  <si>
    <t>DT189</t>
  </si>
  <si>
    <t>DT411</t>
  </si>
  <si>
    <t>NETWORK SYSTEM UPGRADE BY EATON</t>
  </si>
  <si>
    <t>DT354</t>
  </si>
  <si>
    <t>DT380</t>
  </si>
  <si>
    <t>DYER SUBSTATION EXPANSION</t>
  </si>
  <si>
    <t>DT398</t>
  </si>
  <si>
    <t>DT121</t>
  </si>
  <si>
    <t>DT446</t>
  </si>
  <si>
    <t>DN061</t>
  </si>
  <si>
    <t>DT350</t>
  </si>
  <si>
    <t>DT335</t>
  </si>
  <si>
    <t>DT328</t>
  </si>
  <si>
    <t>DN062</t>
  </si>
  <si>
    <t>DT065</t>
  </si>
  <si>
    <t>DT063</t>
  </si>
  <si>
    <t>DT433</t>
  </si>
  <si>
    <t>DN063</t>
  </si>
  <si>
    <t>DT372</t>
  </si>
  <si>
    <t>DN065</t>
  </si>
  <si>
    <t>DN211</t>
  </si>
  <si>
    <t>DT317</t>
  </si>
  <si>
    <t>DT015</t>
  </si>
  <si>
    <t>DN180</t>
  </si>
  <si>
    <t>DT355</t>
  </si>
  <si>
    <t>DN015</t>
  </si>
  <si>
    <t>DN136</t>
  </si>
  <si>
    <t>DT409</t>
  </si>
  <si>
    <t>DT448</t>
  </si>
  <si>
    <t>DT443</t>
  </si>
  <si>
    <t>DN178</t>
  </si>
  <si>
    <t>DT270</t>
  </si>
  <si>
    <t>DN164</t>
  </si>
  <si>
    <t>DT395</t>
  </si>
  <si>
    <t>DN199</t>
  </si>
  <si>
    <t>DT293</t>
  </si>
  <si>
    <t>DT064</t>
  </si>
  <si>
    <t xml:space="preserve">     TOTAL DISTRIBUTION</t>
  </si>
  <si>
    <t>GENERAL &amp; INTANGIBLE</t>
  </si>
  <si>
    <t>SS224</t>
  </si>
  <si>
    <t>SS243</t>
  </si>
  <si>
    <t>SS311</t>
  </si>
  <si>
    <t>LABOR - CWIP CLEARING PROJECT</t>
  </si>
  <si>
    <t>AP701</t>
  </si>
  <si>
    <t>SC153</t>
  </si>
  <si>
    <t>SS005</t>
  </si>
  <si>
    <t>SS161</t>
  </si>
  <si>
    <t>SF134</t>
  </si>
  <si>
    <t>GIS VERSION 10.6.1 SYSTEM UPGRADE</t>
  </si>
  <si>
    <t>SS254</t>
  </si>
  <si>
    <t>SF139</t>
  </si>
  <si>
    <t>SF140</t>
  </si>
  <si>
    <t>SF138</t>
  </si>
  <si>
    <t>WIRELESS NETWORK SYSTEM UPGRADE</t>
  </si>
  <si>
    <t>SS259</t>
  </si>
  <si>
    <t>SS226</t>
  </si>
  <si>
    <t>ST107</t>
  </si>
  <si>
    <t>SS229</t>
  </si>
  <si>
    <t>SF007</t>
  </si>
  <si>
    <t>SS236</t>
  </si>
  <si>
    <t>SF114</t>
  </si>
  <si>
    <t>SS256</t>
  </si>
  <si>
    <t>SS070</t>
  </si>
  <si>
    <t>SC050</t>
  </si>
  <si>
    <t>DEPLOY CYBERSECURITY TO SUBSTATIONS</t>
  </si>
  <si>
    <t>ST114</t>
  </si>
  <si>
    <t>SS190</t>
  </si>
  <si>
    <t>ST112</t>
  </si>
  <si>
    <t>SS261</t>
  </si>
  <si>
    <t>SS246</t>
  </si>
  <si>
    <t>AP720</t>
  </si>
  <si>
    <t>SS237</t>
  </si>
  <si>
    <t xml:space="preserve">     TOTAL GENERAL &amp; INTANGIBLE</t>
  </si>
  <si>
    <t xml:space="preserve">     SUBTOTAL PROJECTS OVER $100,000</t>
  </si>
  <si>
    <t>OTHER PROJECTS UNDER $100,000</t>
  </si>
  <si>
    <t xml:space="preserve">     TOTAL CWIP AT DECEMBER 31, 2020</t>
  </si>
  <si>
    <t xml:space="preserve">       ONE YEAR OF FORECAST EXPENDITURES </t>
  </si>
  <si>
    <t>Blanket</t>
  </si>
  <si>
    <t>Clearing</t>
  </si>
  <si>
    <t>SPONSOR:   LARRY J. HANCOCK</t>
  </si>
  <si>
    <t xml:space="preserve"> PALO VERDE UNIT 1 CAPITAL IMPROVEMENTS</t>
  </si>
  <si>
    <t xml:space="preserve"> PALO VERDE UNIT 2 CAPITAL IMPROVEMENTS</t>
  </si>
  <si>
    <t xml:space="preserve"> PALO VERDE UNIT 3 CAPITAL IMPROVEMENTS</t>
  </si>
  <si>
    <t>NEWMAN U4 STEAM INSTRUMENTATION UPGRADE</t>
  </si>
  <si>
    <t>NEWMAN U4 GT1 INSTRUMENTATION UPGRADES</t>
  </si>
  <si>
    <t>NEWMAN U4 GT2 INSTRUMENTATION UPGRADES</t>
  </si>
  <si>
    <t>NEWMAN U3 BOILER PARTS REPLCMNTS</t>
  </si>
  <si>
    <t>NEWMAN U3 BOILER ECONOMIZER SECTION REP</t>
  </si>
  <si>
    <t>NEWMAN U4 HALON FIRE SYSTEM UPGRADE</t>
  </si>
  <si>
    <t>NEWMAN U3 BOILER REHEAT SECTION REPLACE</t>
  </si>
  <si>
    <t>NEWMAN U4 NEW VACUUM PUMP SYSTEM</t>
  </si>
  <si>
    <t>NEWMAN U4 SOFT STARTERS TO VFD UPGRADE</t>
  </si>
  <si>
    <t>NEWMAN UNIT 6 - INITIAL CONSTRUCTION</t>
  </si>
  <si>
    <t>NEWMAN U5 GT4 WET COMPRESSION UPGRADE</t>
  </si>
  <si>
    <t>MONTANA UNIT 1 CAPITAL IMPROVEMENTS</t>
  </si>
  <si>
    <t>MONTANA UNIT 2 CAPITAL IMPROVEMENTS</t>
  </si>
  <si>
    <t>MONTANA UNIT 3 CAPITAL IMPROVEMENTS</t>
  </si>
  <si>
    <t>MONTANA COMMON CAPITAL IMPROVEMENTS</t>
  </si>
  <si>
    <t>MONTANA BLACK START SYSTEM IMPLEMENTATION</t>
  </si>
  <si>
    <t>MONTANA UNIT 3 PARTIAL HOT SECTION REPLACEMENT</t>
  </si>
  <si>
    <t>MONTANA CAPITAL SPARES</t>
  </si>
  <si>
    <t>RIO GRANDE - UNIT 8 CAPITAL IMPROVEMENTS</t>
  </si>
  <si>
    <t>RIO GRANDE - UNIT 9 CAPITAL IMPROVEMENTS</t>
  </si>
  <si>
    <t>RIO GRANDE - COMMON CAPITAL IMPROVEMENTS</t>
  </si>
  <si>
    <t xml:space="preserve">     TOTAL RIO GRANDE CAPITAL IMPROVEMENTS</t>
  </si>
  <si>
    <t>RIO GRANDE WELL #2 RELOCATION</t>
  </si>
  <si>
    <t>RIO GRANDE UNIT 8 DRUM LEVEL UPGRADE</t>
  </si>
  <si>
    <t>RIO GRANDE 480V &amp; 2300V SYSTEM UPGRADE</t>
  </si>
  <si>
    <t>COPPER CAPITAL IMPROVEMENT BLANKET</t>
  </si>
  <si>
    <t>COPPER HOT GAS PATH OUTAGE IMPROVEMENTS</t>
  </si>
  <si>
    <t>COPPER CAPITAL SPARE PARTS</t>
  </si>
  <si>
    <t>COPPER GENERATOR STATOR REPLACEMENT</t>
  </si>
  <si>
    <t xml:space="preserve">     TOTAL COPPER STATION CAPITAL IMPROVEMENTS</t>
  </si>
  <si>
    <t>RIO GRANDE - SUNSET 115KV LINE</t>
  </si>
  <si>
    <t>TEXAS DEPT OF TRNSPRTN  PHASE 2 LOOP 375 CROSSING UPGRADE</t>
  </si>
  <si>
    <t>TEXAS DEPT OF TRNSPRTN  PHASE 1 LOOP 375 CROSSING UPGRADE</t>
  </si>
  <si>
    <t>JORNADA - MOONGATE LINE CONSTRUCTION</t>
  </si>
  <si>
    <t>SPARKS-WRANGLER LINE REBUILD</t>
  </si>
  <si>
    <t>PICANTE TRANSMISSION SUBSTATION REACTOR ADDITION</t>
  </si>
  <si>
    <t>VADO TRANSMISSION SUBSTATION CONSTRUCTION</t>
  </si>
  <si>
    <t>FT. BLISS SUBSTATION 30 MVAR CAPACITOR ADDITION</t>
  </si>
  <si>
    <t>HIDALGO SUBSTATION CIRCUIT BREAKER REPLACEMENT</t>
  </si>
  <si>
    <t>CALIENTE AUTO TRANSFORMER &amp; CIRCUIT BREAKER REPLACEMENTS</t>
  </si>
  <si>
    <t>MACHO SPRINGS CIRCUIT BREAKER REPLACEMENT</t>
  </si>
  <si>
    <t>VARIOUS SUBSTATION CAPITAL IMPROVEMENTS</t>
  </si>
  <si>
    <t>TRANSMISSION ROW RENEWALS &amp; ACQUISITIONS</t>
  </si>
  <si>
    <t>NEW APOLLO TO COX 115KV LINE CONSTRUCTION</t>
  </si>
  <si>
    <t>PINE SUBSTATION CONSTRUCTION</t>
  </si>
  <si>
    <t>RELAY UPGRADES - VARIOUS SUBSTATIONS</t>
  </si>
  <si>
    <t>WOOD POLE REPLACEMENTS</t>
  </si>
  <si>
    <t>DIABLO-LUNA DEADEND STRUCTURE REPLACEMENT</t>
  </si>
  <si>
    <t>TALAVERA SUBSTATION CONSTRUCTION</t>
  </si>
  <si>
    <t>TRIUMPH SUBSTATION CONSTRUCTION</t>
  </si>
  <si>
    <t>MOONGATE SUBSTATION CONSTRUCTION</t>
  </si>
  <si>
    <t>TEXAS COMMERCIAL CONSTRUCTION BLANKET</t>
  </si>
  <si>
    <t>TEXAS DISTRIBUTION BETTERMENT BLANKET</t>
  </si>
  <si>
    <t>RIO BOSQUE SUBSTATION TRANSFORMER &amp; SWITCHGEAR ADDNS</t>
  </si>
  <si>
    <t>RIO GRANDE SUBSTATION UPGRADES</t>
  </si>
  <si>
    <t>INTERCONNECTION NMSU SOLAR STORAGE</t>
  </si>
  <si>
    <t>SHEARMAN SUBSTATION CONSTRUCTION</t>
  </si>
  <si>
    <t>LAS CRUCES AIRPORT SUBSTATION RINGBUS ADDITIONS</t>
  </si>
  <si>
    <t>NEW MEXICO COMMERCIAL CONSTRUCTION BLANKET</t>
  </si>
  <si>
    <t>RE-CABLE DOWNTOWN NETWORK FEEDERS</t>
  </si>
  <si>
    <t>VARIOUS TEXAS SUBSTATION CIRCUIT BREAKER REPLACEMENTS</t>
  </si>
  <si>
    <t>VARIOUS TEXAS AREA 4KV CONVERSIONS</t>
  </si>
  <si>
    <t>VISTA SUBTATION RECONFIGURATION &amp; UPGRADES</t>
  </si>
  <si>
    <t>LANE SUBSTATION T2 TRANSFORMER REPLACEMENT</t>
  </si>
  <si>
    <t>TEXAS CABLE REPLACEMENT PROGRAM BLANKET</t>
  </si>
  <si>
    <t>RIO BOSQUE SUBSTATION FEEDER ADDITIONS</t>
  </si>
  <si>
    <t>NEW MEXICO RESIDENTIAL CONSTRUCTION BLANKET</t>
  </si>
  <si>
    <t>NEW SPARKS SUBSTATION T2 FEEDERS</t>
  </si>
  <si>
    <t>ALAMO SUBSTATION UPGRADE</t>
  </si>
  <si>
    <t>HAWKINS SUBSTATION CONSTRUCTION</t>
  </si>
  <si>
    <t>NEW MEXICO DISTRIBUTION BETTERMENT BLANKET</t>
  </si>
  <si>
    <t>TEXAS DISTRIBUTION DAMAGE BLANKET</t>
  </si>
  <si>
    <t>TEXAS SUBSTATION BETTERMENT BLANKET</t>
  </si>
  <si>
    <t>SUNSET SUBSTATION BUS UPGRADE</t>
  </si>
  <si>
    <t>NEW MEXICO SUBSTATION BETTERMENT BLANKET</t>
  </si>
  <si>
    <t>TEXAS POLE REPLACEMENTS &amp; IMPROVEMENTS BLANKET</t>
  </si>
  <si>
    <t>NEW MEXICO DISTRIBUTION DAMAGE BLANKET</t>
  </si>
  <si>
    <t>ARROYO SUBSTATION CIRCUIT BREAKER REPLACEMENT</t>
  </si>
  <si>
    <t>SANTA FE SUBSTATION FEEDER IMPROVEMENTS</t>
  </si>
  <si>
    <t>TEXAS SUBSTATION RELAY UPGRADES BLANKET</t>
  </si>
  <si>
    <t>LEASBURG SUBSTATION CONSTRUCTION</t>
  </si>
  <si>
    <t>FELIPE SUBSTATION 21 FEEDER</t>
  </si>
  <si>
    <t>NEW MEXICO SUBSTATION RELAY UPGRADES BLANKET</t>
  </si>
  <si>
    <t>VERDE SUBSTATION CONSTRUCTION</t>
  </si>
  <si>
    <t>CE-3 (NAME NOT YET DETERMINED) NEW SUBSTATION</t>
  </si>
  <si>
    <t xml:space="preserve">CLINT SUBSTATION UPGRADES </t>
  </si>
  <si>
    <t>QUITMAN MOUNTAIN DISTRIBUTION LINE UPGRADES</t>
  </si>
  <si>
    <t>TALAVERA SUBSTATION GETAWAYS AND FEEDERS</t>
  </si>
  <si>
    <t>GLOBAL REACH SUBSTATION FEEDERS</t>
  </si>
  <si>
    <t>MOONGATE SUBSTATION GETAWAY &amp; FEEDERS</t>
  </si>
  <si>
    <t>SAN FELIPE SUBSTATION CONSTRUCTION</t>
  </si>
  <si>
    <t>LAS CRUCES AIRPORT SUBSTATION INTERCONNECTIONS</t>
  </si>
  <si>
    <t>VALLEY SUBSTATION CAPACITOR BANK REPLACEMENT</t>
  </si>
  <si>
    <t>TEXAS LIGHTING BLANKET</t>
  </si>
  <si>
    <t>PROJECT # (1)</t>
  </si>
  <si>
    <t xml:space="preserve"> PALO VERDE WATER RECLAMATION FACILITY </t>
  </si>
  <si>
    <t xml:space="preserve"> PALO VERDE COMMON FACILITIES CAP IMPRV</t>
  </si>
  <si>
    <t>GENERATION MAXIMO IMPLEMENTATION</t>
  </si>
  <si>
    <t>CUSTOMER CARE &amp; BILLING SYSTEM UPGRADE</t>
  </si>
  <si>
    <t>PANDEMIC READINESS PROJECT</t>
  </si>
  <si>
    <t>PROTECTION SIGNALING UPGRADES BLANKET</t>
  </si>
  <si>
    <t>TRANSPORTATION EQUIPMENT ACQUISITION BLANKET</t>
  </si>
  <si>
    <t>STANTON TOWER FIRE PUMP REPLACEMENT</t>
  </si>
  <si>
    <t>STANTON TOWER GENERATOR REPLACEMENT</t>
  </si>
  <si>
    <t>STANTON TOWER BOILER REPLACEMENT</t>
  </si>
  <si>
    <t>STANTON TOWER CHILLER REPLACEMENT</t>
  </si>
  <si>
    <t>STANTON TOWER BASEMENT &amp; COURTYARD IMPROVEMENTS</t>
  </si>
  <si>
    <t>ASSET RESOURCE MANAGEMENT T&amp;D WAVE 2</t>
  </si>
  <si>
    <t>ENERGY MANAGEMENT SYSTEM UPGRADE</t>
  </si>
  <si>
    <t>LAND MANAGEMENT RECORD DIGITIZATION</t>
  </si>
  <si>
    <t>FACILITY SERVICES CAPITAL IMPROVEMENT BLANKET</t>
  </si>
  <si>
    <t>EASTSIDE OPERATION CENTER SAFETY TRAINING BUILDOUT</t>
  </si>
  <si>
    <t>STANTON TOWER CAPITAL REPLACEMENTS</t>
  </si>
  <si>
    <t>CASCADE SYSTEM IMPROVEMENTS</t>
  </si>
  <si>
    <t>PHYSICAL SECURITY SYSTEMS BLANKET</t>
  </si>
  <si>
    <t>OPERATIONAL TECHNOLOGY NETWORK IMPROVEMENTS BLANKET</t>
  </si>
  <si>
    <t>SECURITY OPERATIONS IMPROVEMENTS</t>
  </si>
  <si>
    <t>RANSOMWARE PROTECTION IMPLEMENTATION</t>
  </si>
  <si>
    <t>ENVIRONMENTAL SYSTEMS RESEARCH INSTITUTE CASCADE IMPLMNTN</t>
  </si>
  <si>
    <t>FABENS CUSTOMER SERVICE CENTER BUILDOUT</t>
  </si>
  <si>
    <t>VARIOUS CAPITAL ACCRUALS</t>
  </si>
  <si>
    <t>EASTSIDE OPERATIONS CENTER FLEET STORAGE BUILDING</t>
  </si>
  <si>
    <t>(a)</t>
  </si>
  <si>
    <t>(b)</t>
  </si>
  <si>
    <t>(c)</t>
  </si>
  <si>
    <t>(d)</t>
  </si>
  <si>
    <t>(e)</t>
  </si>
  <si>
    <t>(f)</t>
  </si>
  <si>
    <t>(g)</t>
  </si>
  <si>
    <t>(h)</t>
  </si>
  <si>
    <t>(1)</t>
  </si>
  <si>
    <t>(3)</t>
  </si>
  <si>
    <t>(5)</t>
  </si>
  <si>
    <t>(2)</t>
  </si>
  <si>
    <t>PROJECT NUMBERS MAY INCLUDE SEVERAL WORK ORDERS</t>
  </si>
  <si>
    <t>TOTAL ESTIMATED COSTS AND AFUDC FOR PROJECTS NOTED AS "BLANKET" REFLECT</t>
  </si>
  <si>
    <t>THE COMPANY IS NOT REQUESTING ANY CWIP IN RATE BASE IN THIS FILING</t>
  </si>
  <si>
    <t xml:space="preserve">PROJECT IS NOT FORECASTED BY UNIT </t>
  </si>
  <si>
    <t>FOR BLANKETS, COMPLETION DATES VARY AS INDIVIDUAL PROJECTS ARE COMPLETED.</t>
  </si>
  <si>
    <t>SCHEDULE C-4.1
PAGE 1 OF 4</t>
  </si>
  <si>
    <t>SCHEDULE C-4.1
PAGE 2 OF 4</t>
  </si>
  <si>
    <t>SCHEDULE C-4.1
PAGE 3 OF 4</t>
  </si>
  <si>
    <t>SCHEDULE C-4.1
PAGE 4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</si>
</sst>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&quot;$&quot;* #,##0.00_);_(&quot;$&quot;* \(#,##0.00\);_(&quot;$&quot;* &quot;-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u val="singleAccounting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/>
    <xf numFmtId="37" fontId="2" fillId="0" borderId="0" xfId="1" applyNumberFormat="1" applyFont="1" applyFill="1" applyBorder="1"/>
    <xf numFmtId="37" fontId="2" fillId="0" borderId="0" xfId="1" applyNumberFormat="1" applyFont="1" applyFill="1"/>
    <xf numFmtId="49" fontId="2" fillId="0" borderId="0" xfId="1" quotePrefix="1" applyNumberFormat="1" applyFont="1" applyFill="1" applyBorder="1" applyAlignment="1">
      <alignment horizontal="center"/>
    </xf>
    <xf numFmtId="37" fontId="2" fillId="0" borderId="3" xfId="1" applyNumberFormat="1" applyFont="1" applyFill="1" applyBorder="1" applyAlignment="1"/>
    <xf numFmtId="37" fontId="2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2" fillId="0" borderId="0" xfId="1" applyNumberFormat="1" applyFont="1" applyFill="1"/>
    <xf numFmtId="49" fontId="2" fillId="0" borderId="0" xfId="1" applyNumberFormat="1" applyFont="1" applyFill="1" applyBorder="1"/>
    <xf numFmtId="37" fontId="0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3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/>
    <xf numFmtId="3" fontId="2" fillId="0" borderId="3" xfId="1" applyNumberFormat="1" applyFont="1" applyFill="1" applyBorder="1"/>
    <xf numFmtId="37" fontId="2" fillId="0" borderId="3" xfId="1" applyNumberFormat="1" applyFont="1" applyFill="1" applyBorder="1"/>
    <xf numFmtId="37" fontId="3" fillId="0" borderId="0" xfId="1" applyNumberFormat="1" applyFont="1" applyFill="1" applyBorder="1"/>
    <xf numFmtId="3" fontId="2" fillId="0" borderId="0" xfId="1" applyNumberFormat="1" applyFont="1" applyFill="1" applyBorder="1"/>
    <xf numFmtId="3" fontId="2" fillId="0" borderId="0" xfId="1" applyNumberFormat="1" applyFont="1" applyFill="1" applyBorder="1" applyAlignment="1"/>
    <xf numFmtId="3" fontId="2" fillId="0" borderId="1" xfId="1" applyNumberFormat="1" applyFont="1" applyFill="1" applyBorder="1"/>
    <xf numFmtId="37" fontId="2" fillId="0" borderId="1" xfId="1" applyNumberFormat="1" applyFont="1" applyFill="1" applyBorder="1"/>
    <xf numFmtId="3" fontId="4" fillId="0" borderId="0" xfId="1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41" fontId="2" fillId="0" borderId="0" xfId="1" quotePrefix="1" applyNumberFormat="1" applyFont="1" applyFill="1" applyBorder="1" applyAlignment="1">
      <alignment vertical="center"/>
    </xf>
    <xf numFmtId="164" fontId="3" fillId="0" borderId="0" xfId="1" applyNumberFormat="1" applyFont="1" applyFill="1" applyBorder="1"/>
    <xf numFmtId="41" fontId="2" fillId="0" borderId="0" xfId="1" applyNumberFormat="1" applyFont="1" applyFill="1"/>
    <xf numFmtId="3" fontId="3" fillId="0" borderId="0" xfId="1" applyNumberFormat="1" applyFont="1" applyFill="1"/>
    <xf numFmtId="3" fontId="3" fillId="0" borderId="0" xfId="1" applyNumberFormat="1" applyFont="1" applyFill="1" applyBorder="1"/>
    <xf numFmtId="164" fontId="3" fillId="0" borderId="0" xfId="1" applyNumberFormat="1" applyFont="1" applyFill="1"/>
    <xf numFmtId="37" fontId="3" fillId="0" borderId="0" xfId="1" applyNumberFormat="1" applyFont="1" applyFill="1"/>
    <xf numFmtId="165" fontId="6" fillId="0" borderId="0" xfId="1" applyNumberFormat="1" applyFont="1" applyFill="1" applyBorder="1" applyAlignment="1">
      <alignment horizontal="center"/>
    </xf>
    <xf numFmtId="49" fontId="2" fillId="0" borderId="0" xfId="1" quotePrefix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/>
    <xf numFmtId="41" fontId="2" fillId="0" borderId="0" xfId="1" applyNumberFormat="1" applyFont="1" applyFill="1" applyBorder="1"/>
    <xf numFmtId="41" fontId="2" fillId="0" borderId="4" xfId="1" applyNumberFormat="1" applyFont="1" applyFill="1" applyBorder="1"/>
    <xf numFmtId="42" fontId="2" fillId="0" borderId="5" xfId="2" applyNumberFormat="1" applyFont="1" applyFill="1" applyBorder="1" applyAlignment="1"/>
    <xf numFmtId="42" fontId="2" fillId="0" borderId="0" xfId="1" applyNumberFormat="1" applyFont="1" applyFill="1" applyBorder="1" applyAlignment="1"/>
    <xf numFmtId="42" fontId="2" fillId="0" borderId="0" xfId="1" applyNumberFormat="1" applyFont="1" applyFill="1" applyBorder="1"/>
    <xf numFmtId="165" fontId="2" fillId="0" borderId="0" xfId="1" applyNumberFormat="1" applyFont="1" applyFill="1" applyBorder="1"/>
    <xf numFmtId="42" fontId="2" fillId="0" borderId="0" xfId="1" applyNumberFormat="1" applyFont="1" applyFill="1"/>
    <xf numFmtId="42" fontId="2" fillId="0" borderId="5" xfId="2" applyNumberFormat="1" applyFont="1" applyFill="1" applyBorder="1"/>
    <xf numFmtId="37" fontId="3" fillId="0" borderId="0" xfId="0" applyNumberFormat="1" applyFont="1" applyFill="1"/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1" fontId="6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Border="1"/>
    <xf numFmtId="164" fontId="6" fillId="0" borderId="0" xfId="1" applyNumberFormat="1" applyFont="1" applyFill="1" applyBorder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37" fontId="0" fillId="0" borderId="0" xfId="0" applyNumberFormat="1" applyFill="1"/>
    <xf numFmtId="41" fontId="2" fillId="0" borderId="0" xfId="0" applyNumberFormat="1" applyFont="1" applyFill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/>
    <xf numFmtId="49" fontId="2" fillId="0" borderId="0" xfId="0" applyNumberFormat="1" applyFont="1" applyFill="1"/>
    <xf numFmtId="42" fontId="2" fillId="0" borderId="0" xfId="0" applyNumberFormat="1" applyFont="1" applyFill="1"/>
    <xf numFmtId="49" fontId="2" fillId="0" borderId="0" xfId="0" applyNumberFormat="1" applyFont="1" applyFill="1" applyBorder="1"/>
    <xf numFmtId="41" fontId="2" fillId="0" borderId="0" xfId="0" applyNumberFormat="1" applyFont="1" applyFill="1" applyBorder="1"/>
    <xf numFmtId="42" fontId="2" fillId="0" borderId="0" xfId="0" applyNumberFormat="1" applyFont="1" applyFill="1" applyBorder="1"/>
    <xf numFmtId="0" fontId="3" fillId="0" borderId="0" xfId="0" applyFont="1" applyFill="1" applyBorder="1"/>
    <xf numFmtId="41" fontId="8" fillId="0" borderId="0" xfId="0" applyNumberFormat="1" applyFont="1" applyFill="1" applyBorder="1"/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2" fontId="2" fillId="0" borderId="0" xfId="2" applyNumberFormat="1" applyFont="1" applyFill="1" applyAlignment="1">
      <alignment horizontal="right"/>
    </xf>
    <xf numFmtId="49" fontId="2" fillId="0" borderId="0" xfId="2" applyNumberFormat="1" applyFont="1" applyFill="1" applyBorder="1" applyAlignment="1"/>
    <xf numFmtId="42" fontId="2" fillId="0" borderId="0" xfId="2" applyNumberFormat="1" applyFont="1" applyFill="1"/>
    <xf numFmtId="37" fontId="2" fillId="0" borderId="0" xfId="2" applyNumberFormat="1" applyFont="1" applyFill="1"/>
    <xf numFmtId="0" fontId="4" fillId="0" borderId="0" xfId="0" applyFont="1" applyFill="1"/>
    <xf numFmtId="41" fontId="2" fillId="0" borderId="3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1" fontId="4" fillId="0" borderId="0" xfId="0" applyNumberFormat="1" applyFont="1" applyFill="1"/>
    <xf numFmtId="49" fontId="4" fillId="0" borderId="0" xfId="0" applyNumberFormat="1" applyFont="1" applyFill="1"/>
    <xf numFmtId="38" fontId="2" fillId="0" borderId="0" xfId="0" applyNumberFormat="1" applyFont="1" applyFill="1"/>
    <xf numFmtId="37" fontId="2" fillId="0" borderId="0" xfId="1" applyNumberFormat="1" applyFont="1" applyFill="1" applyAlignment="1">
      <alignment horizontal="right"/>
    </xf>
    <xf numFmtId="37" fontId="2" fillId="0" borderId="0" xfId="0" applyNumberFormat="1" applyFont="1" applyFill="1"/>
    <xf numFmtId="37" fontId="2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/>
    <xf numFmtId="3" fontId="2" fillId="0" borderId="3" xfId="0" applyNumberFormat="1" applyFont="1" applyFill="1" applyBorder="1"/>
    <xf numFmtId="37" fontId="2" fillId="0" borderId="3" xfId="0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 indent="1"/>
    </xf>
    <xf numFmtId="4" fontId="6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3" fillId="0" borderId="0" xfId="0" applyNumberFormat="1" applyFont="1" applyFill="1"/>
    <xf numFmtId="165" fontId="2" fillId="0" borderId="0" xfId="1" quotePrefix="1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right" textRotation="180" wrapText="1"/>
    </xf>
    <xf numFmtId="0" fontId="3" fillId="0" borderId="0" xfId="0" applyFont="1" applyFill="1" applyAlignment="1">
      <alignment horizontal="right" textRotation="180"/>
    </xf>
    <xf numFmtId="0" fontId="3" fillId="0" borderId="0" xfId="0" applyFont="1" applyFill="1" applyAlignment="1">
      <alignment horizontal="right" textRotation="180" wrapText="1"/>
    </xf>
    <xf numFmtId="0" fontId="3" fillId="0" borderId="0" xfId="0" applyFont="1" applyFill="1" applyAlignment="1">
      <alignment horizontal="right" textRotation="180"/>
    </xf>
  </cellXfs>
  <cellStyles count="3">
    <cellStyle name="Comma" xfId="1" builtinId="3"/>
    <cellStyle name="Currency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C4BD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B408-BAA2-4D35-8CBB-1BDF8D16DE57}">
  <dimension ref="A1:S215"/>
  <sheetViews>
    <sheetView tabSelected="1" zoomScaleNormal="100" zoomScaleSheetLayoutView="100" workbookViewId="0"/>
  </sheetViews>
  <sheetFormatPr defaultColWidth="9.140625" defaultRowHeight="12" x14ac:dyDescent="0.2"/>
  <cols>
    <col min="1" max="1" width="5.7109375" style="54" customWidth="1"/>
    <col min="2" max="2" width="3.5703125" style="54" customWidth="1"/>
    <col min="3" max="3" width="62.7109375" style="54" customWidth="1"/>
    <col min="4" max="4" width="0.85546875" style="54" customWidth="1"/>
    <col min="5" max="5" width="10.7109375" style="101" customWidth="1"/>
    <col min="6" max="6" width="0.85546875" style="54" customWidth="1"/>
    <col min="7" max="7" width="17.7109375" style="54" customWidth="1"/>
    <col min="8" max="8" width="3.7109375" style="92" bestFit="1" customWidth="1"/>
    <col min="9" max="9" width="13.42578125" style="54" bestFit="1" customWidth="1"/>
    <col min="10" max="10" width="4.85546875" style="54" bestFit="1" customWidth="1"/>
    <col min="11" max="11" width="15.140625" style="40" bestFit="1" customWidth="1"/>
    <col min="12" max="12" width="0.85546875" style="36" customWidth="1"/>
    <col min="13" max="13" width="15.7109375" style="40" customWidth="1"/>
    <col min="14" max="14" width="0.85546875" style="36" customWidth="1"/>
    <col min="15" max="15" width="15.7109375" style="40" customWidth="1"/>
    <col min="16" max="16" width="0.85546875" style="36" customWidth="1"/>
    <col min="17" max="17" width="18.7109375" style="36" bestFit="1" customWidth="1"/>
    <col min="18" max="16384" width="9.140625" style="54"/>
  </cols>
  <sheetData>
    <row r="1" spans="1:17" ht="14.1" customHeight="1" x14ac:dyDescent="0.2">
      <c r="A1" s="64" t="s">
        <v>0</v>
      </c>
      <c r="B1" s="64"/>
      <c r="C1" s="64"/>
      <c r="D1" s="64"/>
      <c r="E1" s="62"/>
      <c r="F1" s="64"/>
      <c r="G1" s="64"/>
      <c r="H1" s="70"/>
      <c r="I1" s="64"/>
      <c r="J1" s="64"/>
      <c r="K1" s="1"/>
      <c r="L1" s="2"/>
      <c r="M1" s="1"/>
      <c r="N1" s="2"/>
      <c r="O1" s="1"/>
      <c r="P1" s="2"/>
      <c r="Q1" s="2"/>
    </row>
    <row r="2" spans="1:17" ht="14.1" customHeight="1" x14ac:dyDescent="0.2">
      <c r="A2" s="64" t="s">
        <v>1</v>
      </c>
      <c r="B2" s="64"/>
      <c r="C2" s="64"/>
      <c r="D2" s="64"/>
      <c r="E2" s="62"/>
      <c r="F2" s="64"/>
      <c r="G2" s="64"/>
      <c r="H2" s="70"/>
      <c r="I2" s="64"/>
      <c r="J2" s="64"/>
      <c r="K2" s="1"/>
      <c r="L2" s="2"/>
      <c r="M2" s="1"/>
      <c r="N2" s="2"/>
      <c r="O2" s="1"/>
      <c r="P2" s="2"/>
      <c r="Q2" s="2"/>
    </row>
    <row r="3" spans="1:17" ht="14.1" customHeight="1" x14ac:dyDescent="0.2">
      <c r="A3" s="64" t="s">
        <v>2</v>
      </c>
      <c r="B3" s="64"/>
      <c r="C3" s="64"/>
      <c r="D3" s="64"/>
      <c r="E3" s="62"/>
      <c r="F3" s="64"/>
      <c r="G3" s="64"/>
      <c r="H3" s="70"/>
      <c r="I3" s="64"/>
      <c r="J3" s="64"/>
      <c r="K3" s="1"/>
      <c r="L3" s="2"/>
      <c r="M3" s="1"/>
      <c r="N3" s="2"/>
      <c r="O3" s="1"/>
      <c r="P3" s="2"/>
      <c r="Q3" s="2"/>
    </row>
    <row r="4" spans="1:17" ht="14.1" customHeight="1" x14ac:dyDescent="0.2">
      <c r="A4" s="64" t="s">
        <v>188</v>
      </c>
      <c r="B4" s="64"/>
      <c r="C4" s="64"/>
      <c r="D4" s="64"/>
      <c r="E4" s="62"/>
      <c r="F4" s="64"/>
      <c r="G4" s="64"/>
      <c r="H4" s="70"/>
      <c r="I4" s="64"/>
      <c r="J4" s="64"/>
      <c r="K4" s="64"/>
      <c r="L4" s="64"/>
      <c r="M4" s="64"/>
      <c r="N4" s="64"/>
      <c r="O4" s="64"/>
      <c r="P4" s="64"/>
      <c r="Q4" s="64"/>
    </row>
    <row r="5" spans="1:17" ht="14.1" customHeight="1" x14ac:dyDescent="0.2">
      <c r="A5" s="64" t="s">
        <v>3</v>
      </c>
      <c r="C5" s="108"/>
      <c r="D5" s="108"/>
      <c r="E5" s="62"/>
      <c r="F5" s="108"/>
      <c r="G5" s="64"/>
      <c r="H5" s="109"/>
      <c r="I5" s="108"/>
      <c r="J5" s="64"/>
      <c r="K5" s="108"/>
      <c r="L5" s="108"/>
      <c r="M5" s="108"/>
      <c r="N5" s="108"/>
      <c r="O5" s="108"/>
      <c r="P5" s="108"/>
      <c r="Q5" s="108"/>
    </row>
    <row r="6" spans="1:17" ht="14.1" customHeight="1" x14ac:dyDescent="0.2">
      <c r="A6" s="64" t="s">
        <v>4</v>
      </c>
      <c r="C6" s="108"/>
      <c r="D6" s="108"/>
      <c r="E6" s="62"/>
      <c r="F6" s="108"/>
      <c r="G6" s="62"/>
      <c r="H6" s="109"/>
      <c r="I6" s="108"/>
      <c r="J6" s="64"/>
      <c r="K6" s="108"/>
      <c r="L6" s="108"/>
      <c r="M6" s="108"/>
      <c r="N6" s="108"/>
      <c r="O6" s="108"/>
      <c r="P6" s="108"/>
      <c r="Q6" s="108"/>
    </row>
    <row r="7" spans="1:17" ht="14.1" customHeight="1" x14ac:dyDescent="0.2">
      <c r="A7" s="62"/>
      <c r="B7" s="64"/>
      <c r="C7" s="62" t="s">
        <v>314</v>
      </c>
      <c r="D7" s="64"/>
      <c r="E7" s="62" t="s">
        <v>315</v>
      </c>
      <c r="F7" s="64"/>
      <c r="G7" s="62" t="s">
        <v>316</v>
      </c>
      <c r="H7" s="110"/>
      <c r="I7" s="62" t="s">
        <v>317</v>
      </c>
      <c r="J7" s="64"/>
      <c r="K7" s="62" t="s">
        <v>318</v>
      </c>
      <c r="L7" s="3"/>
      <c r="M7" s="62" t="s">
        <v>319</v>
      </c>
      <c r="N7" s="3"/>
      <c r="O7" s="62" t="s">
        <v>320</v>
      </c>
      <c r="P7" s="3"/>
      <c r="Q7" s="62" t="s">
        <v>321</v>
      </c>
    </row>
    <row r="8" spans="1:17" ht="78.75" customHeight="1" x14ac:dyDescent="0.2">
      <c r="A8" s="78" t="s">
        <v>5</v>
      </c>
      <c r="B8" s="64"/>
      <c r="C8" s="111" t="s">
        <v>6</v>
      </c>
      <c r="D8" s="64"/>
      <c r="E8" s="78" t="s">
        <v>286</v>
      </c>
      <c r="F8" s="111"/>
      <c r="G8" s="78" t="s">
        <v>7</v>
      </c>
      <c r="H8" s="111"/>
      <c r="I8" s="78" t="s">
        <v>8</v>
      </c>
      <c r="J8" s="111"/>
      <c r="K8" s="77" t="s">
        <v>9</v>
      </c>
      <c r="L8" s="3"/>
      <c r="M8" s="78" t="s">
        <v>10</v>
      </c>
      <c r="N8" s="3"/>
      <c r="O8" s="77" t="s">
        <v>11</v>
      </c>
      <c r="P8" s="3"/>
      <c r="Q8" s="78" t="s">
        <v>12</v>
      </c>
    </row>
    <row r="9" spans="1:17" ht="13.5" customHeight="1" x14ac:dyDescent="0.2">
      <c r="A9" s="64"/>
      <c r="B9" s="64"/>
      <c r="C9" s="83"/>
      <c r="D9" s="83"/>
      <c r="E9" s="85"/>
      <c r="F9" s="83"/>
      <c r="G9" s="83"/>
      <c r="H9" s="87"/>
      <c r="I9" s="83"/>
      <c r="J9" s="83"/>
      <c r="K9" s="4"/>
      <c r="L9" s="5"/>
      <c r="M9" s="4"/>
      <c r="N9" s="5"/>
      <c r="O9" s="4"/>
      <c r="P9" s="5"/>
      <c r="Q9" s="6"/>
    </row>
    <row r="10" spans="1:17" ht="14.1" customHeight="1" x14ac:dyDescent="0.2">
      <c r="A10" s="64"/>
      <c r="B10" s="64"/>
      <c r="C10" s="95" t="s">
        <v>13</v>
      </c>
      <c r="D10" s="83"/>
      <c r="E10" s="85"/>
      <c r="F10" s="83"/>
      <c r="G10" s="86"/>
      <c r="H10" s="87"/>
      <c r="I10" s="86"/>
      <c r="J10" s="83"/>
      <c r="K10" s="4"/>
      <c r="L10" s="5"/>
      <c r="M10" s="4"/>
      <c r="N10" s="5"/>
      <c r="O10" s="4"/>
      <c r="P10" s="5"/>
      <c r="Q10" s="6"/>
    </row>
    <row r="11" spans="1:17" ht="14.1" customHeight="1" x14ac:dyDescent="0.2">
      <c r="A11" s="62">
        <v>1</v>
      </c>
      <c r="B11" s="62"/>
      <c r="C11" s="64" t="s">
        <v>189</v>
      </c>
      <c r="D11" s="64"/>
      <c r="E11" s="62" t="s">
        <v>14</v>
      </c>
      <c r="F11" s="65"/>
      <c r="G11" s="79"/>
      <c r="H11" s="80"/>
      <c r="I11" s="81"/>
      <c r="J11" s="7"/>
      <c r="K11" s="82">
        <v>4278708</v>
      </c>
      <c r="L11" s="8"/>
      <c r="M11" s="82">
        <v>431487</v>
      </c>
      <c r="N11" s="8"/>
      <c r="O11" s="82">
        <f>ROUND(SUM(K11:M11),0)</f>
        <v>4710195</v>
      </c>
      <c r="P11" s="2"/>
      <c r="Q11" s="3" t="s">
        <v>15</v>
      </c>
    </row>
    <row r="12" spans="1:17" ht="14.1" customHeight="1" x14ac:dyDescent="0.2">
      <c r="A12" s="62">
        <f>+A11+1</f>
        <v>2</v>
      </c>
      <c r="B12" s="62"/>
      <c r="C12" s="64" t="s">
        <v>190</v>
      </c>
      <c r="D12" s="64"/>
      <c r="E12" s="62" t="s">
        <v>14</v>
      </c>
      <c r="F12" s="65"/>
      <c r="G12" s="67"/>
      <c r="H12" s="70"/>
      <c r="I12" s="67"/>
      <c r="J12" s="67"/>
      <c r="K12" s="9">
        <v>2981789</v>
      </c>
      <c r="L12" s="8"/>
      <c r="M12" s="9">
        <v>493309</v>
      </c>
      <c r="N12" s="8"/>
      <c r="O12" s="82">
        <f t="shared" ref="O12:O15" si="0">ROUND(SUM(K12:M12),0)</f>
        <v>3475098</v>
      </c>
      <c r="P12" s="2"/>
      <c r="Q12" s="3" t="s">
        <v>15</v>
      </c>
    </row>
    <row r="13" spans="1:17" ht="14.1" customHeight="1" x14ac:dyDescent="0.2">
      <c r="A13" s="62">
        <f t="shared" ref="A13:A16" si="1">+A12+1</f>
        <v>3</v>
      </c>
      <c r="B13" s="62"/>
      <c r="C13" s="64" t="s">
        <v>191</v>
      </c>
      <c r="D13" s="64"/>
      <c r="E13" s="62" t="s">
        <v>14</v>
      </c>
      <c r="F13" s="65"/>
      <c r="G13" s="67"/>
      <c r="H13" s="70"/>
      <c r="I13" s="67"/>
      <c r="J13" s="67"/>
      <c r="K13" s="9">
        <v>8249398</v>
      </c>
      <c r="L13" s="8"/>
      <c r="M13" s="9">
        <v>481110</v>
      </c>
      <c r="N13" s="8"/>
      <c r="O13" s="82">
        <f t="shared" si="0"/>
        <v>8730508</v>
      </c>
      <c r="P13" s="2"/>
      <c r="Q13" s="3" t="s">
        <v>15</v>
      </c>
    </row>
    <row r="14" spans="1:17" ht="14.1" customHeight="1" x14ac:dyDescent="0.2">
      <c r="A14" s="62">
        <f t="shared" si="1"/>
        <v>4</v>
      </c>
      <c r="B14" s="62"/>
      <c r="C14" s="64" t="s">
        <v>288</v>
      </c>
      <c r="D14" s="64"/>
      <c r="E14" s="62" t="s">
        <v>14</v>
      </c>
      <c r="F14" s="65"/>
      <c r="G14" s="67"/>
      <c r="H14" s="70"/>
      <c r="I14" s="67"/>
      <c r="J14" s="67"/>
      <c r="K14" s="9">
        <v>15073204</v>
      </c>
      <c r="L14" s="8"/>
      <c r="M14" s="9">
        <v>2045512</v>
      </c>
      <c r="N14" s="8"/>
      <c r="O14" s="82">
        <f>ROUND(SUM(K14:M14),0)</f>
        <v>17118716</v>
      </c>
      <c r="P14" s="2"/>
      <c r="Q14" s="3" t="s">
        <v>15</v>
      </c>
    </row>
    <row r="15" spans="1:17" ht="14.1" customHeight="1" x14ac:dyDescent="0.2">
      <c r="A15" s="62">
        <f t="shared" si="1"/>
        <v>5</v>
      </c>
      <c r="B15" s="62"/>
      <c r="C15" s="64" t="s">
        <v>287</v>
      </c>
      <c r="D15" s="64"/>
      <c r="E15" s="62" t="s">
        <v>14</v>
      </c>
      <c r="F15" s="65"/>
      <c r="G15" s="67"/>
      <c r="H15" s="70"/>
      <c r="I15" s="67"/>
      <c r="J15" s="67"/>
      <c r="K15" s="9">
        <v>5689064</v>
      </c>
      <c r="L15" s="8"/>
      <c r="M15" s="9">
        <v>275204</v>
      </c>
      <c r="N15" s="8"/>
      <c r="O15" s="82">
        <f t="shared" si="0"/>
        <v>5964268</v>
      </c>
      <c r="P15" s="2"/>
      <c r="Q15" s="3" t="s">
        <v>15</v>
      </c>
    </row>
    <row r="16" spans="1:17" ht="14.1" customHeight="1" x14ac:dyDescent="0.2">
      <c r="A16" s="62">
        <f t="shared" si="1"/>
        <v>6</v>
      </c>
      <c r="B16" s="62"/>
      <c r="C16" s="64" t="s">
        <v>16</v>
      </c>
      <c r="D16" s="64"/>
      <c r="E16" s="62" t="s">
        <v>14</v>
      </c>
      <c r="F16" s="83"/>
      <c r="G16" s="84">
        <v>39338677</v>
      </c>
      <c r="H16" s="10" t="s">
        <v>17</v>
      </c>
      <c r="I16" s="84">
        <v>2479015</v>
      </c>
      <c r="J16" s="10" t="s">
        <v>17</v>
      </c>
      <c r="K16" s="11">
        <f>ROUND(SUM(K11:K15),0)</f>
        <v>36272163</v>
      </c>
      <c r="L16" s="12"/>
      <c r="M16" s="11">
        <f>ROUND(SUM(M11:M15),0)</f>
        <v>3726622</v>
      </c>
      <c r="N16" s="12"/>
      <c r="O16" s="11">
        <f>ROUND(SUM(O11:O15),0)</f>
        <v>39998785</v>
      </c>
      <c r="P16" s="3"/>
      <c r="Q16" s="3" t="s">
        <v>15</v>
      </c>
    </row>
    <row r="17" spans="1:19" ht="14.1" customHeight="1" x14ac:dyDescent="0.2">
      <c r="A17" s="64"/>
      <c r="B17" s="64"/>
      <c r="C17" s="64"/>
      <c r="D17" s="83"/>
      <c r="E17" s="85"/>
      <c r="F17" s="83"/>
      <c r="G17" s="86"/>
      <c r="H17" s="87"/>
      <c r="I17" s="86"/>
      <c r="J17" s="86"/>
      <c r="K17" s="13"/>
      <c r="L17" s="14"/>
      <c r="M17" s="13"/>
      <c r="N17" s="14"/>
      <c r="O17" s="13"/>
      <c r="P17" s="5"/>
      <c r="Q17" s="6"/>
    </row>
    <row r="18" spans="1:19" ht="14.1" customHeight="1" x14ac:dyDescent="0.2">
      <c r="A18" s="62">
        <f>A16+1</f>
        <v>7</v>
      </c>
      <c r="B18" s="62"/>
      <c r="C18" s="56" t="s">
        <v>18</v>
      </c>
      <c r="D18" s="56"/>
      <c r="E18" s="62" t="s">
        <v>19</v>
      </c>
      <c r="F18" s="65"/>
      <c r="G18" s="21">
        <v>906524</v>
      </c>
      <c r="H18" s="10" t="s">
        <v>17</v>
      </c>
      <c r="I18" s="21">
        <v>61045</v>
      </c>
      <c r="J18" s="10" t="s">
        <v>17</v>
      </c>
      <c r="K18" s="9">
        <v>2138666</v>
      </c>
      <c r="L18" s="8"/>
      <c r="M18" s="9">
        <v>55017</v>
      </c>
      <c r="N18" s="8"/>
      <c r="O18" s="9">
        <f t="shared" ref="O18:O29" si="2">ROUND(SUM(K18:M18),0)</f>
        <v>2193683</v>
      </c>
      <c r="P18" s="2"/>
      <c r="Q18" s="3" t="s">
        <v>15</v>
      </c>
    </row>
    <row r="19" spans="1:19" ht="14.1" customHeight="1" x14ac:dyDescent="0.25">
      <c r="A19" s="62">
        <f>A18+1</f>
        <v>8</v>
      </c>
      <c r="B19" s="62"/>
      <c r="C19" s="56" t="s">
        <v>192</v>
      </c>
      <c r="D19" s="56"/>
      <c r="E19" s="62" t="s">
        <v>20</v>
      </c>
      <c r="F19" s="65"/>
      <c r="G19" s="15">
        <v>3099699</v>
      </c>
      <c r="H19" s="16"/>
      <c r="I19" s="15">
        <v>96455</v>
      </c>
      <c r="J19" s="67"/>
      <c r="K19" s="17">
        <v>3003244</v>
      </c>
      <c r="L19" s="8"/>
      <c r="M19" s="9">
        <v>96455</v>
      </c>
      <c r="N19" s="8"/>
      <c r="O19" s="9">
        <f t="shared" si="2"/>
        <v>3099699</v>
      </c>
      <c r="P19" s="2"/>
      <c r="Q19" s="18">
        <v>2021</v>
      </c>
    </row>
    <row r="20" spans="1:19" ht="14.1" customHeight="1" x14ac:dyDescent="0.25">
      <c r="A20" s="62">
        <f t="shared" ref="A20:A30" si="3">A19+1</f>
        <v>9</v>
      </c>
      <c r="B20" s="62"/>
      <c r="C20" s="56" t="s">
        <v>193</v>
      </c>
      <c r="D20" s="56"/>
      <c r="E20" s="62" t="s">
        <v>21</v>
      </c>
      <c r="F20" s="65"/>
      <c r="G20" s="15">
        <v>2700251</v>
      </c>
      <c r="H20" s="16"/>
      <c r="I20" s="15">
        <v>92327</v>
      </c>
      <c r="J20" s="67"/>
      <c r="K20" s="17">
        <v>2607924</v>
      </c>
      <c r="L20" s="8"/>
      <c r="M20" s="9">
        <v>92327</v>
      </c>
      <c r="N20" s="8"/>
      <c r="O20" s="9">
        <f t="shared" si="2"/>
        <v>2700251</v>
      </c>
      <c r="P20" s="2"/>
      <c r="Q20" s="18">
        <v>2021</v>
      </c>
    </row>
    <row r="21" spans="1:19" ht="14.1" customHeight="1" x14ac:dyDescent="0.25">
      <c r="A21" s="62">
        <f t="shared" si="3"/>
        <v>10</v>
      </c>
      <c r="B21" s="62"/>
      <c r="C21" s="56" t="s">
        <v>194</v>
      </c>
      <c r="D21" s="56"/>
      <c r="E21" s="62" t="s">
        <v>22</v>
      </c>
      <c r="F21" s="65"/>
      <c r="G21" s="15">
        <v>2644951</v>
      </c>
      <c r="H21" s="16"/>
      <c r="I21" s="15">
        <v>84107</v>
      </c>
      <c r="J21" s="67"/>
      <c r="K21" s="17">
        <v>2560844</v>
      </c>
      <c r="L21" s="8"/>
      <c r="M21" s="9">
        <v>84107</v>
      </c>
      <c r="N21" s="8"/>
      <c r="O21" s="9">
        <f t="shared" si="2"/>
        <v>2644951</v>
      </c>
      <c r="P21" s="2"/>
      <c r="Q21" s="18">
        <v>2021</v>
      </c>
    </row>
    <row r="22" spans="1:19" s="61" customFormat="1" ht="14.1" customHeight="1" x14ac:dyDescent="0.2">
      <c r="A22" s="55">
        <f t="shared" si="3"/>
        <v>11</v>
      </c>
      <c r="B22" s="55"/>
      <c r="C22" s="56" t="s">
        <v>202</v>
      </c>
      <c r="D22" s="56"/>
      <c r="E22" s="55" t="s">
        <v>23</v>
      </c>
      <c r="F22" s="56"/>
      <c r="G22" s="15">
        <v>1607166</v>
      </c>
      <c r="H22" s="16"/>
      <c r="I22" s="15">
        <v>63512</v>
      </c>
      <c r="J22" s="57"/>
      <c r="K22" s="58">
        <v>1543654</v>
      </c>
      <c r="L22" s="59"/>
      <c r="M22" s="58">
        <v>63512</v>
      </c>
      <c r="N22" s="59"/>
      <c r="O22" s="58">
        <f t="shared" si="2"/>
        <v>1607166</v>
      </c>
      <c r="P22" s="60"/>
      <c r="Q22" s="42">
        <v>2021</v>
      </c>
      <c r="S22" s="54"/>
    </row>
    <row r="23" spans="1:19" ht="14.1" customHeight="1" x14ac:dyDescent="0.2">
      <c r="A23" s="62">
        <f t="shared" si="3"/>
        <v>12</v>
      </c>
      <c r="C23" s="56" t="s">
        <v>195</v>
      </c>
      <c r="D23" s="64"/>
      <c r="E23" s="62" t="s">
        <v>24</v>
      </c>
      <c r="F23" s="83"/>
      <c r="G23" s="15">
        <v>2484902</v>
      </c>
      <c r="H23" s="16"/>
      <c r="I23" s="15">
        <v>39737</v>
      </c>
      <c r="K23" s="9">
        <v>610534</v>
      </c>
      <c r="L23" s="53"/>
      <c r="M23" s="9">
        <v>4210</v>
      </c>
      <c r="N23" s="53"/>
      <c r="O23" s="9">
        <f t="shared" si="2"/>
        <v>614744</v>
      </c>
      <c r="P23" s="3"/>
      <c r="Q23" s="18">
        <v>2021</v>
      </c>
    </row>
    <row r="24" spans="1:19" ht="14.1" customHeight="1" x14ac:dyDescent="0.2">
      <c r="A24" s="62">
        <f t="shared" si="3"/>
        <v>13</v>
      </c>
      <c r="C24" s="56" t="s">
        <v>201</v>
      </c>
      <c r="E24" s="62" t="s">
        <v>25</v>
      </c>
      <c r="G24" s="15">
        <v>152152650</v>
      </c>
      <c r="H24" s="16"/>
      <c r="I24" s="15">
        <v>15318434</v>
      </c>
      <c r="K24" s="9">
        <v>23576824.620000001</v>
      </c>
      <c r="L24" s="53"/>
      <c r="M24" s="9">
        <v>489535.93</v>
      </c>
      <c r="N24" s="53"/>
      <c r="O24" s="9">
        <f>ROUND(SUM(K24:M24),0)</f>
        <v>24066361</v>
      </c>
      <c r="P24" s="54"/>
      <c r="Q24" s="18">
        <v>2023</v>
      </c>
    </row>
    <row r="25" spans="1:19" ht="14.1" customHeight="1" x14ac:dyDescent="0.2">
      <c r="A25" s="62">
        <f t="shared" si="3"/>
        <v>14</v>
      </c>
      <c r="B25" s="62"/>
      <c r="C25" s="56" t="s">
        <v>196</v>
      </c>
      <c r="D25" s="64"/>
      <c r="E25" s="62" t="s">
        <v>26</v>
      </c>
      <c r="F25" s="83"/>
      <c r="G25" s="15">
        <v>1311094</v>
      </c>
      <c r="H25" s="16"/>
      <c r="I25" s="15">
        <v>14587</v>
      </c>
      <c r="J25" s="86"/>
      <c r="K25" s="9">
        <v>602337</v>
      </c>
      <c r="L25" s="12"/>
      <c r="M25" s="9">
        <v>5507</v>
      </c>
      <c r="N25" s="12"/>
      <c r="O25" s="9">
        <f t="shared" si="2"/>
        <v>607844</v>
      </c>
      <c r="P25" s="3"/>
      <c r="Q25" s="18">
        <v>2021</v>
      </c>
    </row>
    <row r="26" spans="1:19" ht="14.1" customHeight="1" x14ac:dyDescent="0.2">
      <c r="A26" s="62">
        <f t="shared" si="3"/>
        <v>15</v>
      </c>
      <c r="C26" s="56" t="s">
        <v>197</v>
      </c>
      <c r="E26" s="62" t="s">
        <v>27</v>
      </c>
      <c r="G26" s="15">
        <v>591235</v>
      </c>
      <c r="H26" s="16"/>
      <c r="I26" s="15">
        <v>11429</v>
      </c>
      <c r="K26" s="9">
        <v>579806</v>
      </c>
      <c r="L26" s="53"/>
      <c r="M26" s="9">
        <v>11429</v>
      </c>
      <c r="N26" s="53"/>
      <c r="O26" s="9">
        <f t="shared" si="2"/>
        <v>591235</v>
      </c>
      <c r="P26" s="54"/>
      <c r="Q26" s="18">
        <v>2020</v>
      </c>
    </row>
    <row r="27" spans="1:19" ht="14.1" customHeight="1" x14ac:dyDescent="0.2">
      <c r="A27" s="62">
        <f t="shared" si="3"/>
        <v>16</v>
      </c>
      <c r="C27" s="56" t="s">
        <v>198</v>
      </c>
      <c r="E27" s="62" t="s">
        <v>28</v>
      </c>
      <c r="G27" s="15">
        <v>1061326</v>
      </c>
      <c r="H27" s="16"/>
      <c r="I27" s="15">
        <v>13087</v>
      </c>
      <c r="K27" s="9">
        <v>354070</v>
      </c>
      <c r="L27" s="53"/>
      <c r="M27" s="9">
        <v>4001</v>
      </c>
      <c r="N27" s="53"/>
      <c r="O27" s="9">
        <f t="shared" si="2"/>
        <v>358071</v>
      </c>
      <c r="P27" s="54"/>
      <c r="Q27" s="18">
        <v>2021</v>
      </c>
    </row>
    <row r="28" spans="1:19" ht="14.1" customHeight="1" x14ac:dyDescent="0.2">
      <c r="A28" s="62">
        <f t="shared" si="3"/>
        <v>17</v>
      </c>
      <c r="C28" s="56" t="s">
        <v>199</v>
      </c>
      <c r="E28" s="62" t="s">
        <v>29</v>
      </c>
      <c r="G28" s="15">
        <v>468135</v>
      </c>
      <c r="H28" s="16"/>
      <c r="I28" s="15">
        <v>21026</v>
      </c>
      <c r="K28" s="9">
        <v>291485</v>
      </c>
      <c r="L28" s="53"/>
      <c r="M28" s="9">
        <v>7843</v>
      </c>
      <c r="N28" s="53"/>
      <c r="O28" s="9">
        <f>ROUND(SUM(K28:M28),0)</f>
        <v>299328</v>
      </c>
      <c r="P28" s="54"/>
      <c r="Q28" s="18">
        <v>2021</v>
      </c>
    </row>
    <row r="29" spans="1:19" ht="14.1" customHeight="1" x14ac:dyDescent="0.2">
      <c r="A29" s="62">
        <f t="shared" si="3"/>
        <v>18</v>
      </c>
      <c r="C29" s="56" t="s">
        <v>200</v>
      </c>
      <c r="E29" s="62" t="s">
        <v>30</v>
      </c>
      <c r="G29" s="15">
        <v>134677</v>
      </c>
      <c r="H29" s="16"/>
      <c r="I29" s="15">
        <v>5808</v>
      </c>
      <c r="K29" s="9">
        <v>128869</v>
      </c>
      <c r="L29" s="53"/>
      <c r="M29" s="9">
        <v>5808</v>
      </c>
      <c r="N29" s="53"/>
      <c r="O29" s="9">
        <f t="shared" si="2"/>
        <v>134677</v>
      </c>
      <c r="P29" s="54"/>
      <c r="Q29" s="18">
        <v>2021</v>
      </c>
    </row>
    <row r="30" spans="1:19" ht="14.1" customHeight="1" x14ac:dyDescent="0.2">
      <c r="A30" s="62">
        <f t="shared" si="3"/>
        <v>19</v>
      </c>
      <c r="B30" s="62"/>
      <c r="C30" s="64" t="s">
        <v>31</v>
      </c>
      <c r="E30" s="54"/>
      <c r="G30" s="20">
        <f>SUM(G18:G29)</f>
        <v>169162610</v>
      </c>
      <c r="H30" s="19"/>
      <c r="I30" s="20">
        <f>SUM(I18:I29)</f>
        <v>15821554</v>
      </c>
      <c r="J30" s="86"/>
      <c r="K30" s="11">
        <f>ROUND(SUM(K18:K29),0)</f>
        <v>37998258</v>
      </c>
      <c r="L30" s="12"/>
      <c r="M30" s="11">
        <f>ROUND(SUM(M18:M29),0)</f>
        <v>919752</v>
      </c>
      <c r="N30" s="12"/>
      <c r="O30" s="11">
        <f>ROUND(SUM(O18:O29),0)</f>
        <v>38918010</v>
      </c>
      <c r="P30" s="54"/>
      <c r="Q30" s="54"/>
    </row>
    <row r="31" spans="1:19" ht="14.1" customHeight="1" x14ac:dyDescent="0.2">
      <c r="A31" s="62"/>
      <c r="B31" s="62"/>
      <c r="C31" s="64"/>
      <c r="E31" s="54"/>
      <c r="G31" s="21"/>
      <c r="H31" s="87"/>
      <c r="I31" s="22"/>
      <c r="J31" s="86"/>
      <c r="K31" s="23"/>
      <c r="L31" s="12"/>
      <c r="M31" s="23"/>
      <c r="N31" s="12"/>
      <c r="O31" s="23"/>
      <c r="P31" s="54"/>
      <c r="Q31" s="54"/>
    </row>
    <row r="32" spans="1:19" ht="14.1" customHeight="1" x14ac:dyDescent="0.2">
      <c r="A32" s="62">
        <f>A30+1</f>
        <v>20</v>
      </c>
      <c r="B32" s="64"/>
      <c r="C32" s="56" t="s">
        <v>203</v>
      </c>
      <c r="D32" s="83"/>
      <c r="E32" s="62" t="s">
        <v>32</v>
      </c>
      <c r="F32" s="83"/>
      <c r="G32" s="21"/>
      <c r="H32" s="70"/>
      <c r="I32" s="88"/>
      <c r="J32" s="64"/>
      <c r="K32" s="89">
        <v>0</v>
      </c>
      <c r="L32" s="90"/>
      <c r="M32" s="90">
        <v>0</v>
      </c>
      <c r="N32" s="90"/>
      <c r="O32" s="9">
        <f t="shared" ref="O32:O35" si="4">ROUND(SUM(K32:M32),0)</f>
        <v>0</v>
      </c>
      <c r="P32" s="5"/>
      <c r="Q32" s="3" t="s">
        <v>15</v>
      </c>
    </row>
    <row r="33" spans="1:18" ht="14.1" customHeight="1" x14ac:dyDescent="0.2">
      <c r="A33" s="62">
        <f>A32+1</f>
        <v>21</v>
      </c>
      <c r="B33" s="64"/>
      <c r="C33" s="56" t="s">
        <v>204</v>
      </c>
      <c r="D33" s="83"/>
      <c r="E33" s="62" t="s">
        <v>32</v>
      </c>
      <c r="F33" s="83"/>
      <c r="G33" s="21"/>
      <c r="H33" s="10"/>
      <c r="I33" s="88"/>
      <c r="J33" s="86"/>
      <c r="K33" s="91">
        <v>0</v>
      </c>
      <c r="L33" s="12"/>
      <c r="M33" s="90">
        <v>0</v>
      </c>
      <c r="N33" s="12"/>
      <c r="O33" s="9">
        <f t="shared" si="4"/>
        <v>0</v>
      </c>
      <c r="P33" s="5"/>
      <c r="Q33" s="3" t="s">
        <v>15</v>
      </c>
    </row>
    <row r="34" spans="1:18" ht="14.1" customHeight="1" x14ac:dyDescent="0.2">
      <c r="A34" s="62">
        <f>A33+1</f>
        <v>22</v>
      </c>
      <c r="B34" s="64"/>
      <c r="C34" s="56" t="s">
        <v>205</v>
      </c>
      <c r="D34" s="83"/>
      <c r="E34" s="62" t="s">
        <v>32</v>
      </c>
      <c r="F34" s="83"/>
      <c r="G34" s="21"/>
      <c r="H34" s="10"/>
      <c r="I34" s="88"/>
      <c r="J34" s="86"/>
      <c r="K34" s="91">
        <v>99944</v>
      </c>
      <c r="L34" s="12"/>
      <c r="M34" s="90">
        <v>221</v>
      </c>
      <c r="N34" s="12"/>
      <c r="O34" s="9">
        <f t="shared" si="4"/>
        <v>100165</v>
      </c>
      <c r="P34" s="5"/>
      <c r="Q34" s="3" t="s">
        <v>15</v>
      </c>
    </row>
    <row r="35" spans="1:18" ht="14.1" customHeight="1" x14ac:dyDescent="0.2">
      <c r="A35" s="62">
        <f t="shared" ref="A35:A39" si="5">A34+1</f>
        <v>23</v>
      </c>
      <c r="B35" s="64"/>
      <c r="C35" s="56" t="s">
        <v>206</v>
      </c>
      <c r="D35" s="83"/>
      <c r="E35" s="62" t="s">
        <v>32</v>
      </c>
      <c r="F35" s="83"/>
      <c r="G35" s="21"/>
      <c r="H35" s="10"/>
      <c r="I35" s="88"/>
      <c r="J35" s="24"/>
      <c r="K35" s="91">
        <v>351811</v>
      </c>
      <c r="L35" s="12"/>
      <c r="M35" s="90">
        <v>3121</v>
      </c>
      <c r="N35" s="12"/>
      <c r="O35" s="9">
        <f t="shared" si="4"/>
        <v>354932</v>
      </c>
      <c r="P35" s="5"/>
      <c r="Q35" s="3" t="s">
        <v>15</v>
      </c>
    </row>
    <row r="36" spans="1:18" ht="14.1" customHeight="1" x14ac:dyDescent="0.2">
      <c r="A36" s="62">
        <f t="shared" si="5"/>
        <v>24</v>
      </c>
      <c r="B36" s="64"/>
      <c r="C36" s="56" t="s">
        <v>33</v>
      </c>
      <c r="D36" s="83"/>
      <c r="E36" s="62" t="s">
        <v>32</v>
      </c>
      <c r="F36" s="83"/>
      <c r="G36" s="26">
        <v>1268723</v>
      </c>
      <c r="H36" s="10" t="s">
        <v>17</v>
      </c>
      <c r="I36" s="26">
        <v>95996</v>
      </c>
      <c r="J36" s="10" t="s">
        <v>17</v>
      </c>
      <c r="K36" s="26">
        <f>ROUND(SUM(K32:K35),0)</f>
        <v>451755</v>
      </c>
      <c r="L36" s="27"/>
      <c r="M36" s="26">
        <f>ROUND(SUM(M32:M35),0)</f>
        <v>3342</v>
      </c>
      <c r="N36" s="27"/>
      <c r="O36" s="26">
        <f>ROUND(SUM(O32:O35),0)</f>
        <v>455097</v>
      </c>
      <c r="P36" s="5"/>
      <c r="Q36" s="3" t="s">
        <v>15</v>
      </c>
    </row>
    <row r="37" spans="1:18" ht="14.1" customHeight="1" x14ac:dyDescent="0.2">
      <c r="A37" s="62">
        <f t="shared" si="5"/>
        <v>25</v>
      </c>
      <c r="B37" s="64"/>
      <c r="C37" s="56" t="s">
        <v>207</v>
      </c>
      <c r="D37" s="83"/>
      <c r="E37" s="62" t="s">
        <v>34</v>
      </c>
      <c r="F37" s="83"/>
      <c r="G37" s="15">
        <v>2491658</v>
      </c>
      <c r="H37" s="16"/>
      <c r="I37" s="15">
        <v>49448</v>
      </c>
      <c r="J37" s="10"/>
      <c r="K37" s="8">
        <v>2442210</v>
      </c>
      <c r="L37" s="27"/>
      <c r="M37" s="8">
        <v>49448</v>
      </c>
      <c r="N37" s="27"/>
      <c r="O37" s="8">
        <f t="shared" ref="O37:O39" si="6">ROUND(SUM(K37:M37),0)</f>
        <v>2491658</v>
      </c>
      <c r="P37" s="5"/>
      <c r="Q37" s="18">
        <v>2022</v>
      </c>
    </row>
    <row r="38" spans="1:18" ht="14.1" customHeight="1" x14ac:dyDescent="0.2">
      <c r="A38" s="62">
        <f>A37+1</f>
        <v>26</v>
      </c>
      <c r="B38" s="64"/>
      <c r="C38" s="56" t="s">
        <v>208</v>
      </c>
      <c r="D38" s="83"/>
      <c r="E38" s="62" t="s">
        <v>35</v>
      </c>
      <c r="F38" s="83"/>
      <c r="G38" s="15">
        <v>2694051</v>
      </c>
      <c r="H38" s="16"/>
      <c r="I38" s="15">
        <v>24870</v>
      </c>
      <c r="J38" s="10"/>
      <c r="K38" s="8">
        <v>2669181</v>
      </c>
      <c r="L38" s="27"/>
      <c r="M38" s="8">
        <v>24870</v>
      </c>
      <c r="N38" s="27"/>
      <c r="O38" s="8">
        <f>ROUND(SUM(K38:M38),0)</f>
        <v>2694051</v>
      </c>
      <c r="P38" s="5"/>
      <c r="Q38" s="18">
        <v>2021</v>
      </c>
    </row>
    <row r="39" spans="1:18" ht="14.1" customHeight="1" x14ac:dyDescent="0.2">
      <c r="A39" s="62">
        <f t="shared" si="5"/>
        <v>27</v>
      </c>
      <c r="B39" s="64"/>
      <c r="C39" s="56" t="s">
        <v>209</v>
      </c>
      <c r="D39" s="83"/>
      <c r="E39" s="62" t="s">
        <v>36</v>
      </c>
      <c r="F39" s="83"/>
      <c r="G39" s="15">
        <v>678439</v>
      </c>
      <c r="H39" s="16"/>
      <c r="I39" s="15">
        <v>61279</v>
      </c>
      <c r="J39" s="10"/>
      <c r="K39" s="8">
        <v>105108</v>
      </c>
      <c r="L39" s="27"/>
      <c r="M39" s="8">
        <v>1761</v>
      </c>
      <c r="N39" s="27"/>
      <c r="O39" s="8">
        <f t="shared" si="6"/>
        <v>106869</v>
      </c>
      <c r="P39" s="5"/>
      <c r="Q39" s="18">
        <v>2021</v>
      </c>
    </row>
    <row r="40" spans="1:18" ht="13.5" customHeight="1" x14ac:dyDescent="0.2">
      <c r="A40" s="62">
        <f>+A39+1</f>
        <v>28</v>
      </c>
      <c r="B40" s="64"/>
      <c r="C40" s="64" t="s">
        <v>37</v>
      </c>
      <c r="D40" s="83"/>
      <c r="E40" s="62"/>
      <c r="F40" s="83"/>
      <c r="G40" s="20">
        <f>SUM(G36:G39)</f>
        <v>7132871</v>
      </c>
      <c r="H40" s="16"/>
      <c r="I40" s="20">
        <f>SUM(I36:I39)</f>
        <v>231593</v>
      </c>
      <c r="J40" s="10"/>
      <c r="K40" s="20">
        <f>ROUND(SUM(K36:K39),0)</f>
        <v>5668254</v>
      </c>
      <c r="L40" s="27"/>
      <c r="M40" s="20">
        <f>ROUND(SUM(M36:M39),0)</f>
        <v>79421</v>
      </c>
      <c r="N40" s="20"/>
      <c r="O40" s="20">
        <f>ROUND(SUM(O36:O39),0)</f>
        <v>5747675</v>
      </c>
      <c r="P40" s="5"/>
      <c r="Q40" s="3"/>
    </row>
    <row r="41" spans="1:18" ht="14.1" customHeight="1" x14ac:dyDescent="0.2">
      <c r="A41" s="62"/>
      <c r="E41" s="54"/>
      <c r="G41" s="15"/>
      <c r="H41" s="16"/>
      <c r="I41" s="15"/>
      <c r="K41" s="53"/>
      <c r="L41" s="53"/>
      <c r="M41" s="53"/>
      <c r="N41" s="53"/>
      <c r="O41" s="53"/>
      <c r="P41" s="54"/>
      <c r="Q41" s="54"/>
    </row>
    <row r="42" spans="1:18" ht="14.1" customHeight="1" x14ac:dyDescent="0.2">
      <c r="A42" s="55">
        <f>+A40+1</f>
        <v>29</v>
      </c>
      <c r="C42" s="56" t="s">
        <v>210</v>
      </c>
      <c r="E42" s="62" t="s">
        <v>38</v>
      </c>
      <c r="K42" s="53">
        <v>85808</v>
      </c>
      <c r="L42" s="53"/>
      <c r="M42" s="53">
        <v>4623</v>
      </c>
      <c r="N42" s="53"/>
      <c r="O42" s="9">
        <f t="shared" ref="O42:O43" si="7">ROUND(SUM(K42:M42),0)</f>
        <v>90431</v>
      </c>
      <c r="P42" s="54"/>
      <c r="Q42" s="18" t="s">
        <v>15</v>
      </c>
    </row>
    <row r="43" spans="1:18" ht="14.1" customHeight="1" x14ac:dyDescent="0.2">
      <c r="A43" s="55">
        <f>+A42+1</f>
        <v>30</v>
      </c>
      <c r="B43" s="62"/>
      <c r="C43" s="56" t="s">
        <v>211</v>
      </c>
      <c r="D43" s="65"/>
      <c r="E43" s="62" t="s">
        <v>38</v>
      </c>
      <c r="F43" s="65"/>
      <c r="G43" s="29" t="s">
        <v>39</v>
      </c>
      <c r="H43" s="70"/>
      <c r="I43" s="29" t="s">
        <v>39</v>
      </c>
      <c r="J43" s="67"/>
      <c r="K43" s="23">
        <v>55748</v>
      </c>
      <c r="L43" s="8"/>
      <c r="M43" s="23">
        <v>361</v>
      </c>
      <c r="N43" s="8"/>
      <c r="O43" s="9">
        <f t="shared" si="7"/>
        <v>56109</v>
      </c>
      <c r="P43" s="2"/>
      <c r="Q43" s="18" t="s">
        <v>15</v>
      </c>
    </row>
    <row r="44" spans="1:18" ht="14.1" customHeight="1" x14ac:dyDescent="0.2">
      <c r="A44" s="55">
        <f>+A43+1</f>
        <v>31</v>
      </c>
      <c r="B44" s="62"/>
      <c r="C44" s="56" t="s">
        <v>212</v>
      </c>
      <c r="D44" s="65"/>
      <c r="E44" s="62" t="s">
        <v>38</v>
      </c>
      <c r="F44" s="65"/>
      <c r="G44" s="29" t="s">
        <v>39</v>
      </c>
      <c r="H44" s="70"/>
      <c r="I44" s="29" t="s">
        <v>39</v>
      </c>
      <c r="J44" s="67"/>
      <c r="K44" s="23">
        <v>120434</v>
      </c>
      <c r="L44" s="8"/>
      <c r="M44" s="23">
        <v>294</v>
      </c>
      <c r="N44" s="8"/>
      <c r="O44" s="9">
        <f>ROUND(SUM(K44:M44),0)</f>
        <v>120728</v>
      </c>
      <c r="P44" s="2"/>
      <c r="Q44" s="18" t="s">
        <v>15</v>
      </c>
    </row>
    <row r="45" spans="1:18" ht="14.1" customHeight="1" x14ac:dyDescent="0.2">
      <c r="A45" s="55">
        <f t="shared" ref="A45:A48" si="8">+A44+1</f>
        <v>32</v>
      </c>
      <c r="B45" s="62"/>
      <c r="C45" s="56" t="s">
        <v>213</v>
      </c>
      <c r="D45" s="65"/>
      <c r="E45" s="62" t="s">
        <v>38</v>
      </c>
      <c r="F45" s="65"/>
      <c r="G45" s="26">
        <v>633404</v>
      </c>
      <c r="H45" s="10" t="s">
        <v>17</v>
      </c>
      <c r="I45" s="26">
        <v>5362</v>
      </c>
      <c r="J45" s="10" t="s">
        <v>17</v>
      </c>
      <c r="K45" s="11">
        <f>SUM(K42:L44)</f>
        <v>261990</v>
      </c>
      <c r="L45" s="8"/>
      <c r="M45" s="11">
        <f>SUM(M42:M44)</f>
        <v>5278</v>
      </c>
      <c r="N45" s="8"/>
      <c r="O45" s="11">
        <f>SUM(O42:O44)</f>
        <v>267268</v>
      </c>
      <c r="P45" s="2"/>
      <c r="Q45" s="18" t="s">
        <v>15</v>
      </c>
    </row>
    <row r="46" spans="1:18" ht="14.1" customHeight="1" x14ac:dyDescent="0.2">
      <c r="A46" s="55">
        <f t="shared" si="8"/>
        <v>33</v>
      </c>
      <c r="B46" s="62"/>
      <c r="C46" s="56" t="s">
        <v>214</v>
      </c>
      <c r="E46" s="62" t="s">
        <v>40</v>
      </c>
      <c r="G46" s="15">
        <v>250472</v>
      </c>
      <c r="H46" s="16"/>
      <c r="I46" s="15">
        <v>2076</v>
      </c>
      <c r="K46" s="9">
        <v>248396</v>
      </c>
      <c r="L46" s="53"/>
      <c r="M46" s="9">
        <v>2076</v>
      </c>
      <c r="N46" s="53"/>
      <c r="O46" s="9">
        <f t="shared" ref="O46" si="9">ROUND(SUM(K46:M46),0)</f>
        <v>250472</v>
      </c>
      <c r="P46" s="2"/>
      <c r="Q46" s="18">
        <v>2021</v>
      </c>
    </row>
    <row r="47" spans="1:18" ht="14.1" customHeight="1" x14ac:dyDescent="0.2">
      <c r="A47" s="55">
        <f t="shared" si="8"/>
        <v>34</v>
      </c>
      <c r="B47" s="62"/>
      <c r="C47" s="56" t="s">
        <v>215</v>
      </c>
      <c r="E47" s="62" t="s">
        <v>41</v>
      </c>
      <c r="G47" s="15">
        <v>325960</v>
      </c>
      <c r="H47" s="16"/>
      <c r="I47" s="15">
        <v>6279</v>
      </c>
      <c r="K47" s="9">
        <v>128216</v>
      </c>
      <c r="L47" s="53"/>
      <c r="M47" s="9">
        <v>2234</v>
      </c>
      <c r="N47" s="53"/>
      <c r="O47" s="9">
        <f>ROUND(SUM(K47:M47),0)</f>
        <v>130450</v>
      </c>
      <c r="P47" s="2"/>
      <c r="Q47" s="18">
        <v>2021</v>
      </c>
    </row>
    <row r="48" spans="1:18" ht="14.1" customHeight="1" x14ac:dyDescent="0.2">
      <c r="A48" s="55">
        <f t="shared" si="8"/>
        <v>35</v>
      </c>
      <c r="B48" s="62"/>
      <c r="C48" s="56" t="s">
        <v>216</v>
      </c>
      <c r="E48" s="62" t="s">
        <v>42</v>
      </c>
      <c r="G48" s="15">
        <v>129228</v>
      </c>
      <c r="H48" s="16"/>
      <c r="I48" s="15">
        <v>15102</v>
      </c>
      <c r="K48" s="9">
        <v>114126</v>
      </c>
      <c r="L48" s="53"/>
      <c r="M48" s="9">
        <v>15102</v>
      </c>
      <c r="N48" s="53"/>
      <c r="O48" s="9">
        <f>ROUND(SUM(K48:M48),0)</f>
        <v>129228</v>
      </c>
      <c r="P48" s="2"/>
      <c r="Q48" s="18">
        <v>2021</v>
      </c>
      <c r="R48" s="116" t="s">
        <v>331</v>
      </c>
    </row>
    <row r="49" spans="1:18" ht="14.1" customHeight="1" x14ac:dyDescent="0.2">
      <c r="A49" s="55">
        <f>+A48+1</f>
        <v>36</v>
      </c>
      <c r="B49" s="62"/>
      <c r="C49" s="56" t="s">
        <v>213</v>
      </c>
      <c r="D49" s="65"/>
      <c r="E49" s="62"/>
      <c r="F49" s="65"/>
      <c r="G49" s="20">
        <f>SUM(G45:G48)</f>
        <v>1339064</v>
      </c>
      <c r="H49" s="87"/>
      <c r="I49" s="20">
        <f>SUM(I45:I48)</f>
        <v>28819</v>
      </c>
      <c r="J49" s="86"/>
      <c r="K49" s="11">
        <f>SUM(K45:K48)</f>
        <v>752728</v>
      </c>
      <c r="L49" s="12"/>
      <c r="M49" s="11">
        <f>SUM(M45:M48)</f>
        <v>24690</v>
      </c>
      <c r="N49" s="12"/>
      <c r="O49" s="11">
        <f>SUM(O45:O48)</f>
        <v>777418</v>
      </c>
      <c r="P49" s="2"/>
      <c r="Q49" s="62"/>
      <c r="R49" s="117"/>
    </row>
    <row r="50" spans="1:18" ht="14.1" customHeight="1" x14ac:dyDescent="0.2">
      <c r="A50" s="62"/>
      <c r="B50" s="62"/>
      <c r="C50" s="65"/>
      <c r="D50" s="65"/>
      <c r="E50" s="62"/>
      <c r="F50" s="65"/>
      <c r="G50" s="29"/>
      <c r="H50" s="70"/>
      <c r="I50" s="29"/>
      <c r="J50" s="67"/>
      <c r="K50" s="23"/>
      <c r="L50" s="8"/>
      <c r="M50" s="23"/>
      <c r="N50" s="8"/>
      <c r="O50" s="9"/>
      <c r="P50" s="2"/>
      <c r="Q50" s="18"/>
      <c r="R50" s="117"/>
    </row>
    <row r="51" spans="1:18" ht="14.1" customHeight="1" x14ac:dyDescent="0.2">
      <c r="A51" s="62">
        <f>+A49+1</f>
        <v>37</v>
      </c>
      <c r="B51" s="62"/>
      <c r="C51" s="56" t="s">
        <v>217</v>
      </c>
      <c r="D51" s="65"/>
      <c r="E51" s="62" t="s">
        <v>43</v>
      </c>
      <c r="F51" s="65"/>
      <c r="G51" s="8">
        <v>179934</v>
      </c>
      <c r="H51" s="70"/>
      <c r="I51" s="8">
        <v>9611</v>
      </c>
      <c r="J51" s="67"/>
      <c r="K51" s="23">
        <v>167594</v>
      </c>
      <c r="L51" s="8"/>
      <c r="M51" s="23">
        <v>1070</v>
      </c>
      <c r="N51" s="8"/>
      <c r="O51" s="9">
        <f t="shared" ref="O51:O55" si="10">ROUND(SUM(K51:M51),0)</f>
        <v>168664</v>
      </c>
      <c r="P51" s="2"/>
      <c r="Q51" s="3" t="s">
        <v>15</v>
      </c>
      <c r="R51" s="117"/>
    </row>
    <row r="52" spans="1:18" ht="14.1" customHeight="1" x14ac:dyDescent="0.2">
      <c r="A52" s="62">
        <f>+A51+1</f>
        <v>38</v>
      </c>
      <c r="B52" s="62"/>
      <c r="C52" s="56" t="s">
        <v>218</v>
      </c>
      <c r="D52" s="65"/>
      <c r="E52" s="62" t="s">
        <v>44</v>
      </c>
      <c r="F52" s="65"/>
      <c r="G52" s="15">
        <v>9492566</v>
      </c>
      <c r="H52" s="16"/>
      <c r="I52" s="15">
        <v>161217</v>
      </c>
      <c r="J52" s="67"/>
      <c r="K52" s="23">
        <v>9331349</v>
      </c>
      <c r="L52" s="8"/>
      <c r="M52" s="23">
        <v>161217</v>
      </c>
      <c r="N52" s="8"/>
      <c r="O52" s="9">
        <f>ROUND(SUM(K52:M52),0)</f>
        <v>9492566</v>
      </c>
      <c r="P52" s="2"/>
      <c r="Q52" s="18">
        <v>2021</v>
      </c>
      <c r="R52" s="117"/>
    </row>
    <row r="53" spans="1:18" ht="14.1" customHeight="1" x14ac:dyDescent="0.2">
      <c r="A53" s="62">
        <f>+A52+1</f>
        <v>39</v>
      </c>
      <c r="B53" s="62"/>
      <c r="C53" s="56" t="s">
        <v>219</v>
      </c>
      <c r="D53" s="65"/>
      <c r="E53" s="62" t="s">
        <v>45</v>
      </c>
      <c r="F53" s="65"/>
      <c r="G53" s="15">
        <v>7500310</v>
      </c>
      <c r="H53" s="16"/>
      <c r="I53" s="15">
        <v>137344</v>
      </c>
      <c r="J53" s="67"/>
      <c r="K53" s="23">
        <v>7362966</v>
      </c>
      <c r="L53" s="8"/>
      <c r="M53" s="23">
        <v>137344</v>
      </c>
      <c r="N53" s="8"/>
      <c r="O53" s="9">
        <f t="shared" si="10"/>
        <v>7500310</v>
      </c>
      <c r="P53" s="2"/>
      <c r="Q53" s="18">
        <v>2021</v>
      </c>
      <c r="R53" s="117"/>
    </row>
    <row r="54" spans="1:18" ht="14.1" customHeight="1" x14ac:dyDescent="0.2">
      <c r="A54" s="62">
        <f>+A53+1</f>
        <v>40</v>
      </c>
      <c r="B54" s="62"/>
      <c r="C54" s="56" t="s">
        <v>220</v>
      </c>
      <c r="D54" s="65"/>
      <c r="E54" s="62" t="s">
        <v>46</v>
      </c>
      <c r="F54" s="65"/>
      <c r="G54" s="15">
        <v>896951</v>
      </c>
      <c r="H54" s="16"/>
      <c r="I54" s="15">
        <v>3910</v>
      </c>
      <c r="J54" s="67"/>
      <c r="K54" s="23">
        <v>893041</v>
      </c>
      <c r="L54" s="8"/>
      <c r="M54" s="23">
        <v>3910</v>
      </c>
      <c r="N54" s="8"/>
      <c r="O54" s="9">
        <f t="shared" si="10"/>
        <v>896951</v>
      </c>
      <c r="P54" s="2"/>
      <c r="Q54" s="18">
        <v>2021</v>
      </c>
      <c r="R54" s="117"/>
    </row>
    <row r="55" spans="1:18" ht="14.1" customHeight="1" x14ac:dyDescent="0.2">
      <c r="A55" s="62">
        <f>+A54+1</f>
        <v>41</v>
      </c>
      <c r="B55" s="62"/>
      <c r="C55" s="56" t="s">
        <v>47</v>
      </c>
      <c r="D55" s="65"/>
      <c r="E55" s="62" t="s">
        <v>48</v>
      </c>
      <c r="F55" s="65"/>
      <c r="G55" s="15">
        <v>219876</v>
      </c>
      <c r="H55" s="16"/>
      <c r="I55" s="15">
        <v>729</v>
      </c>
      <c r="J55" s="67"/>
      <c r="K55" s="23">
        <v>219147</v>
      </c>
      <c r="L55" s="8"/>
      <c r="M55" s="23">
        <v>729</v>
      </c>
      <c r="N55" s="8"/>
      <c r="O55" s="9">
        <f t="shared" si="10"/>
        <v>219876</v>
      </c>
      <c r="P55" s="2"/>
      <c r="Q55" s="18">
        <v>2021</v>
      </c>
      <c r="R55" s="117"/>
    </row>
    <row r="56" spans="1:18" ht="14.1" customHeight="1" x14ac:dyDescent="0.2">
      <c r="A56" s="62">
        <f>+A55+1</f>
        <v>42</v>
      </c>
      <c r="B56" s="64"/>
      <c r="C56" s="56" t="s">
        <v>221</v>
      </c>
      <c r="D56" s="64"/>
      <c r="E56" s="62"/>
      <c r="F56" s="64"/>
      <c r="G56" s="20">
        <f>SUM(G51:G55)</f>
        <v>18289637</v>
      </c>
      <c r="H56" s="10"/>
      <c r="I56" s="20">
        <f>SUM(I51:I55)</f>
        <v>312811</v>
      </c>
      <c r="J56" s="24"/>
      <c r="K56" s="11">
        <f>ROUND(SUM(K51:K55),0)</f>
        <v>17974097</v>
      </c>
      <c r="L56" s="8"/>
      <c r="M56" s="11">
        <f>ROUND(SUM(M51:M55),0)</f>
        <v>304270</v>
      </c>
      <c r="N56" s="8"/>
      <c r="O56" s="11">
        <f>ROUND(SUM(O51:O55),0)</f>
        <v>18278367</v>
      </c>
      <c r="P56" s="2"/>
      <c r="Q56" s="3"/>
      <c r="R56" s="117"/>
    </row>
    <row r="57" spans="1:18" ht="14.1" customHeight="1" x14ac:dyDescent="0.2">
      <c r="A57" s="62"/>
      <c r="B57" s="62"/>
      <c r="C57" s="56"/>
      <c r="D57" s="65"/>
      <c r="E57" s="62"/>
      <c r="F57" s="65"/>
      <c r="G57" s="15"/>
      <c r="H57" s="16"/>
      <c r="I57" s="15"/>
      <c r="J57" s="67"/>
      <c r="K57" s="23"/>
      <c r="L57" s="8"/>
      <c r="M57" s="23"/>
      <c r="N57" s="8"/>
      <c r="O57" s="9"/>
      <c r="P57" s="2"/>
      <c r="Q57" s="18"/>
      <c r="R57" s="117"/>
    </row>
    <row r="58" spans="1:18" ht="14.1" customHeight="1" x14ac:dyDescent="0.2">
      <c r="A58" s="62">
        <f>A56+1</f>
        <v>43</v>
      </c>
      <c r="B58" s="62"/>
      <c r="C58" s="56" t="s">
        <v>49</v>
      </c>
      <c r="D58" s="65"/>
      <c r="E58" s="62" t="s">
        <v>50</v>
      </c>
      <c r="F58" s="65"/>
      <c r="G58" s="15">
        <v>4069734</v>
      </c>
      <c r="H58" s="16"/>
      <c r="I58" s="15">
        <v>68306</v>
      </c>
      <c r="J58" s="67"/>
      <c r="K58" s="23">
        <v>1801631.32</v>
      </c>
      <c r="L58" s="8"/>
      <c r="M58" s="23">
        <v>5721.8600000000006</v>
      </c>
      <c r="N58" s="8"/>
      <c r="O58" s="9">
        <f>ROUND(SUM(K58:M58),0)</f>
        <v>1807353</v>
      </c>
      <c r="P58" s="2"/>
      <c r="Q58" s="18">
        <v>2021</v>
      </c>
      <c r="R58" s="117"/>
    </row>
    <row r="59" spans="1:18" ht="14.1" customHeight="1" x14ac:dyDescent="0.2">
      <c r="A59" s="62">
        <f>A58+1</f>
        <v>44</v>
      </c>
      <c r="B59" s="62"/>
      <c r="C59" s="56" t="s">
        <v>51</v>
      </c>
      <c r="D59" s="65"/>
      <c r="E59" s="62"/>
      <c r="F59" s="65"/>
      <c r="G59" s="93">
        <f>SUM(G58)</f>
        <v>4069734</v>
      </c>
      <c r="I59" s="93">
        <f>SUM(I58)</f>
        <v>68306</v>
      </c>
      <c r="K59" s="94">
        <f>SUM(K58)</f>
        <v>1801631.32</v>
      </c>
      <c r="L59" s="53"/>
      <c r="M59" s="94">
        <f>SUM(M58)</f>
        <v>5721.8600000000006</v>
      </c>
      <c r="N59" s="53"/>
      <c r="O59" s="94">
        <f>SUM(O58)</f>
        <v>1807353</v>
      </c>
      <c r="P59" s="2"/>
      <c r="Q59" s="18"/>
      <c r="R59" s="117"/>
    </row>
    <row r="60" spans="1:18" ht="14.1" customHeight="1" x14ac:dyDescent="0.2">
      <c r="A60" s="62">
        <f>A59+1</f>
        <v>45</v>
      </c>
      <c r="B60" s="62"/>
      <c r="C60" s="64" t="s">
        <v>52</v>
      </c>
      <c r="D60" s="64"/>
      <c r="E60" s="85"/>
      <c r="F60" s="83"/>
      <c r="G60" s="30">
        <f>ROUND(+G16+G30+G56+G49+G40+G59,0)</f>
        <v>239332593</v>
      </c>
      <c r="H60" s="87"/>
      <c r="I60" s="30">
        <f>ROUND(+I16+I30+I56+I49+I40+I59,0)</f>
        <v>18942098</v>
      </c>
      <c r="J60" s="86"/>
      <c r="K60" s="31">
        <f>ROUND(+K16+K30+K56+K49+K40+K59,0)</f>
        <v>100467131</v>
      </c>
      <c r="L60" s="14"/>
      <c r="M60" s="31">
        <f>ROUND(+M16+M30+M56+M49+M40+M59,0)</f>
        <v>5060477</v>
      </c>
      <c r="N60" s="12"/>
      <c r="O60" s="31">
        <f>ROUND(+O16+O30+O56+O49+O40+O59,0)</f>
        <v>105527608</v>
      </c>
      <c r="P60" s="3"/>
      <c r="Q60" s="18"/>
    </row>
    <row r="61" spans="1:18" ht="12.75" x14ac:dyDescent="0.2">
      <c r="A61" s="62"/>
      <c r="B61" s="62"/>
      <c r="C61" s="64"/>
      <c r="D61" s="64"/>
      <c r="E61" s="85"/>
      <c r="F61" s="83"/>
      <c r="G61" s="28"/>
      <c r="H61" s="87"/>
      <c r="I61" s="28"/>
      <c r="J61" s="86"/>
      <c r="K61" s="28"/>
      <c r="L61" s="32"/>
      <c r="M61" s="28"/>
      <c r="N61" s="33"/>
      <c r="O61" s="28"/>
      <c r="P61" s="3"/>
      <c r="Q61" s="18"/>
    </row>
    <row r="62" spans="1:18" ht="14.1" customHeight="1" x14ac:dyDescent="0.2">
      <c r="A62" s="64"/>
      <c r="B62" s="64"/>
      <c r="C62" s="95" t="s">
        <v>53</v>
      </c>
      <c r="D62" s="83"/>
      <c r="E62" s="85"/>
      <c r="F62" s="83"/>
      <c r="G62" s="34"/>
      <c r="H62" s="87"/>
      <c r="I62" s="34"/>
      <c r="J62" s="86"/>
      <c r="K62" s="34"/>
      <c r="L62" s="32"/>
      <c r="M62" s="34"/>
      <c r="N62" s="32"/>
      <c r="O62" s="34"/>
      <c r="P62" s="5"/>
      <c r="Q62" s="6"/>
    </row>
    <row r="63" spans="1:18" ht="14.1" customHeight="1" x14ac:dyDescent="0.25">
      <c r="A63" s="62">
        <f>+A60+1</f>
        <v>46</v>
      </c>
      <c r="B63" s="62"/>
      <c r="C63" s="56" t="s">
        <v>222</v>
      </c>
      <c r="D63" s="96"/>
      <c r="E63" s="62" t="s">
        <v>54</v>
      </c>
      <c r="F63" s="65"/>
      <c r="G63" s="15">
        <v>21161388</v>
      </c>
      <c r="H63" s="16"/>
      <c r="I63" s="15">
        <v>2830440</v>
      </c>
      <c r="J63" s="67"/>
      <c r="K63" s="66">
        <v>6998768</v>
      </c>
      <c r="L63" s="8"/>
      <c r="M63" s="9">
        <v>1118167</v>
      </c>
      <c r="N63" s="8"/>
      <c r="O63" s="9">
        <f t="shared" ref="O63:O87" si="11">ROUND(SUM(K63:M63),0)</f>
        <v>8116935</v>
      </c>
      <c r="P63" s="2"/>
      <c r="Q63" s="18">
        <v>2024</v>
      </c>
    </row>
    <row r="64" spans="1:18" ht="14.1" customHeight="1" x14ac:dyDescent="0.25">
      <c r="A64" s="62">
        <f>+A63+1</f>
        <v>47</v>
      </c>
      <c r="B64" s="62"/>
      <c r="C64" s="97" t="s">
        <v>55</v>
      </c>
      <c r="D64" s="96"/>
      <c r="E64" s="62" t="s">
        <v>56</v>
      </c>
      <c r="F64" s="65"/>
      <c r="G64" s="15">
        <v>18813307</v>
      </c>
      <c r="H64" s="16"/>
      <c r="I64" s="15">
        <v>2486670</v>
      </c>
      <c r="J64" s="24" t="s">
        <v>39</v>
      </c>
      <c r="K64" s="66">
        <v>2665878</v>
      </c>
      <c r="L64" s="8"/>
      <c r="M64" s="9">
        <v>726581</v>
      </c>
      <c r="N64" s="8"/>
      <c r="O64" s="9">
        <f t="shared" si="11"/>
        <v>3392459</v>
      </c>
      <c r="P64" s="2"/>
      <c r="Q64" s="18">
        <v>2024</v>
      </c>
    </row>
    <row r="65" spans="1:17" ht="14.1" customHeight="1" x14ac:dyDescent="0.25">
      <c r="A65" s="62">
        <f t="shared" ref="A65:A87" si="12">+A64+1</f>
        <v>48</v>
      </c>
      <c r="B65" s="62"/>
      <c r="C65" s="56" t="s">
        <v>223</v>
      </c>
      <c r="D65" s="96"/>
      <c r="E65" s="62" t="s">
        <v>57</v>
      </c>
      <c r="F65" s="65"/>
      <c r="G65" s="15">
        <v>229413</v>
      </c>
      <c r="H65" s="16"/>
      <c r="I65" s="15">
        <v>129225</v>
      </c>
      <c r="J65" s="67"/>
      <c r="K65" s="66">
        <v>3126533</v>
      </c>
      <c r="L65" s="8"/>
      <c r="M65" s="9">
        <v>103178</v>
      </c>
      <c r="N65" s="8"/>
      <c r="O65" s="9">
        <f t="shared" si="11"/>
        <v>3229711</v>
      </c>
      <c r="P65" s="2"/>
      <c r="Q65" s="18">
        <v>2021</v>
      </c>
    </row>
    <row r="66" spans="1:17" ht="14.1" customHeight="1" x14ac:dyDescent="0.25">
      <c r="A66" s="62">
        <f t="shared" si="12"/>
        <v>49</v>
      </c>
      <c r="B66" s="62"/>
      <c r="C66" s="56" t="s">
        <v>224</v>
      </c>
      <c r="D66" s="96"/>
      <c r="E66" s="62" t="s">
        <v>58</v>
      </c>
      <c r="F66" s="65"/>
      <c r="G66" s="15">
        <v>110653</v>
      </c>
      <c r="H66" s="16"/>
      <c r="I66" s="15">
        <v>96077</v>
      </c>
      <c r="J66" s="67"/>
      <c r="K66" s="66">
        <v>2814192</v>
      </c>
      <c r="L66" s="8"/>
      <c r="M66" s="9">
        <v>72476</v>
      </c>
      <c r="N66" s="8"/>
      <c r="O66" s="9">
        <f t="shared" si="11"/>
        <v>2886668</v>
      </c>
      <c r="P66" s="2"/>
      <c r="Q66" s="18">
        <v>2021</v>
      </c>
    </row>
    <row r="67" spans="1:17" ht="14.1" customHeight="1" x14ac:dyDescent="0.25">
      <c r="A67" s="62">
        <f t="shared" si="12"/>
        <v>50</v>
      </c>
      <c r="B67" s="62"/>
      <c r="C67" s="56" t="s">
        <v>59</v>
      </c>
      <c r="D67" s="96"/>
      <c r="E67" s="62" t="s">
        <v>60</v>
      </c>
      <c r="F67" s="65"/>
      <c r="G67" s="15">
        <v>17503559</v>
      </c>
      <c r="H67" s="16"/>
      <c r="I67" s="15">
        <v>1914380</v>
      </c>
      <c r="J67" s="67"/>
      <c r="K67" s="66">
        <v>1955523</v>
      </c>
      <c r="L67" s="8"/>
      <c r="M67" s="9">
        <v>209363</v>
      </c>
      <c r="N67" s="8"/>
      <c r="O67" s="9">
        <f t="shared" si="11"/>
        <v>2164886</v>
      </c>
      <c r="P67" s="2"/>
      <c r="Q67" s="18">
        <v>2020</v>
      </c>
    </row>
    <row r="68" spans="1:17" ht="14.1" customHeight="1" x14ac:dyDescent="0.25">
      <c r="A68" s="62">
        <f t="shared" si="12"/>
        <v>51</v>
      </c>
      <c r="B68" s="62"/>
      <c r="C68" s="56" t="s">
        <v>225</v>
      </c>
      <c r="D68" s="96"/>
      <c r="E68" s="62" t="s">
        <v>61</v>
      </c>
      <c r="F68" s="65"/>
      <c r="G68" s="15">
        <v>8215493</v>
      </c>
      <c r="H68" s="16"/>
      <c r="I68" s="15">
        <v>354891</v>
      </c>
      <c r="J68" s="67"/>
      <c r="K68" s="66">
        <v>1729830</v>
      </c>
      <c r="L68" s="8"/>
      <c r="M68" s="9">
        <v>138913</v>
      </c>
      <c r="N68" s="8"/>
      <c r="O68" s="9">
        <f t="shared" si="11"/>
        <v>1868743</v>
      </c>
      <c r="P68" s="2"/>
      <c r="Q68" s="18">
        <v>2021</v>
      </c>
    </row>
    <row r="69" spans="1:17" ht="14.1" customHeight="1" x14ac:dyDescent="0.25">
      <c r="A69" s="62">
        <f t="shared" si="12"/>
        <v>52</v>
      </c>
      <c r="B69" s="62"/>
      <c r="C69" s="56" t="s">
        <v>226</v>
      </c>
      <c r="D69" s="96"/>
      <c r="E69" s="62" t="s">
        <v>62</v>
      </c>
      <c r="F69" s="65"/>
      <c r="G69" s="15">
        <v>3155660</v>
      </c>
      <c r="H69" s="16"/>
      <c r="I69" s="15">
        <v>92749</v>
      </c>
      <c r="J69" s="67"/>
      <c r="K69" s="66">
        <v>1319471</v>
      </c>
      <c r="L69" s="8"/>
      <c r="M69" s="9">
        <v>57490</v>
      </c>
      <c r="N69" s="8"/>
      <c r="O69" s="9">
        <f t="shared" si="11"/>
        <v>1376961</v>
      </c>
      <c r="P69" s="2"/>
      <c r="Q69" s="18">
        <v>2021</v>
      </c>
    </row>
    <row r="70" spans="1:17" ht="14.1" customHeight="1" x14ac:dyDescent="0.25">
      <c r="A70" s="62">
        <f t="shared" si="12"/>
        <v>53</v>
      </c>
      <c r="B70" s="62"/>
      <c r="C70" s="56" t="s">
        <v>227</v>
      </c>
      <c r="D70" s="96"/>
      <c r="E70" s="62" t="s">
        <v>63</v>
      </c>
      <c r="F70" s="65"/>
      <c r="G70" s="15">
        <v>3672174</v>
      </c>
      <c r="H70" s="16"/>
      <c r="I70" s="15">
        <v>107886</v>
      </c>
      <c r="J70" s="24" t="s">
        <v>39</v>
      </c>
      <c r="K70" s="66">
        <v>1176123</v>
      </c>
      <c r="L70" s="8"/>
      <c r="M70" s="9">
        <v>87073</v>
      </c>
      <c r="N70" s="8"/>
      <c r="O70" s="9">
        <f t="shared" si="11"/>
        <v>1263196</v>
      </c>
      <c r="P70" s="2"/>
      <c r="Q70" s="18">
        <v>2022</v>
      </c>
    </row>
    <row r="71" spans="1:17" ht="14.1" customHeight="1" x14ac:dyDescent="0.25">
      <c r="A71" s="62">
        <f t="shared" si="12"/>
        <v>54</v>
      </c>
      <c r="B71" s="62"/>
      <c r="C71" s="56" t="s">
        <v>228</v>
      </c>
      <c r="D71" s="96"/>
      <c r="E71" s="62" t="s">
        <v>64</v>
      </c>
      <c r="F71" s="65"/>
      <c r="G71" s="15">
        <v>9633801</v>
      </c>
      <c r="H71" s="16"/>
      <c r="I71" s="15">
        <v>137023</v>
      </c>
      <c r="J71" s="24" t="s">
        <v>39</v>
      </c>
      <c r="K71" s="66">
        <v>837078</v>
      </c>
      <c r="L71" s="8"/>
      <c r="M71" s="9">
        <v>0</v>
      </c>
      <c r="N71" s="8"/>
      <c r="O71" s="9">
        <f t="shared" si="11"/>
        <v>837078</v>
      </c>
      <c r="P71" s="2"/>
      <c r="Q71" s="18">
        <v>2024</v>
      </c>
    </row>
    <row r="72" spans="1:17" ht="14.1" customHeight="1" x14ac:dyDescent="0.25">
      <c r="A72" s="62">
        <f t="shared" si="12"/>
        <v>55</v>
      </c>
      <c r="B72" s="62"/>
      <c r="C72" s="114" t="s">
        <v>229</v>
      </c>
      <c r="D72" s="96"/>
      <c r="E72" s="62" t="s">
        <v>65</v>
      </c>
      <c r="F72" s="65"/>
      <c r="G72" s="15">
        <v>894073</v>
      </c>
      <c r="H72" s="16"/>
      <c r="I72" s="15">
        <v>89144</v>
      </c>
      <c r="J72" s="67"/>
      <c r="K72" s="66">
        <v>601949</v>
      </c>
      <c r="L72" s="8"/>
      <c r="M72" s="9">
        <v>59449</v>
      </c>
      <c r="N72" s="8"/>
      <c r="O72" s="9">
        <f t="shared" si="11"/>
        <v>661398</v>
      </c>
      <c r="P72" s="2"/>
      <c r="Q72" s="18">
        <v>2021</v>
      </c>
    </row>
    <row r="73" spans="1:17" ht="14.1" customHeight="1" x14ac:dyDescent="0.25">
      <c r="A73" s="62">
        <f t="shared" si="12"/>
        <v>56</v>
      </c>
      <c r="B73" s="62"/>
      <c r="C73" s="56" t="s">
        <v>230</v>
      </c>
      <c r="D73" s="96"/>
      <c r="E73" s="62" t="s">
        <v>66</v>
      </c>
      <c r="F73" s="65"/>
      <c r="G73" s="15">
        <v>493790</v>
      </c>
      <c r="H73" s="16"/>
      <c r="I73" s="15">
        <v>3058</v>
      </c>
      <c r="J73" s="67"/>
      <c r="K73" s="66">
        <v>517283</v>
      </c>
      <c r="L73" s="8"/>
      <c r="M73" s="9">
        <v>1225</v>
      </c>
      <c r="N73" s="8"/>
      <c r="O73" s="9">
        <f t="shared" si="11"/>
        <v>518508</v>
      </c>
      <c r="P73" s="2"/>
      <c r="Q73" s="18">
        <v>2021</v>
      </c>
    </row>
    <row r="74" spans="1:17" ht="14.1" customHeight="1" x14ac:dyDescent="0.25">
      <c r="A74" s="62">
        <f t="shared" si="12"/>
        <v>57</v>
      </c>
      <c r="B74" s="62"/>
      <c r="C74" s="56" t="s">
        <v>67</v>
      </c>
      <c r="D74" s="96"/>
      <c r="E74" s="62" t="s">
        <v>68</v>
      </c>
      <c r="F74" s="65"/>
      <c r="G74" s="15">
        <v>7290868</v>
      </c>
      <c r="H74" s="16"/>
      <c r="I74" s="15">
        <v>187669</v>
      </c>
      <c r="J74" s="67"/>
      <c r="K74" s="66">
        <v>329362</v>
      </c>
      <c r="L74" s="8"/>
      <c r="M74" s="9">
        <v>5964</v>
      </c>
      <c r="N74" s="8"/>
      <c r="O74" s="9">
        <f t="shared" si="11"/>
        <v>335326</v>
      </c>
      <c r="P74" s="2"/>
      <c r="Q74" s="18">
        <v>2022</v>
      </c>
    </row>
    <row r="75" spans="1:17" ht="14.1" customHeight="1" x14ac:dyDescent="0.25">
      <c r="A75" s="62">
        <f t="shared" si="12"/>
        <v>58</v>
      </c>
      <c r="B75" s="62"/>
      <c r="C75" s="56" t="s">
        <v>69</v>
      </c>
      <c r="D75" s="96"/>
      <c r="E75" s="62" t="s">
        <v>70</v>
      </c>
      <c r="F75" s="65"/>
      <c r="G75" s="15">
        <v>410458</v>
      </c>
      <c r="H75" s="16"/>
      <c r="I75" s="15">
        <v>9166</v>
      </c>
      <c r="J75" s="67"/>
      <c r="K75" s="66">
        <v>274072</v>
      </c>
      <c r="L75" s="8"/>
      <c r="M75" s="9">
        <v>1929</v>
      </c>
      <c r="N75" s="8"/>
      <c r="O75" s="9">
        <f t="shared" si="11"/>
        <v>276001</v>
      </c>
      <c r="P75" s="2"/>
      <c r="Q75" s="18">
        <v>2021</v>
      </c>
    </row>
    <row r="76" spans="1:17" ht="14.1" customHeight="1" x14ac:dyDescent="0.25">
      <c r="A76" s="62">
        <f t="shared" si="12"/>
        <v>59</v>
      </c>
      <c r="B76" s="62"/>
      <c r="C76" s="56" t="s">
        <v>71</v>
      </c>
      <c r="D76" s="96"/>
      <c r="E76" s="62" t="s">
        <v>72</v>
      </c>
      <c r="F76" s="65"/>
      <c r="G76" s="15">
        <v>503588</v>
      </c>
      <c r="H76" s="16"/>
      <c r="I76" s="15">
        <v>6144</v>
      </c>
      <c r="J76" s="24"/>
      <c r="K76" s="66">
        <v>268032</v>
      </c>
      <c r="L76" s="8"/>
      <c r="M76" s="9">
        <v>4233</v>
      </c>
      <c r="N76" s="8"/>
      <c r="O76" s="9">
        <f t="shared" si="11"/>
        <v>272265</v>
      </c>
      <c r="P76" s="2"/>
      <c r="Q76" s="18">
        <v>2021</v>
      </c>
    </row>
    <row r="77" spans="1:17" ht="14.1" customHeight="1" x14ac:dyDescent="0.25">
      <c r="A77" s="62">
        <f t="shared" si="12"/>
        <v>60</v>
      </c>
      <c r="B77" s="62"/>
      <c r="C77" s="63" t="s">
        <v>231</v>
      </c>
      <c r="D77" s="96"/>
      <c r="E77" s="62" t="s">
        <v>73</v>
      </c>
      <c r="F77" s="65"/>
      <c r="G77" s="15">
        <v>4062112</v>
      </c>
      <c r="H77" s="16"/>
      <c r="I77" s="15">
        <v>120464</v>
      </c>
      <c r="J77" s="67"/>
      <c r="K77" s="66">
        <v>258281</v>
      </c>
      <c r="L77" s="8"/>
      <c r="M77" s="9">
        <v>9933</v>
      </c>
      <c r="N77" s="8"/>
      <c r="O77" s="9">
        <f t="shared" si="11"/>
        <v>268214</v>
      </c>
      <c r="P77" s="2"/>
      <c r="Q77" s="18">
        <v>2023</v>
      </c>
    </row>
    <row r="78" spans="1:17" ht="14.1" customHeight="1" x14ac:dyDescent="0.25">
      <c r="A78" s="62">
        <f t="shared" si="12"/>
        <v>61</v>
      </c>
      <c r="B78" s="64"/>
      <c r="C78" s="63" t="s">
        <v>232</v>
      </c>
      <c r="D78" s="83"/>
      <c r="E78" s="62" t="s">
        <v>74</v>
      </c>
      <c r="F78" s="65"/>
      <c r="G78" s="15">
        <v>426501</v>
      </c>
      <c r="H78" s="16"/>
      <c r="I78" s="15">
        <v>1712</v>
      </c>
      <c r="J78" s="67"/>
      <c r="K78" s="66">
        <v>243873</v>
      </c>
      <c r="L78" s="8"/>
      <c r="M78" s="9">
        <v>873</v>
      </c>
      <c r="N78" s="8"/>
      <c r="O78" s="9">
        <f t="shared" si="11"/>
        <v>244746</v>
      </c>
      <c r="P78" s="2"/>
      <c r="Q78" s="18">
        <v>2020</v>
      </c>
    </row>
    <row r="79" spans="1:17" ht="14.1" customHeight="1" x14ac:dyDescent="0.25">
      <c r="A79" s="62">
        <f t="shared" si="12"/>
        <v>62</v>
      </c>
      <c r="B79" s="62"/>
      <c r="C79" s="63" t="s">
        <v>233</v>
      </c>
      <c r="D79" s="96"/>
      <c r="E79" s="62" t="s">
        <v>75</v>
      </c>
      <c r="F79" s="65"/>
      <c r="G79" s="8">
        <v>171898</v>
      </c>
      <c r="H79" s="70"/>
      <c r="I79" s="8">
        <v>2870</v>
      </c>
      <c r="J79" s="67"/>
      <c r="K79" s="66">
        <v>199990</v>
      </c>
      <c r="L79" s="8"/>
      <c r="M79" s="9">
        <v>9287</v>
      </c>
      <c r="N79" s="8"/>
      <c r="O79" s="9">
        <f t="shared" si="11"/>
        <v>209277</v>
      </c>
      <c r="P79" s="5"/>
      <c r="Q79" s="18" t="s">
        <v>15</v>
      </c>
    </row>
    <row r="80" spans="1:17" ht="14.1" customHeight="1" x14ac:dyDescent="0.25">
      <c r="A80" s="62">
        <f t="shared" si="12"/>
        <v>63</v>
      </c>
      <c r="B80" s="62"/>
      <c r="C80" s="63" t="s">
        <v>234</v>
      </c>
      <c r="D80" s="96"/>
      <c r="E80" s="62" t="s">
        <v>76</v>
      </c>
      <c r="F80" s="65"/>
      <c r="G80" s="8">
        <v>89320</v>
      </c>
      <c r="H80" s="70"/>
      <c r="I80" s="8">
        <v>0</v>
      </c>
      <c r="J80" s="67"/>
      <c r="K80" s="66">
        <v>209226</v>
      </c>
      <c r="L80" s="8"/>
      <c r="M80" s="9">
        <v>0</v>
      </c>
      <c r="N80" s="8"/>
      <c r="O80" s="9">
        <f t="shared" si="11"/>
        <v>209226</v>
      </c>
      <c r="P80" s="2"/>
      <c r="Q80" s="18" t="s">
        <v>15</v>
      </c>
    </row>
    <row r="81" spans="1:17" ht="14.1" customHeight="1" x14ac:dyDescent="0.25">
      <c r="A81" s="62">
        <f t="shared" si="12"/>
        <v>64</v>
      </c>
      <c r="B81" s="62"/>
      <c r="C81" s="56" t="s">
        <v>235</v>
      </c>
      <c r="D81" s="96"/>
      <c r="E81" s="62" t="s">
        <v>77</v>
      </c>
      <c r="G81" s="15">
        <v>3811533</v>
      </c>
      <c r="H81" s="16"/>
      <c r="I81" s="15">
        <v>33672</v>
      </c>
      <c r="J81" s="24" t="s">
        <v>39</v>
      </c>
      <c r="K81" s="66">
        <v>206368</v>
      </c>
      <c r="L81" s="8"/>
      <c r="M81" s="9">
        <v>70</v>
      </c>
      <c r="N81" s="8"/>
      <c r="O81" s="9">
        <f t="shared" si="11"/>
        <v>206438</v>
      </c>
      <c r="P81" s="2"/>
      <c r="Q81" s="18">
        <v>2020</v>
      </c>
    </row>
    <row r="82" spans="1:17" ht="14.1" customHeight="1" x14ac:dyDescent="0.25">
      <c r="A82" s="62">
        <f t="shared" si="12"/>
        <v>65</v>
      </c>
      <c r="C82" s="63" t="s">
        <v>236</v>
      </c>
      <c r="D82" s="96"/>
      <c r="E82" s="62" t="s">
        <v>78</v>
      </c>
      <c r="G82" s="15">
        <v>9661990</v>
      </c>
      <c r="H82" s="16"/>
      <c r="I82" s="15">
        <v>135636</v>
      </c>
      <c r="K82" s="66">
        <v>201169</v>
      </c>
      <c r="L82" s="8"/>
      <c r="M82" s="9">
        <v>0</v>
      </c>
      <c r="N82" s="8"/>
      <c r="O82" s="9">
        <f t="shared" si="11"/>
        <v>201169</v>
      </c>
      <c r="P82" s="54"/>
      <c r="Q82" s="18">
        <v>2024</v>
      </c>
    </row>
    <row r="83" spans="1:17" ht="14.1" customHeight="1" x14ac:dyDescent="0.25">
      <c r="A83" s="62">
        <f>+A82+1</f>
        <v>66</v>
      </c>
      <c r="B83" s="62"/>
      <c r="C83" s="56" t="s">
        <v>79</v>
      </c>
      <c r="E83" s="62" t="s">
        <v>80</v>
      </c>
      <c r="F83" s="65"/>
      <c r="G83" s="15">
        <v>163307</v>
      </c>
      <c r="H83" s="16"/>
      <c r="I83" s="15">
        <v>4875</v>
      </c>
      <c r="J83" s="24"/>
      <c r="K83" s="66">
        <v>158432</v>
      </c>
      <c r="L83" s="8"/>
      <c r="M83" s="9">
        <v>4875</v>
      </c>
      <c r="N83" s="8"/>
      <c r="O83" s="9">
        <f t="shared" si="11"/>
        <v>163307</v>
      </c>
      <c r="P83" s="2"/>
      <c r="Q83" s="18">
        <v>2020</v>
      </c>
    </row>
    <row r="84" spans="1:17" ht="14.1" customHeight="1" x14ac:dyDescent="0.25">
      <c r="A84" s="62">
        <f t="shared" si="12"/>
        <v>67</v>
      </c>
      <c r="B84" s="62"/>
      <c r="C84" s="56" t="s">
        <v>237</v>
      </c>
      <c r="E84" s="62" t="s">
        <v>81</v>
      </c>
      <c r="F84" s="65"/>
      <c r="G84" s="8">
        <v>355419</v>
      </c>
      <c r="H84" s="70"/>
      <c r="I84" s="8">
        <v>3355</v>
      </c>
      <c r="J84" s="24"/>
      <c r="K84" s="66">
        <v>134988</v>
      </c>
      <c r="L84" s="8"/>
      <c r="M84" s="9">
        <v>8311</v>
      </c>
      <c r="N84" s="8"/>
      <c r="O84" s="9">
        <f t="shared" si="11"/>
        <v>143299</v>
      </c>
      <c r="P84" s="2"/>
      <c r="Q84" s="18" t="s">
        <v>15</v>
      </c>
    </row>
    <row r="85" spans="1:17" ht="14.1" customHeight="1" x14ac:dyDescent="0.25">
      <c r="A85" s="62">
        <f t="shared" si="12"/>
        <v>68</v>
      </c>
      <c r="B85" s="62"/>
      <c r="C85" s="56" t="s">
        <v>238</v>
      </c>
      <c r="E85" s="62" t="s">
        <v>82</v>
      </c>
      <c r="F85" s="65"/>
      <c r="G85" s="15">
        <v>1020064</v>
      </c>
      <c r="H85" s="16"/>
      <c r="I85" s="15">
        <v>1593</v>
      </c>
      <c r="J85" s="24"/>
      <c r="K85" s="66">
        <v>132860</v>
      </c>
      <c r="L85" s="8"/>
      <c r="M85" s="9">
        <v>807</v>
      </c>
      <c r="N85" s="8"/>
      <c r="O85" s="9">
        <f t="shared" si="11"/>
        <v>133667</v>
      </c>
      <c r="P85" s="2"/>
      <c r="Q85" s="18">
        <v>2020</v>
      </c>
    </row>
    <row r="86" spans="1:17" ht="14.1" customHeight="1" x14ac:dyDescent="0.25">
      <c r="A86" s="62">
        <f t="shared" si="12"/>
        <v>69</v>
      </c>
      <c r="B86" s="62"/>
      <c r="C86" s="56" t="s">
        <v>239</v>
      </c>
      <c r="E86" s="62" t="s">
        <v>83</v>
      </c>
      <c r="F86" s="65"/>
      <c r="G86" s="15">
        <v>581606</v>
      </c>
      <c r="H86" s="16"/>
      <c r="I86" s="15">
        <v>4136</v>
      </c>
      <c r="J86" s="24"/>
      <c r="K86" s="66">
        <v>122893</v>
      </c>
      <c r="L86" s="8"/>
      <c r="M86" s="9">
        <v>2406</v>
      </c>
      <c r="N86" s="8"/>
      <c r="O86" s="9">
        <f t="shared" si="11"/>
        <v>125299</v>
      </c>
      <c r="P86" s="2"/>
      <c r="Q86" s="18">
        <v>2021</v>
      </c>
    </row>
    <row r="87" spans="1:17" ht="14.1" customHeight="1" x14ac:dyDescent="0.25">
      <c r="A87" s="62">
        <f t="shared" si="12"/>
        <v>70</v>
      </c>
      <c r="B87" s="62"/>
      <c r="C87" s="56" t="s">
        <v>240</v>
      </c>
      <c r="E87" s="62" t="s">
        <v>84</v>
      </c>
      <c r="F87" s="65"/>
      <c r="G87" s="15">
        <v>1844564</v>
      </c>
      <c r="H87" s="16"/>
      <c r="I87" s="15">
        <v>53626</v>
      </c>
      <c r="J87" s="24"/>
      <c r="K87" s="66">
        <v>109284</v>
      </c>
      <c r="L87" s="8"/>
      <c r="M87" s="9">
        <v>2273</v>
      </c>
      <c r="N87" s="8"/>
      <c r="O87" s="9">
        <f t="shared" si="11"/>
        <v>111557</v>
      </c>
      <c r="P87" s="2"/>
      <c r="Q87" s="18">
        <v>2021</v>
      </c>
    </row>
    <row r="88" spans="1:17" ht="14.1" customHeight="1" x14ac:dyDescent="0.2">
      <c r="A88" s="62">
        <f>+A87+1</f>
        <v>71</v>
      </c>
      <c r="B88" s="62"/>
      <c r="C88" s="56" t="s">
        <v>85</v>
      </c>
      <c r="D88" s="64"/>
      <c r="E88" s="85"/>
      <c r="F88" s="83"/>
      <c r="G88" s="25">
        <f>ROUND(SUM(G63:G87),0)</f>
        <v>114276539</v>
      </c>
      <c r="H88" s="87"/>
      <c r="I88" s="25">
        <f>ROUND(SUM(I63:I87),0)</f>
        <v>8806461</v>
      </c>
      <c r="J88" s="86"/>
      <c r="K88" s="26">
        <f>ROUND(SUM(K63:K87),0)</f>
        <v>26591458</v>
      </c>
      <c r="L88" s="12"/>
      <c r="M88" s="26">
        <f>ROUND(SUM(M63:M87),0)</f>
        <v>2624876</v>
      </c>
      <c r="N88" s="12"/>
      <c r="O88" s="26">
        <f>ROUND(SUM(O63:O87),0)</f>
        <v>29216334</v>
      </c>
      <c r="P88" s="3"/>
      <c r="Q88" s="18"/>
    </row>
    <row r="89" spans="1:17" ht="12.75" x14ac:dyDescent="0.2">
      <c r="A89" s="64"/>
      <c r="B89" s="64"/>
      <c r="C89" s="83"/>
      <c r="D89" s="83"/>
      <c r="E89" s="85"/>
      <c r="F89" s="83"/>
      <c r="G89" s="34"/>
      <c r="H89" s="87"/>
      <c r="I89" s="34"/>
      <c r="J89" s="83"/>
      <c r="K89" s="34"/>
      <c r="L89" s="32"/>
      <c r="M89" s="34"/>
      <c r="N89" s="32"/>
      <c r="O89" s="34"/>
      <c r="P89" s="5"/>
      <c r="Q89" s="6"/>
    </row>
    <row r="90" spans="1:17" ht="14.1" customHeight="1" x14ac:dyDescent="0.2">
      <c r="A90" s="64"/>
      <c r="B90" s="64"/>
      <c r="C90" s="95" t="s">
        <v>86</v>
      </c>
      <c r="D90" s="83"/>
      <c r="E90" s="85"/>
      <c r="F90" s="83"/>
      <c r="G90" s="34"/>
      <c r="H90" s="87"/>
      <c r="I90" s="34"/>
      <c r="J90" s="98"/>
      <c r="K90" s="34"/>
      <c r="L90" s="32"/>
      <c r="M90" s="34"/>
      <c r="N90" s="32"/>
      <c r="O90" s="34"/>
      <c r="P90" s="5"/>
      <c r="Q90" s="6"/>
    </row>
    <row r="91" spans="1:17" ht="14.1" customHeight="1" x14ac:dyDescent="0.2">
      <c r="A91" s="62">
        <f>+A88+1</f>
        <v>72</v>
      </c>
      <c r="B91" s="62"/>
      <c r="C91" s="65" t="s">
        <v>241</v>
      </c>
      <c r="D91" s="65"/>
      <c r="E91" s="62" t="s">
        <v>87</v>
      </c>
      <c r="F91" s="65"/>
      <c r="G91" s="15">
        <v>10384100</v>
      </c>
      <c r="H91" s="16"/>
      <c r="I91" s="15">
        <v>452164</v>
      </c>
      <c r="J91" s="35" t="s">
        <v>39</v>
      </c>
      <c r="K91" s="9">
        <v>8985076</v>
      </c>
      <c r="L91" s="8"/>
      <c r="M91" s="9">
        <v>306113</v>
      </c>
      <c r="N91" s="8"/>
      <c r="O91" s="9">
        <f t="shared" ref="O91:O142" si="13">ROUND(SUM(K91:M91),0)</f>
        <v>9291189</v>
      </c>
      <c r="P91" s="2"/>
      <c r="Q91" s="18">
        <v>2021</v>
      </c>
    </row>
    <row r="92" spans="1:17" ht="14.1" customHeight="1" x14ac:dyDescent="0.2">
      <c r="A92" s="62">
        <f>+A91+1</f>
        <v>73</v>
      </c>
      <c r="B92" s="62"/>
      <c r="C92" s="65" t="s">
        <v>242</v>
      </c>
      <c r="D92" s="65"/>
      <c r="E92" s="62" t="s">
        <v>88</v>
      </c>
      <c r="F92" s="65"/>
      <c r="G92" s="15">
        <v>9627367</v>
      </c>
      <c r="H92" s="16"/>
      <c r="I92" s="15">
        <v>677395</v>
      </c>
      <c r="J92" s="35" t="s">
        <v>39</v>
      </c>
      <c r="K92" s="9">
        <v>5793182</v>
      </c>
      <c r="L92" s="8"/>
      <c r="M92" s="9">
        <v>346466</v>
      </c>
      <c r="N92" s="8"/>
      <c r="O92" s="9">
        <f>ROUND(SUM(K92:M92),0)</f>
        <v>6139648</v>
      </c>
      <c r="P92" s="2"/>
      <c r="Q92" s="18">
        <v>2021</v>
      </c>
    </row>
    <row r="93" spans="1:17" ht="14.1" customHeight="1" x14ac:dyDescent="0.2">
      <c r="A93" s="62">
        <f t="shared" ref="A93:A143" si="14">+A92+1</f>
        <v>74</v>
      </c>
      <c r="B93" s="62"/>
      <c r="C93" s="65" t="s">
        <v>243</v>
      </c>
      <c r="D93" s="65"/>
      <c r="E93" s="62" t="s">
        <v>89</v>
      </c>
      <c r="F93" s="65"/>
      <c r="G93" s="8">
        <v>9086330</v>
      </c>
      <c r="H93" s="70"/>
      <c r="I93" s="8">
        <v>281590</v>
      </c>
      <c r="J93" s="35" t="s">
        <v>39</v>
      </c>
      <c r="K93" s="9">
        <v>4086466</v>
      </c>
      <c r="L93" s="8"/>
      <c r="M93" s="9">
        <v>152935</v>
      </c>
      <c r="N93" s="8"/>
      <c r="O93" s="9">
        <f t="shared" si="13"/>
        <v>4239401</v>
      </c>
      <c r="P93" s="2"/>
      <c r="Q93" s="3" t="s">
        <v>15</v>
      </c>
    </row>
    <row r="94" spans="1:17" ht="14.1" customHeight="1" x14ac:dyDescent="0.2">
      <c r="A94" s="62">
        <f t="shared" si="14"/>
        <v>75</v>
      </c>
      <c r="B94" s="62"/>
      <c r="C94" s="65" t="s">
        <v>244</v>
      </c>
      <c r="D94" s="65"/>
      <c r="E94" s="62" t="s">
        <v>90</v>
      </c>
      <c r="F94" s="65"/>
      <c r="G94" s="8">
        <v>6492589</v>
      </c>
      <c r="H94" s="70"/>
      <c r="I94" s="8">
        <v>239060</v>
      </c>
      <c r="J94" s="35" t="s">
        <v>39</v>
      </c>
      <c r="K94" s="9">
        <v>4053172</v>
      </c>
      <c r="L94" s="8"/>
      <c r="M94" s="9">
        <v>167964</v>
      </c>
      <c r="N94" s="8"/>
      <c r="O94" s="9">
        <f t="shared" si="13"/>
        <v>4221136</v>
      </c>
      <c r="P94" s="2"/>
      <c r="Q94" s="3" t="s">
        <v>15</v>
      </c>
    </row>
    <row r="95" spans="1:17" ht="14.1" customHeight="1" x14ac:dyDescent="0.2">
      <c r="A95" s="62">
        <f t="shared" si="14"/>
        <v>76</v>
      </c>
      <c r="B95" s="62"/>
      <c r="C95" s="65" t="s">
        <v>245</v>
      </c>
      <c r="D95" s="65"/>
      <c r="E95" s="62" t="s">
        <v>91</v>
      </c>
      <c r="F95" s="65"/>
      <c r="G95" s="15">
        <v>3308649</v>
      </c>
      <c r="H95" s="16"/>
      <c r="I95" s="15">
        <v>88074</v>
      </c>
      <c r="J95" s="99" t="s">
        <v>92</v>
      </c>
      <c r="K95" s="9">
        <v>3083036</v>
      </c>
      <c r="L95" s="8"/>
      <c r="M95" s="9">
        <v>87169</v>
      </c>
      <c r="N95" s="8"/>
      <c r="O95" s="9">
        <f t="shared" si="13"/>
        <v>3170205</v>
      </c>
      <c r="P95" s="2"/>
      <c r="Q95" s="18">
        <v>2021</v>
      </c>
    </row>
    <row r="96" spans="1:17" ht="14.1" customHeight="1" x14ac:dyDescent="0.2">
      <c r="A96" s="62">
        <f t="shared" si="14"/>
        <v>77</v>
      </c>
      <c r="B96" s="62"/>
      <c r="C96" s="65" t="s">
        <v>240</v>
      </c>
      <c r="D96" s="65"/>
      <c r="E96" s="62" t="s">
        <v>93</v>
      </c>
      <c r="F96" s="65"/>
      <c r="G96" s="15">
        <v>10865775</v>
      </c>
      <c r="H96" s="16"/>
      <c r="I96" s="15">
        <v>329069</v>
      </c>
      <c r="J96" s="99"/>
      <c r="K96" s="9">
        <v>2847252</v>
      </c>
      <c r="L96" s="8"/>
      <c r="M96" s="9">
        <v>152602</v>
      </c>
      <c r="N96" s="8"/>
      <c r="O96" s="9">
        <f t="shared" si="13"/>
        <v>2999854</v>
      </c>
      <c r="P96" s="2"/>
      <c r="Q96" s="18">
        <v>2021</v>
      </c>
    </row>
    <row r="97" spans="1:18" ht="14.1" customHeight="1" x14ac:dyDescent="0.2">
      <c r="A97" s="62">
        <f t="shared" si="14"/>
        <v>78</v>
      </c>
      <c r="B97" s="62"/>
      <c r="C97" s="65" t="s">
        <v>246</v>
      </c>
      <c r="D97" s="65"/>
      <c r="E97" s="62" t="s">
        <v>94</v>
      </c>
      <c r="F97" s="65"/>
      <c r="G97" s="15">
        <v>3098463</v>
      </c>
      <c r="H97" s="16"/>
      <c r="I97" s="15">
        <v>239762</v>
      </c>
      <c r="J97" s="99"/>
      <c r="K97" s="9">
        <v>2305905</v>
      </c>
      <c r="L97" s="8"/>
      <c r="M97" s="9">
        <v>84524</v>
      </c>
      <c r="N97" s="8"/>
      <c r="O97" s="9">
        <f t="shared" si="13"/>
        <v>2390429</v>
      </c>
      <c r="P97" s="2"/>
      <c r="Q97" s="18">
        <v>2024</v>
      </c>
    </row>
    <row r="98" spans="1:18" ht="14.1" customHeight="1" x14ac:dyDescent="0.2">
      <c r="A98" s="62">
        <f t="shared" si="14"/>
        <v>79</v>
      </c>
      <c r="C98" s="65" t="s">
        <v>247</v>
      </c>
      <c r="E98" s="62" t="s">
        <v>95</v>
      </c>
      <c r="G98" s="15">
        <v>2997783</v>
      </c>
      <c r="H98" s="16"/>
      <c r="I98" s="15">
        <v>23203</v>
      </c>
      <c r="J98" s="100"/>
      <c r="K98" s="9">
        <v>1696959</v>
      </c>
      <c r="L98" s="8"/>
      <c r="M98" s="9">
        <v>0</v>
      </c>
      <c r="N98" s="8"/>
      <c r="O98" s="9">
        <f t="shared" si="13"/>
        <v>1696959</v>
      </c>
      <c r="Q98" s="18">
        <v>2021</v>
      </c>
    </row>
    <row r="99" spans="1:18" ht="14.1" customHeight="1" x14ac:dyDescent="0.2">
      <c r="A99" s="62">
        <f t="shared" si="14"/>
        <v>80</v>
      </c>
      <c r="C99" s="56" t="s">
        <v>96</v>
      </c>
      <c r="E99" s="62" t="s">
        <v>97</v>
      </c>
      <c r="G99" s="15">
        <v>3456092</v>
      </c>
      <c r="H99" s="16"/>
      <c r="I99" s="15">
        <v>72365</v>
      </c>
      <c r="J99" s="100"/>
      <c r="K99" s="9">
        <v>1412725</v>
      </c>
      <c r="L99" s="8"/>
      <c r="M99" s="9">
        <v>12600</v>
      </c>
      <c r="N99" s="8"/>
      <c r="O99" s="9">
        <f t="shared" si="13"/>
        <v>1425325</v>
      </c>
      <c r="Q99" s="18">
        <v>2021</v>
      </c>
    </row>
    <row r="100" spans="1:18" ht="14.1" customHeight="1" x14ac:dyDescent="0.2">
      <c r="A100" s="62">
        <f t="shared" si="14"/>
        <v>81</v>
      </c>
      <c r="B100" s="62"/>
      <c r="C100" s="65" t="s">
        <v>98</v>
      </c>
      <c r="D100" s="64"/>
      <c r="E100" s="62" t="s">
        <v>99</v>
      </c>
      <c r="F100" s="65"/>
      <c r="G100" s="15">
        <v>9907889</v>
      </c>
      <c r="H100" s="16"/>
      <c r="I100" s="15">
        <v>731685</v>
      </c>
      <c r="J100" s="24" t="s">
        <v>39</v>
      </c>
      <c r="K100" s="9">
        <v>954163</v>
      </c>
      <c r="L100" s="8"/>
      <c r="M100" s="9">
        <v>438227</v>
      </c>
      <c r="N100" s="8"/>
      <c r="O100" s="9">
        <f t="shared" si="13"/>
        <v>1392390</v>
      </c>
      <c r="P100" s="2"/>
      <c r="Q100" s="18">
        <v>2023</v>
      </c>
    </row>
    <row r="101" spans="1:18" ht="14.1" customHeight="1" x14ac:dyDescent="0.2">
      <c r="A101" s="62">
        <f t="shared" si="14"/>
        <v>82</v>
      </c>
      <c r="B101" s="62"/>
      <c r="C101" s="65" t="s">
        <v>100</v>
      </c>
      <c r="D101" s="65"/>
      <c r="E101" s="62" t="s">
        <v>101</v>
      </c>
      <c r="F101" s="65"/>
      <c r="G101" s="15">
        <v>12388707</v>
      </c>
      <c r="H101" s="16"/>
      <c r="I101" s="15">
        <v>857216</v>
      </c>
      <c r="J101" s="35" t="s">
        <v>39</v>
      </c>
      <c r="K101" s="9">
        <v>854698</v>
      </c>
      <c r="L101" s="8"/>
      <c r="M101" s="9">
        <v>98558</v>
      </c>
      <c r="N101" s="8"/>
      <c r="O101" s="9">
        <f t="shared" si="13"/>
        <v>953256</v>
      </c>
      <c r="P101" s="2"/>
      <c r="Q101" s="18">
        <v>2028</v>
      </c>
      <c r="R101" s="116" t="s">
        <v>332</v>
      </c>
    </row>
    <row r="102" spans="1:18" ht="14.1" customHeight="1" x14ac:dyDescent="0.2">
      <c r="A102" s="62">
        <f t="shared" si="14"/>
        <v>83</v>
      </c>
      <c r="C102" s="65" t="s">
        <v>102</v>
      </c>
      <c r="D102" s="65"/>
      <c r="E102" s="62" t="s">
        <v>103</v>
      </c>
      <c r="F102" s="65"/>
      <c r="G102" s="15">
        <v>1894266</v>
      </c>
      <c r="H102" s="16"/>
      <c r="I102" s="15">
        <v>101847</v>
      </c>
      <c r="J102" s="35" t="s">
        <v>39</v>
      </c>
      <c r="K102" s="9">
        <v>818155</v>
      </c>
      <c r="L102" s="8"/>
      <c r="M102" s="9">
        <v>26105</v>
      </c>
      <c r="N102" s="8"/>
      <c r="O102" s="9">
        <f t="shared" si="13"/>
        <v>844260</v>
      </c>
      <c r="P102" s="2"/>
      <c r="Q102" s="18">
        <v>2021</v>
      </c>
      <c r="R102" s="117"/>
    </row>
    <row r="103" spans="1:18" ht="14.1" customHeight="1" x14ac:dyDescent="0.2">
      <c r="A103" s="62">
        <f t="shared" si="14"/>
        <v>84</v>
      </c>
      <c r="B103" s="62"/>
      <c r="C103" s="65" t="s">
        <v>248</v>
      </c>
      <c r="D103" s="65"/>
      <c r="E103" s="62" t="s">
        <v>104</v>
      </c>
      <c r="F103" s="65"/>
      <c r="G103" s="15">
        <v>11096440</v>
      </c>
      <c r="H103" s="16"/>
      <c r="I103" s="15">
        <v>398226</v>
      </c>
      <c r="J103" s="35" t="s">
        <v>39</v>
      </c>
      <c r="K103" s="9">
        <v>800584</v>
      </c>
      <c r="L103" s="8"/>
      <c r="M103" s="9">
        <v>2973</v>
      </c>
      <c r="N103" s="8"/>
      <c r="O103" s="9">
        <f t="shared" si="13"/>
        <v>803557</v>
      </c>
      <c r="P103" s="2"/>
      <c r="Q103" s="18">
        <v>2022</v>
      </c>
      <c r="R103" s="117"/>
    </row>
    <row r="104" spans="1:18" ht="14.1" customHeight="1" x14ac:dyDescent="0.2">
      <c r="A104" s="62">
        <f t="shared" si="14"/>
        <v>85</v>
      </c>
      <c r="B104" s="62"/>
      <c r="C104" s="65" t="s">
        <v>249</v>
      </c>
      <c r="D104" s="65"/>
      <c r="E104" s="62" t="s">
        <v>105</v>
      </c>
      <c r="F104" s="65"/>
      <c r="G104" s="15">
        <v>11148192</v>
      </c>
      <c r="H104" s="16"/>
      <c r="I104" s="15">
        <v>863605</v>
      </c>
      <c r="J104" s="35" t="s">
        <v>39</v>
      </c>
      <c r="K104" s="9">
        <v>642732</v>
      </c>
      <c r="L104" s="8"/>
      <c r="M104" s="9">
        <v>147320</v>
      </c>
      <c r="N104" s="8"/>
      <c r="O104" s="9">
        <f t="shared" si="13"/>
        <v>790052</v>
      </c>
      <c r="P104" s="2"/>
      <c r="Q104" s="18">
        <v>2025</v>
      </c>
      <c r="R104" s="117"/>
    </row>
    <row r="105" spans="1:18" ht="14.1" customHeight="1" x14ac:dyDescent="0.2">
      <c r="A105" s="62">
        <f t="shared" si="14"/>
        <v>86</v>
      </c>
      <c r="B105" s="62"/>
      <c r="C105" s="65" t="s">
        <v>250</v>
      </c>
      <c r="D105" s="65"/>
      <c r="E105" s="62" t="s">
        <v>106</v>
      </c>
      <c r="F105" s="65"/>
      <c r="G105" s="8">
        <v>2491744</v>
      </c>
      <c r="H105" s="70"/>
      <c r="I105" s="8">
        <v>74220</v>
      </c>
      <c r="J105" s="35" t="s">
        <v>39</v>
      </c>
      <c r="K105" s="9">
        <v>696994</v>
      </c>
      <c r="L105" s="8"/>
      <c r="M105" s="9">
        <v>28600</v>
      </c>
      <c r="N105" s="8"/>
      <c r="O105" s="9">
        <f t="shared" si="13"/>
        <v>725594</v>
      </c>
      <c r="P105" s="2"/>
      <c r="Q105" s="3" t="s">
        <v>15</v>
      </c>
      <c r="R105" s="117"/>
    </row>
    <row r="106" spans="1:18" ht="14.1" customHeight="1" x14ac:dyDescent="0.2">
      <c r="A106" s="62">
        <f t="shared" si="14"/>
        <v>87</v>
      </c>
      <c r="B106" s="62"/>
      <c r="C106" s="65" t="s">
        <v>251</v>
      </c>
      <c r="D106" s="65"/>
      <c r="E106" s="62" t="s">
        <v>107</v>
      </c>
      <c r="F106" s="65"/>
      <c r="G106" s="15">
        <v>1917918</v>
      </c>
      <c r="H106" s="16"/>
      <c r="I106" s="15">
        <v>149336</v>
      </c>
      <c r="J106" s="99"/>
      <c r="K106" s="9">
        <v>695127</v>
      </c>
      <c r="L106" s="8"/>
      <c r="M106" s="9">
        <v>3492</v>
      </c>
      <c r="N106" s="8"/>
      <c r="O106" s="9">
        <f t="shared" si="13"/>
        <v>698619</v>
      </c>
      <c r="P106" s="2"/>
      <c r="Q106" s="18">
        <v>2022</v>
      </c>
      <c r="R106" s="117"/>
    </row>
    <row r="107" spans="1:18" ht="14.1" customHeight="1" x14ac:dyDescent="0.2">
      <c r="A107" s="62">
        <f t="shared" si="14"/>
        <v>88</v>
      </c>
      <c r="B107" s="62"/>
      <c r="C107" s="65" t="s">
        <v>252</v>
      </c>
      <c r="D107" s="65"/>
      <c r="E107" s="62" t="s">
        <v>108</v>
      </c>
      <c r="F107" s="65"/>
      <c r="G107" s="8">
        <v>5192766</v>
      </c>
      <c r="H107" s="70"/>
      <c r="I107" s="8">
        <v>46119</v>
      </c>
      <c r="J107" s="99"/>
      <c r="K107" s="9">
        <v>693338</v>
      </c>
      <c r="L107" s="8"/>
      <c r="M107" s="9">
        <v>0</v>
      </c>
      <c r="N107" s="8"/>
      <c r="O107" s="9">
        <f t="shared" si="13"/>
        <v>693338</v>
      </c>
      <c r="P107" s="2"/>
      <c r="Q107" s="3" t="s">
        <v>15</v>
      </c>
      <c r="R107" s="117"/>
    </row>
    <row r="108" spans="1:18" ht="14.1" customHeight="1" x14ac:dyDescent="0.2">
      <c r="A108" s="62">
        <f t="shared" si="14"/>
        <v>89</v>
      </c>
      <c r="B108" s="62"/>
      <c r="C108" s="65" t="s">
        <v>253</v>
      </c>
      <c r="D108" s="65"/>
      <c r="E108" s="62" t="s">
        <v>109</v>
      </c>
      <c r="F108" s="65"/>
      <c r="G108" s="15">
        <v>5874129</v>
      </c>
      <c r="H108" s="16"/>
      <c r="I108" s="15">
        <v>0</v>
      </c>
      <c r="J108" s="35" t="s">
        <v>39</v>
      </c>
      <c r="K108" s="9">
        <v>658176</v>
      </c>
      <c r="L108" s="8"/>
      <c r="M108" s="9">
        <v>0</v>
      </c>
      <c r="N108" s="8"/>
      <c r="O108" s="9">
        <f t="shared" si="13"/>
        <v>658176</v>
      </c>
      <c r="P108" s="2"/>
      <c r="Q108" s="18">
        <v>2026</v>
      </c>
      <c r="R108" s="117"/>
    </row>
    <row r="109" spans="1:18" ht="14.1" customHeight="1" x14ac:dyDescent="0.2">
      <c r="A109" s="62">
        <f t="shared" si="14"/>
        <v>90</v>
      </c>
      <c r="B109" s="62"/>
      <c r="C109" s="65" t="s">
        <v>254</v>
      </c>
      <c r="D109" s="65"/>
      <c r="E109" s="62" t="s">
        <v>110</v>
      </c>
      <c r="F109" s="65"/>
      <c r="G109" s="15">
        <v>1058102</v>
      </c>
      <c r="H109" s="16"/>
      <c r="I109" s="15">
        <v>82638</v>
      </c>
      <c r="J109" s="99"/>
      <c r="K109" s="9">
        <v>596549</v>
      </c>
      <c r="L109" s="8"/>
      <c r="M109" s="9">
        <v>38363</v>
      </c>
      <c r="N109" s="8"/>
      <c r="O109" s="9">
        <f t="shared" si="13"/>
        <v>634912</v>
      </c>
      <c r="P109" s="2"/>
      <c r="Q109" s="18">
        <v>2022</v>
      </c>
      <c r="R109" s="117"/>
    </row>
    <row r="110" spans="1:18" ht="14.1" customHeight="1" x14ac:dyDescent="0.2">
      <c r="A110" s="62">
        <f t="shared" si="14"/>
        <v>91</v>
      </c>
      <c r="B110" s="62"/>
      <c r="C110" s="65" t="s">
        <v>111</v>
      </c>
      <c r="D110" s="65"/>
      <c r="E110" s="62" t="s">
        <v>112</v>
      </c>
      <c r="F110" s="65"/>
      <c r="G110" s="15">
        <v>2306224</v>
      </c>
      <c r="H110" s="16"/>
      <c r="I110" s="15">
        <v>295376</v>
      </c>
      <c r="J110" s="67"/>
      <c r="K110" s="9">
        <v>571788</v>
      </c>
      <c r="L110" s="8"/>
      <c r="M110" s="9">
        <v>32584</v>
      </c>
      <c r="N110" s="8"/>
      <c r="O110" s="9">
        <f t="shared" si="13"/>
        <v>604372</v>
      </c>
      <c r="P110" s="2"/>
      <c r="Q110" s="18">
        <v>2022</v>
      </c>
      <c r="R110" s="117"/>
    </row>
    <row r="111" spans="1:18" ht="14.1" customHeight="1" x14ac:dyDescent="0.2">
      <c r="A111" s="62">
        <f t="shared" si="14"/>
        <v>92</v>
      </c>
      <c r="B111" s="62"/>
      <c r="C111" s="65" t="s">
        <v>255</v>
      </c>
      <c r="D111" s="65"/>
      <c r="E111" s="62" t="s">
        <v>113</v>
      </c>
      <c r="F111" s="65"/>
      <c r="G111" s="15">
        <v>5214126</v>
      </c>
      <c r="H111" s="16"/>
      <c r="I111" s="15">
        <v>155123</v>
      </c>
      <c r="J111" s="67"/>
      <c r="K111" s="9">
        <v>562283</v>
      </c>
      <c r="L111" s="8"/>
      <c r="M111" s="9">
        <v>33351</v>
      </c>
      <c r="N111" s="8"/>
      <c r="O111" s="9">
        <f t="shared" si="13"/>
        <v>595634</v>
      </c>
      <c r="P111" s="2"/>
      <c r="Q111" s="18">
        <v>2022</v>
      </c>
    </row>
    <row r="112" spans="1:18" ht="14.1" customHeight="1" x14ac:dyDescent="0.2">
      <c r="A112" s="62">
        <f t="shared" si="14"/>
        <v>93</v>
      </c>
      <c r="B112" s="62"/>
      <c r="C112" s="64" t="s">
        <v>114</v>
      </c>
      <c r="D112" s="65"/>
      <c r="E112" s="62" t="s">
        <v>115</v>
      </c>
      <c r="F112" s="65"/>
      <c r="G112" s="15">
        <v>7323011</v>
      </c>
      <c r="H112" s="16"/>
      <c r="I112" s="15">
        <v>321692</v>
      </c>
      <c r="J112" s="67"/>
      <c r="K112" s="9">
        <v>526535</v>
      </c>
      <c r="L112" s="8"/>
      <c r="M112" s="9">
        <v>57712</v>
      </c>
      <c r="N112" s="8"/>
      <c r="O112" s="9">
        <f t="shared" si="13"/>
        <v>584247</v>
      </c>
      <c r="P112" s="2"/>
      <c r="Q112" s="18">
        <v>2023</v>
      </c>
    </row>
    <row r="113" spans="1:17" ht="14.1" customHeight="1" x14ac:dyDescent="0.2">
      <c r="A113" s="62">
        <f t="shared" si="14"/>
        <v>94</v>
      </c>
      <c r="B113" s="62"/>
      <c r="C113" s="64" t="s">
        <v>256</v>
      </c>
      <c r="D113" s="65"/>
      <c r="E113" s="62" t="s">
        <v>116</v>
      </c>
      <c r="F113" s="65"/>
      <c r="G113" s="8">
        <v>354740</v>
      </c>
      <c r="H113" s="70"/>
      <c r="I113" s="8">
        <v>8801</v>
      </c>
      <c r="J113" s="67"/>
      <c r="K113" s="9">
        <v>572028</v>
      </c>
      <c r="L113" s="8"/>
      <c r="M113" s="9">
        <v>5428</v>
      </c>
      <c r="N113" s="8"/>
      <c r="O113" s="9">
        <f t="shared" si="13"/>
        <v>577456</v>
      </c>
      <c r="P113" s="2"/>
      <c r="Q113" s="3" t="s">
        <v>15</v>
      </c>
    </row>
    <row r="114" spans="1:17" ht="14.1" customHeight="1" x14ac:dyDescent="0.2">
      <c r="A114" s="62">
        <f t="shared" si="14"/>
        <v>95</v>
      </c>
      <c r="B114" s="62"/>
      <c r="C114" s="64" t="s">
        <v>257</v>
      </c>
      <c r="D114" s="65"/>
      <c r="E114" s="62" t="s">
        <v>117</v>
      </c>
      <c r="F114" s="65"/>
      <c r="G114" s="15">
        <v>872647</v>
      </c>
      <c r="H114" s="16"/>
      <c r="I114" s="15">
        <v>9658</v>
      </c>
      <c r="J114" s="67"/>
      <c r="K114" s="9">
        <v>556904</v>
      </c>
      <c r="L114" s="8"/>
      <c r="M114" s="9">
        <v>5711</v>
      </c>
      <c r="N114" s="8"/>
      <c r="O114" s="9">
        <f t="shared" si="13"/>
        <v>562615</v>
      </c>
      <c r="P114" s="2"/>
      <c r="Q114" s="18">
        <v>2021</v>
      </c>
    </row>
    <row r="115" spans="1:17" ht="14.1" customHeight="1" x14ac:dyDescent="0.25">
      <c r="A115" s="62">
        <f t="shared" si="14"/>
        <v>96</v>
      </c>
      <c r="C115" s="63" t="s">
        <v>258</v>
      </c>
      <c r="E115" s="62" t="s">
        <v>118</v>
      </c>
      <c r="G115" s="8">
        <v>2270379</v>
      </c>
      <c r="H115" s="70"/>
      <c r="I115" s="8">
        <v>49465</v>
      </c>
      <c r="K115" s="9">
        <v>546983</v>
      </c>
      <c r="L115" s="8"/>
      <c r="M115" s="9">
        <v>12032</v>
      </c>
      <c r="N115" s="8"/>
      <c r="O115" s="9">
        <f t="shared" si="13"/>
        <v>559015</v>
      </c>
      <c r="P115" s="54"/>
      <c r="Q115" s="3" t="s">
        <v>15</v>
      </c>
    </row>
    <row r="116" spans="1:17" ht="14.1" customHeight="1" x14ac:dyDescent="0.2">
      <c r="A116" s="62">
        <f t="shared" si="14"/>
        <v>97</v>
      </c>
      <c r="C116" s="65" t="s">
        <v>259</v>
      </c>
      <c r="E116" s="62" t="s">
        <v>119</v>
      </c>
      <c r="G116" s="15">
        <v>500057</v>
      </c>
      <c r="H116" s="16"/>
      <c r="I116" s="15">
        <v>9042</v>
      </c>
      <c r="K116" s="9">
        <v>491015</v>
      </c>
      <c r="L116" s="8"/>
      <c r="M116" s="9">
        <v>9042</v>
      </c>
      <c r="N116" s="8"/>
      <c r="O116" s="9">
        <f t="shared" si="13"/>
        <v>500057</v>
      </c>
      <c r="P116" s="54"/>
      <c r="Q116" s="18">
        <v>2021</v>
      </c>
    </row>
    <row r="117" spans="1:17" ht="14.1" customHeight="1" x14ac:dyDescent="0.2">
      <c r="A117" s="62">
        <f t="shared" si="14"/>
        <v>98</v>
      </c>
      <c r="B117" s="62"/>
      <c r="C117" s="65" t="s">
        <v>260</v>
      </c>
      <c r="D117" s="65"/>
      <c r="E117" s="62" t="s">
        <v>120</v>
      </c>
      <c r="F117" s="65"/>
      <c r="G117" s="15">
        <v>1541363</v>
      </c>
      <c r="H117" s="16"/>
      <c r="I117" s="15">
        <v>100099</v>
      </c>
      <c r="J117" s="67"/>
      <c r="K117" s="9">
        <v>343030</v>
      </c>
      <c r="L117" s="8"/>
      <c r="M117" s="9">
        <v>47981</v>
      </c>
      <c r="N117" s="8"/>
      <c r="O117" s="9">
        <f t="shared" si="13"/>
        <v>391011</v>
      </c>
      <c r="P117" s="2"/>
      <c r="Q117" s="18">
        <v>2021</v>
      </c>
    </row>
    <row r="118" spans="1:17" ht="14.1" customHeight="1" x14ac:dyDescent="0.2">
      <c r="A118" s="62">
        <f t="shared" si="14"/>
        <v>99</v>
      </c>
      <c r="B118" s="62"/>
      <c r="C118" s="65" t="s">
        <v>261</v>
      </c>
      <c r="D118" s="65"/>
      <c r="E118" s="62" t="s">
        <v>121</v>
      </c>
      <c r="F118" s="64"/>
      <c r="G118" s="15">
        <v>8059148</v>
      </c>
      <c r="H118" s="16"/>
      <c r="I118" s="15">
        <v>305826</v>
      </c>
      <c r="J118" s="67"/>
      <c r="K118" s="9">
        <v>333659</v>
      </c>
      <c r="L118" s="8"/>
      <c r="M118" s="9">
        <v>53479</v>
      </c>
      <c r="N118" s="8"/>
      <c r="O118" s="9">
        <f t="shared" si="13"/>
        <v>387138</v>
      </c>
      <c r="P118" s="2"/>
      <c r="Q118" s="18">
        <v>2022</v>
      </c>
    </row>
    <row r="119" spans="1:17" ht="14.1" customHeight="1" x14ac:dyDescent="0.2">
      <c r="A119" s="62">
        <f t="shared" si="14"/>
        <v>100</v>
      </c>
      <c r="B119" s="62"/>
      <c r="C119" s="65" t="s">
        <v>262</v>
      </c>
      <c r="D119" s="64"/>
      <c r="E119" s="62" t="s">
        <v>122</v>
      </c>
      <c r="F119" s="64"/>
      <c r="G119" s="8">
        <v>1718188</v>
      </c>
      <c r="H119" s="70"/>
      <c r="I119" s="8">
        <v>52501</v>
      </c>
      <c r="J119" s="67"/>
      <c r="K119" s="9">
        <v>369718</v>
      </c>
      <c r="L119" s="8"/>
      <c r="M119" s="9">
        <v>14763</v>
      </c>
      <c r="N119" s="8"/>
      <c r="O119" s="9">
        <f t="shared" si="13"/>
        <v>384481</v>
      </c>
      <c r="P119" s="2"/>
      <c r="Q119" s="3" t="s">
        <v>15</v>
      </c>
    </row>
    <row r="120" spans="1:17" ht="14.1" customHeight="1" x14ac:dyDescent="0.2">
      <c r="A120" s="62">
        <f t="shared" si="14"/>
        <v>101</v>
      </c>
      <c r="C120" s="65" t="s">
        <v>263</v>
      </c>
      <c r="E120" s="62" t="s">
        <v>123</v>
      </c>
      <c r="G120" s="8">
        <v>1131056</v>
      </c>
      <c r="H120" s="70"/>
      <c r="I120" s="8">
        <v>26146</v>
      </c>
      <c r="K120" s="9">
        <v>380361</v>
      </c>
      <c r="L120" s="8"/>
      <c r="M120" s="9">
        <v>2511</v>
      </c>
      <c r="N120" s="8"/>
      <c r="O120" s="9">
        <f t="shared" si="13"/>
        <v>382872</v>
      </c>
      <c r="P120" s="54"/>
      <c r="Q120" s="3" t="s">
        <v>15</v>
      </c>
    </row>
    <row r="121" spans="1:17" ht="14.1" customHeight="1" x14ac:dyDescent="0.2">
      <c r="A121" s="62">
        <f t="shared" si="14"/>
        <v>102</v>
      </c>
      <c r="C121" s="65" t="s">
        <v>264</v>
      </c>
      <c r="E121" s="62" t="s">
        <v>124</v>
      </c>
      <c r="G121" s="8">
        <v>431407</v>
      </c>
      <c r="H121" s="70"/>
      <c r="I121" s="8">
        <v>13885</v>
      </c>
      <c r="K121" s="9">
        <v>358336</v>
      </c>
      <c r="L121" s="8"/>
      <c r="M121" s="9">
        <v>16676</v>
      </c>
      <c r="N121" s="8"/>
      <c r="O121" s="9">
        <f t="shared" si="13"/>
        <v>375012</v>
      </c>
      <c r="P121" s="54"/>
      <c r="Q121" s="3" t="s">
        <v>15</v>
      </c>
    </row>
    <row r="122" spans="1:17" ht="14.1" customHeight="1" x14ac:dyDescent="0.2">
      <c r="A122" s="62">
        <f t="shared" si="14"/>
        <v>103</v>
      </c>
      <c r="C122" s="65" t="s">
        <v>265</v>
      </c>
      <c r="E122" s="62" t="s">
        <v>125</v>
      </c>
      <c r="G122" s="15">
        <v>1748222</v>
      </c>
      <c r="H122" s="16"/>
      <c r="I122" s="15">
        <v>103480</v>
      </c>
      <c r="K122" s="9">
        <v>333601</v>
      </c>
      <c r="L122" s="8"/>
      <c r="M122" s="9">
        <v>10395</v>
      </c>
      <c r="N122" s="8"/>
      <c r="O122" s="9">
        <f t="shared" si="13"/>
        <v>343996</v>
      </c>
      <c r="P122" s="54"/>
      <c r="Q122" s="18">
        <v>2022</v>
      </c>
    </row>
    <row r="123" spans="1:17" ht="14.1" customHeight="1" x14ac:dyDescent="0.2">
      <c r="A123" s="62">
        <f t="shared" si="14"/>
        <v>104</v>
      </c>
      <c r="C123" s="65" t="s">
        <v>266</v>
      </c>
      <c r="E123" s="62" t="s">
        <v>126</v>
      </c>
      <c r="F123" s="64"/>
      <c r="G123" s="8">
        <v>340540</v>
      </c>
      <c r="H123" s="70"/>
      <c r="I123" s="8">
        <v>14471</v>
      </c>
      <c r="J123" s="67"/>
      <c r="K123" s="9">
        <v>313294</v>
      </c>
      <c r="L123" s="8"/>
      <c r="M123" s="9">
        <v>7913</v>
      </c>
      <c r="N123" s="8"/>
      <c r="O123" s="9">
        <f t="shared" si="13"/>
        <v>321207</v>
      </c>
      <c r="P123" s="54"/>
      <c r="Q123" s="3" t="s">
        <v>15</v>
      </c>
    </row>
    <row r="124" spans="1:17" ht="14.1" customHeight="1" x14ac:dyDescent="0.2">
      <c r="A124" s="62">
        <f t="shared" si="14"/>
        <v>105</v>
      </c>
      <c r="C124" s="65" t="s">
        <v>267</v>
      </c>
      <c r="D124" s="62"/>
      <c r="E124" s="62" t="s">
        <v>127</v>
      </c>
      <c r="G124" s="8">
        <v>911319</v>
      </c>
      <c r="H124" s="70"/>
      <c r="I124" s="8">
        <v>64728</v>
      </c>
      <c r="K124" s="9">
        <v>279885</v>
      </c>
      <c r="L124" s="53"/>
      <c r="M124" s="9">
        <v>8018</v>
      </c>
      <c r="N124" s="53"/>
      <c r="O124" s="9">
        <f t="shared" si="13"/>
        <v>287903</v>
      </c>
      <c r="P124" s="54"/>
      <c r="Q124" s="3" t="s">
        <v>15</v>
      </c>
    </row>
    <row r="125" spans="1:17" ht="14.1" customHeight="1" x14ac:dyDescent="0.25">
      <c r="A125" s="62">
        <f t="shared" si="14"/>
        <v>106</v>
      </c>
      <c r="C125" s="63" t="s">
        <v>268</v>
      </c>
      <c r="D125" s="62"/>
      <c r="E125" s="62" t="s">
        <v>128</v>
      </c>
      <c r="G125" s="8">
        <v>501941</v>
      </c>
      <c r="H125" s="70"/>
      <c r="I125" s="8">
        <v>13777</v>
      </c>
      <c r="K125" s="9">
        <v>229887</v>
      </c>
      <c r="L125" s="53"/>
      <c r="M125" s="9">
        <v>2623</v>
      </c>
      <c r="N125" s="53"/>
      <c r="O125" s="9">
        <f t="shared" si="13"/>
        <v>232510</v>
      </c>
      <c r="P125" s="54"/>
      <c r="Q125" s="3" t="s">
        <v>15</v>
      </c>
    </row>
    <row r="126" spans="1:17" ht="14.1" customHeight="1" x14ac:dyDescent="0.2">
      <c r="A126" s="62">
        <f t="shared" si="14"/>
        <v>107</v>
      </c>
      <c r="C126" s="65" t="s">
        <v>269</v>
      </c>
      <c r="D126" s="62"/>
      <c r="E126" s="62" t="s">
        <v>129</v>
      </c>
      <c r="G126" s="15">
        <v>396784</v>
      </c>
      <c r="H126" s="16"/>
      <c r="I126" s="15">
        <v>3389</v>
      </c>
      <c r="K126" s="9">
        <v>230603</v>
      </c>
      <c r="L126" s="53"/>
      <c r="M126" s="9">
        <v>630</v>
      </c>
      <c r="N126" s="53"/>
      <c r="O126" s="9">
        <f t="shared" si="13"/>
        <v>231233</v>
      </c>
      <c r="P126" s="54"/>
      <c r="Q126" s="62">
        <v>2021</v>
      </c>
    </row>
    <row r="127" spans="1:17" ht="14.1" customHeight="1" x14ac:dyDescent="0.2">
      <c r="A127" s="62">
        <f t="shared" si="14"/>
        <v>108</v>
      </c>
      <c r="C127" s="65" t="s">
        <v>270</v>
      </c>
      <c r="D127" s="62"/>
      <c r="E127" s="62" t="s">
        <v>130</v>
      </c>
      <c r="G127" s="8">
        <v>0</v>
      </c>
      <c r="H127" s="70"/>
      <c r="I127" s="8">
        <v>0</v>
      </c>
      <c r="K127" s="9">
        <v>203728</v>
      </c>
      <c r="L127" s="53"/>
      <c r="M127" s="9">
        <v>8039</v>
      </c>
      <c r="N127" s="53"/>
      <c r="O127" s="9">
        <f t="shared" si="13"/>
        <v>211767</v>
      </c>
      <c r="P127" s="54"/>
      <c r="Q127" s="3" t="s">
        <v>15</v>
      </c>
    </row>
    <row r="128" spans="1:17" ht="14.1" customHeight="1" x14ac:dyDescent="0.2">
      <c r="A128" s="62">
        <f t="shared" si="14"/>
        <v>109</v>
      </c>
      <c r="C128" s="65" t="s">
        <v>271</v>
      </c>
      <c r="D128" s="62"/>
      <c r="E128" s="62" t="s">
        <v>131</v>
      </c>
      <c r="G128" s="8">
        <v>242447</v>
      </c>
      <c r="H128" s="70"/>
      <c r="I128" s="8">
        <v>8339</v>
      </c>
      <c r="K128" s="9">
        <v>178739</v>
      </c>
      <c r="L128" s="53"/>
      <c r="M128" s="9">
        <v>7490</v>
      </c>
      <c r="N128" s="53"/>
      <c r="O128" s="9">
        <f t="shared" si="13"/>
        <v>186229</v>
      </c>
      <c r="P128" s="54"/>
      <c r="Q128" s="3" t="s">
        <v>15</v>
      </c>
    </row>
    <row r="129" spans="1:17" ht="14.1" customHeight="1" x14ac:dyDescent="0.2">
      <c r="A129" s="62">
        <f t="shared" si="14"/>
        <v>110</v>
      </c>
      <c r="C129" s="65" t="s">
        <v>272</v>
      </c>
      <c r="D129" s="62"/>
      <c r="E129" s="62" t="s">
        <v>132</v>
      </c>
      <c r="G129" s="15">
        <v>7928187</v>
      </c>
      <c r="H129" s="16"/>
      <c r="I129" s="15">
        <v>243964</v>
      </c>
      <c r="K129" s="9">
        <v>172320</v>
      </c>
      <c r="L129" s="53"/>
      <c r="M129" s="9">
        <v>0</v>
      </c>
      <c r="N129" s="53"/>
      <c r="O129" s="9">
        <f t="shared" si="13"/>
        <v>172320</v>
      </c>
      <c r="P129" s="54"/>
      <c r="Q129" s="62">
        <v>2022</v>
      </c>
    </row>
    <row r="130" spans="1:17" ht="14.1" customHeight="1" x14ac:dyDescent="0.2">
      <c r="A130" s="62">
        <f t="shared" si="14"/>
        <v>111</v>
      </c>
      <c r="C130" s="65" t="s">
        <v>273</v>
      </c>
      <c r="D130" s="62"/>
      <c r="E130" s="62" t="s">
        <v>133</v>
      </c>
      <c r="G130" s="15">
        <v>522237</v>
      </c>
      <c r="H130" s="16"/>
      <c r="I130" s="15">
        <v>4302</v>
      </c>
      <c r="K130" s="9">
        <v>170339</v>
      </c>
      <c r="L130" s="53"/>
      <c r="M130" s="9">
        <v>1272</v>
      </c>
      <c r="N130" s="53"/>
      <c r="O130" s="9">
        <f t="shared" si="13"/>
        <v>171611</v>
      </c>
      <c r="P130" s="54"/>
      <c r="Q130" s="62">
        <v>2022</v>
      </c>
    </row>
    <row r="131" spans="1:17" ht="14.1" customHeight="1" x14ac:dyDescent="0.2">
      <c r="A131" s="62">
        <f t="shared" si="14"/>
        <v>112</v>
      </c>
      <c r="C131" s="65" t="s">
        <v>274</v>
      </c>
      <c r="D131" s="62"/>
      <c r="E131" s="62" t="s">
        <v>134</v>
      </c>
      <c r="G131" s="8">
        <v>264230</v>
      </c>
      <c r="H131" s="70"/>
      <c r="I131" s="8">
        <v>11159</v>
      </c>
      <c r="K131" s="9">
        <v>155006</v>
      </c>
      <c r="L131" s="53"/>
      <c r="M131" s="9">
        <v>6329</v>
      </c>
      <c r="N131" s="53"/>
      <c r="O131" s="9">
        <f t="shared" si="13"/>
        <v>161335</v>
      </c>
      <c r="P131" s="54"/>
      <c r="Q131" s="3" t="s">
        <v>15</v>
      </c>
    </row>
    <row r="132" spans="1:17" ht="14.1" customHeight="1" x14ac:dyDescent="0.2">
      <c r="A132" s="62">
        <f t="shared" si="14"/>
        <v>113</v>
      </c>
      <c r="C132" s="65" t="s">
        <v>275</v>
      </c>
      <c r="D132" s="62"/>
      <c r="E132" s="62" t="s">
        <v>135</v>
      </c>
      <c r="G132" s="15">
        <v>8548063</v>
      </c>
      <c r="H132" s="16"/>
      <c r="I132" s="15">
        <v>116306</v>
      </c>
      <c r="K132" s="9">
        <v>149354</v>
      </c>
      <c r="L132" s="53"/>
      <c r="M132" s="9">
        <v>4961</v>
      </c>
      <c r="N132" s="53"/>
      <c r="O132" s="9">
        <f t="shared" si="13"/>
        <v>154315</v>
      </c>
      <c r="P132" s="54"/>
      <c r="Q132" s="62">
        <v>2023</v>
      </c>
    </row>
    <row r="133" spans="1:17" ht="14.1" customHeight="1" x14ac:dyDescent="0.2">
      <c r="A133" s="62">
        <f t="shared" si="14"/>
        <v>114</v>
      </c>
      <c r="C133" s="65" t="s">
        <v>276</v>
      </c>
      <c r="D133" s="62"/>
      <c r="E133" s="62" t="s">
        <v>136</v>
      </c>
      <c r="G133" s="15">
        <v>10457129</v>
      </c>
      <c r="H133" s="16"/>
      <c r="I133" s="15">
        <v>506400</v>
      </c>
      <c r="K133" s="9">
        <v>146113</v>
      </c>
      <c r="L133" s="53"/>
      <c r="M133" s="9">
        <v>0</v>
      </c>
      <c r="N133" s="53"/>
      <c r="O133" s="9">
        <f t="shared" si="13"/>
        <v>146113</v>
      </c>
      <c r="P133" s="54"/>
      <c r="Q133" s="18">
        <v>2026</v>
      </c>
    </row>
    <row r="134" spans="1:17" ht="14.1" customHeight="1" x14ac:dyDescent="0.2">
      <c r="A134" s="62">
        <f t="shared" si="14"/>
        <v>115</v>
      </c>
      <c r="C134" s="65" t="s">
        <v>277</v>
      </c>
      <c r="D134" s="62"/>
      <c r="E134" s="62" t="s">
        <v>137</v>
      </c>
      <c r="G134" s="15">
        <v>891552</v>
      </c>
      <c r="H134" s="16"/>
      <c r="I134" s="15">
        <v>15102</v>
      </c>
      <c r="K134" s="9">
        <v>144837</v>
      </c>
      <c r="L134" s="53"/>
      <c r="M134" s="9">
        <v>841</v>
      </c>
      <c r="N134" s="53"/>
      <c r="O134" s="9">
        <f t="shared" si="13"/>
        <v>145678</v>
      </c>
      <c r="P134" s="54"/>
      <c r="Q134" s="62">
        <v>2021</v>
      </c>
    </row>
    <row r="135" spans="1:17" ht="14.1" customHeight="1" x14ac:dyDescent="0.2">
      <c r="A135" s="62">
        <f t="shared" si="14"/>
        <v>116</v>
      </c>
      <c r="C135" s="65" t="s">
        <v>278</v>
      </c>
      <c r="D135" s="62"/>
      <c r="E135" s="62" t="s">
        <v>138</v>
      </c>
      <c r="G135" s="15">
        <v>140635</v>
      </c>
      <c r="H135" s="16"/>
      <c r="I135" s="15">
        <v>0</v>
      </c>
      <c r="K135" s="9">
        <v>140635</v>
      </c>
      <c r="L135" s="53"/>
      <c r="M135" s="9">
        <v>0</v>
      </c>
      <c r="N135" s="53"/>
      <c r="O135" s="9">
        <f t="shared" si="13"/>
        <v>140635</v>
      </c>
      <c r="P135" s="54"/>
      <c r="Q135" s="62">
        <v>2020</v>
      </c>
    </row>
    <row r="136" spans="1:17" ht="14.1" customHeight="1" x14ac:dyDescent="0.2">
      <c r="A136" s="62">
        <f t="shared" si="14"/>
        <v>117</v>
      </c>
      <c r="C136" s="65" t="s">
        <v>279</v>
      </c>
      <c r="D136" s="62"/>
      <c r="E136" s="62" t="s">
        <v>139</v>
      </c>
      <c r="G136" s="8">
        <v>667008</v>
      </c>
      <c r="H136" s="70"/>
      <c r="I136" s="8">
        <v>20526</v>
      </c>
      <c r="K136" s="9">
        <v>130697</v>
      </c>
      <c r="L136" s="53"/>
      <c r="M136" s="9">
        <v>6629</v>
      </c>
      <c r="N136" s="53"/>
      <c r="O136" s="9">
        <f t="shared" si="13"/>
        <v>137326</v>
      </c>
      <c r="P136" s="54"/>
      <c r="Q136" s="3" t="s">
        <v>15</v>
      </c>
    </row>
    <row r="137" spans="1:17" ht="14.1" customHeight="1" x14ac:dyDescent="0.2">
      <c r="A137" s="62">
        <f t="shared" si="14"/>
        <v>118</v>
      </c>
      <c r="C137" s="65" t="s">
        <v>280</v>
      </c>
      <c r="D137" s="62"/>
      <c r="E137" s="62" t="s">
        <v>140</v>
      </c>
      <c r="G137" s="8">
        <v>0</v>
      </c>
      <c r="H137" s="70"/>
      <c r="I137" s="8">
        <v>0</v>
      </c>
      <c r="K137" s="9">
        <v>131826</v>
      </c>
      <c r="L137" s="53"/>
      <c r="M137" s="9">
        <v>3470</v>
      </c>
      <c r="N137" s="53"/>
      <c r="O137" s="9">
        <f t="shared" si="13"/>
        <v>135296</v>
      </c>
      <c r="P137" s="54"/>
      <c r="Q137" s="3" t="s">
        <v>15</v>
      </c>
    </row>
    <row r="138" spans="1:17" ht="14.1" customHeight="1" x14ac:dyDescent="0.2">
      <c r="A138" s="62">
        <f t="shared" si="14"/>
        <v>119</v>
      </c>
      <c r="C138" s="65" t="s">
        <v>281</v>
      </c>
      <c r="D138" s="62"/>
      <c r="E138" s="62" t="s">
        <v>141</v>
      </c>
      <c r="G138" s="8">
        <v>548463</v>
      </c>
      <c r="H138" s="70"/>
      <c r="I138" s="8">
        <v>17593</v>
      </c>
      <c r="K138" s="9">
        <v>111215</v>
      </c>
      <c r="L138" s="53"/>
      <c r="M138" s="9">
        <v>20049</v>
      </c>
      <c r="N138" s="53"/>
      <c r="O138" s="9">
        <f t="shared" si="13"/>
        <v>131264</v>
      </c>
      <c r="P138" s="54"/>
      <c r="Q138" s="3" t="s">
        <v>15</v>
      </c>
    </row>
    <row r="139" spans="1:17" ht="14.1" customHeight="1" x14ac:dyDescent="0.2">
      <c r="A139" s="62">
        <f t="shared" si="14"/>
        <v>120</v>
      </c>
      <c r="C139" s="65" t="s">
        <v>282</v>
      </c>
      <c r="D139" s="62"/>
      <c r="E139" s="62" t="s">
        <v>142</v>
      </c>
      <c r="G139" s="15">
        <v>14211952</v>
      </c>
      <c r="H139" s="16"/>
      <c r="I139" s="15">
        <v>517908</v>
      </c>
      <c r="K139" s="9">
        <v>124411</v>
      </c>
      <c r="L139" s="53"/>
      <c r="M139" s="9">
        <v>1095</v>
      </c>
      <c r="N139" s="53"/>
      <c r="O139" s="9">
        <f t="shared" si="13"/>
        <v>125506</v>
      </c>
      <c r="P139" s="54"/>
      <c r="Q139" s="62">
        <v>2021</v>
      </c>
    </row>
    <row r="140" spans="1:17" ht="14.1" customHeight="1" x14ac:dyDescent="0.2">
      <c r="A140" s="62">
        <f t="shared" si="14"/>
        <v>121</v>
      </c>
      <c r="C140" s="65" t="s">
        <v>283</v>
      </c>
      <c r="D140" s="62"/>
      <c r="E140" s="62" t="s">
        <v>143</v>
      </c>
      <c r="G140" s="15">
        <v>1668919</v>
      </c>
      <c r="H140" s="16"/>
      <c r="I140" s="15">
        <v>197104</v>
      </c>
      <c r="K140" s="9">
        <v>111875</v>
      </c>
      <c r="L140" s="53"/>
      <c r="M140" s="9">
        <v>13101</v>
      </c>
      <c r="N140" s="53"/>
      <c r="O140" s="9">
        <f t="shared" si="13"/>
        <v>124976</v>
      </c>
      <c r="P140" s="54"/>
      <c r="Q140" s="62">
        <v>2021</v>
      </c>
    </row>
    <row r="141" spans="1:17" ht="14.1" customHeight="1" x14ac:dyDescent="0.2">
      <c r="A141" s="62">
        <f t="shared" si="14"/>
        <v>122</v>
      </c>
      <c r="C141" s="65" t="s">
        <v>284</v>
      </c>
      <c r="D141" s="62"/>
      <c r="E141" s="62" t="s">
        <v>144</v>
      </c>
      <c r="G141" s="15">
        <v>1140856</v>
      </c>
      <c r="H141" s="16"/>
      <c r="I141" s="15">
        <v>39605</v>
      </c>
      <c r="K141" s="9">
        <v>118636</v>
      </c>
      <c r="L141" s="53"/>
      <c r="M141" s="9">
        <v>4600</v>
      </c>
      <c r="N141" s="53"/>
      <c r="O141" s="9">
        <f t="shared" si="13"/>
        <v>123236</v>
      </c>
      <c r="P141" s="54"/>
      <c r="Q141" s="18">
        <v>2022</v>
      </c>
    </row>
    <row r="142" spans="1:17" ht="14.1" customHeight="1" x14ac:dyDescent="0.2">
      <c r="A142" s="62">
        <f t="shared" si="14"/>
        <v>123</v>
      </c>
      <c r="C142" s="65" t="s">
        <v>285</v>
      </c>
      <c r="D142" s="62"/>
      <c r="E142" s="62" t="s">
        <v>145</v>
      </c>
      <c r="G142" s="8">
        <v>609750</v>
      </c>
      <c r="H142" s="70"/>
      <c r="I142" s="8">
        <v>14132</v>
      </c>
      <c r="K142" s="9">
        <v>128798</v>
      </c>
      <c r="L142" s="53"/>
      <c r="M142" s="9">
        <v>-6280</v>
      </c>
      <c r="N142" s="53"/>
      <c r="O142" s="9">
        <f t="shared" si="13"/>
        <v>122518</v>
      </c>
      <c r="P142" s="54"/>
      <c r="Q142" s="3" t="s">
        <v>15</v>
      </c>
    </row>
    <row r="143" spans="1:17" ht="14.1" customHeight="1" x14ac:dyDescent="0.2">
      <c r="A143" s="62">
        <f t="shared" si="14"/>
        <v>124</v>
      </c>
      <c r="B143" s="64"/>
      <c r="C143" s="64" t="s">
        <v>146</v>
      </c>
      <c r="D143" s="64"/>
      <c r="G143" s="25">
        <f>ROUND(SUM(G91:G142),0)</f>
        <v>205749881</v>
      </c>
      <c r="H143" s="70"/>
      <c r="I143" s="25">
        <f>ROUND(SUM(I91:I142),0)</f>
        <v>8967473</v>
      </c>
      <c r="J143" s="67"/>
      <c r="K143" s="26">
        <f>ROUND(SUM(K91:K142),0)</f>
        <v>50992728</v>
      </c>
      <c r="L143" s="8"/>
      <c r="M143" s="26">
        <f>ROUND(SUM(M91:M142),0)</f>
        <v>2486456</v>
      </c>
      <c r="N143" s="8"/>
      <c r="O143" s="26">
        <f>ROUND(SUM(O91:O142),0)</f>
        <v>53479184</v>
      </c>
      <c r="P143" s="2"/>
      <c r="Q143" s="102"/>
    </row>
    <row r="144" spans="1:17" ht="14.1" customHeight="1" x14ac:dyDescent="0.2">
      <c r="D144" s="65"/>
      <c r="E144" s="62"/>
      <c r="F144" s="65"/>
      <c r="G144" s="38"/>
      <c r="I144" s="38"/>
      <c r="K144" s="38"/>
      <c r="L144" s="39"/>
      <c r="M144" s="38"/>
      <c r="N144" s="39"/>
      <c r="O144" s="38"/>
      <c r="P144" s="2"/>
      <c r="Q144" s="18"/>
    </row>
    <row r="145" spans="1:18" ht="14.1" customHeight="1" x14ac:dyDescent="0.2">
      <c r="A145" s="62"/>
      <c r="B145" s="62"/>
      <c r="C145" s="103" t="s">
        <v>147</v>
      </c>
      <c r="D145" s="104"/>
      <c r="E145" s="62"/>
      <c r="F145" s="65"/>
      <c r="G145" s="15"/>
      <c r="H145" s="70"/>
      <c r="I145" s="15"/>
      <c r="J145" s="64"/>
      <c r="K145" s="15"/>
      <c r="L145" s="28"/>
      <c r="M145" s="15"/>
      <c r="N145" s="28"/>
      <c r="O145" s="15"/>
      <c r="P145" s="2"/>
      <c r="Q145" s="18"/>
    </row>
    <row r="146" spans="1:18" ht="14.1" customHeight="1" x14ac:dyDescent="0.25">
      <c r="A146" s="62">
        <f>+A143+1</f>
        <v>125</v>
      </c>
      <c r="B146" s="62"/>
      <c r="C146" s="63" t="s">
        <v>289</v>
      </c>
      <c r="E146" s="101" t="s">
        <v>148</v>
      </c>
      <c r="G146" s="15">
        <v>7692677</v>
      </c>
      <c r="H146" s="16"/>
      <c r="I146" s="15">
        <v>302347</v>
      </c>
      <c r="J146" s="101"/>
      <c r="K146" s="41">
        <v>7157720</v>
      </c>
      <c r="L146" s="27"/>
      <c r="M146" s="9">
        <v>302085</v>
      </c>
      <c r="N146" s="27"/>
      <c r="O146" s="9">
        <f t="shared" ref="O146:O174" si="15">ROUND(SUM(K146:M146),0)</f>
        <v>7459805</v>
      </c>
      <c r="P146" s="2"/>
      <c r="Q146" s="42">
        <v>2021</v>
      </c>
    </row>
    <row r="147" spans="1:18" ht="14.1" customHeight="1" x14ac:dyDescent="0.25">
      <c r="A147" s="62">
        <f>+A146+1</f>
        <v>126</v>
      </c>
      <c r="B147" s="62"/>
      <c r="C147" s="63" t="s">
        <v>290</v>
      </c>
      <c r="E147" s="101" t="s">
        <v>149</v>
      </c>
      <c r="G147" s="15">
        <v>12463960</v>
      </c>
      <c r="H147" s="16"/>
      <c r="I147" s="15">
        <v>479615</v>
      </c>
      <c r="J147" s="101"/>
      <c r="K147" s="41">
        <v>4571655</v>
      </c>
      <c r="L147" s="27"/>
      <c r="M147" s="9">
        <v>6243</v>
      </c>
      <c r="N147" s="27"/>
      <c r="O147" s="9">
        <f t="shared" si="15"/>
        <v>4577898</v>
      </c>
      <c r="P147" s="2"/>
      <c r="Q147" s="18">
        <v>2021</v>
      </c>
    </row>
    <row r="148" spans="1:18" ht="14.1" customHeight="1" x14ac:dyDescent="0.25">
      <c r="A148" s="62">
        <f>+A147+1</f>
        <v>127</v>
      </c>
      <c r="C148" s="63" t="s">
        <v>291</v>
      </c>
      <c r="D148" s="96"/>
      <c r="E148" s="62" t="s">
        <v>150</v>
      </c>
      <c r="F148" s="65"/>
      <c r="G148" s="15">
        <v>1316967</v>
      </c>
      <c r="H148" s="16"/>
      <c r="I148" s="15">
        <v>0</v>
      </c>
      <c r="J148" s="67"/>
      <c r="K148" s="9">
        <v>1316967</v>
      </c>
      <c r="L148" s="8"/>
      <c r="M148" s="9">
        <v>0</v>
      </c>
      <c r="N148" s="8"/>
      <c r="O148" s="9">
        <f t="shared" si="15"/>
        <v>1316967</v>
      </c>
      <c r="P148" s="54"/>
      <c r="Q148" s="18">
        <v>2021</v>
      </c>
    </row>
    <row r="149" spans="1:18" ht="14.1" customHeight="1" x14ac:dyDescent="0.25">
      <c r="A149" s="62">
        <f t="shared" ref="A149:A165" si="16">+A148+1</f>
        <v>128</v>
      </c>
      <c r="B149" s="62"/>
      <c r="C149" s="63" t="s">
        <v>151</v>
      </c>
      <c r="D149" s="96"/>
      <c r="E149" s="62" t="s">
        <v>152</v>
      </c>
      <c r="F149" s="65"/>
      <c r="G149" s="15">
        <v>703214</v>
      </c>
      <c r="H149" s="16"/>
      <c r="I149" s="15">
        <v>0</v>
      </c>
      <c r="J149" s="67"/>
      <c r="K149" s="9">
        <v>703214</v>
      </c>
      <c r="L149" s="8"/>
      <c r="M149" s="9">
        <v>0</v>
      </c>
      <c r="N149" s="8"/>
      <c r="O149" s="9">
        <f t="shared" si="15"/>
        <v>703214</v>
      </c>
      <c r="P149" s="2"/>
      <c r="Q149" s="18" t="s">
        <v>187</v>
      </c>
    </row>
    <row r="150" spans="1:18" ht="14.1" customHeight="1" x14ac:dyDescent="0.25">
      <c r="A150" s="62">
        <f t="shared" si="16"/>
        <v>129</v>
      </c>
      <c r="B150" s="62"/>
      <c r="C150" s="63" t="s">
        <v>292</v>
      </c>
      <c r="E150" s="62" t="s">
        <v>153</v>
      </c>
      <c r="G150" s="8">
        <v>1971475</v>
      </c>
      <c r="H150" s="70"/>
      <c r="I150" s="8">
        <v>0</v>
      </c>
      <c r="J150" s="105"/>
      <c r="K150" s="9">
        <v>680300</v>
      </c>
      <c r="L150" s="8"/>
      <c r="M150" s="9">
        <v>14464</v>
      </c>
      <c r="N150" s="8"/>
      <c r="O150" s="9">
        <f t="shared" si="15"/>
        <v>694764</v>
      </c>
      <c r="P150" s="2"/>
      <c r="Q150" s="18" t="s">
        <v>186</v>
      </c>
    </row>
    <row r="151" spans="1:18" ht="14.1" customHeight="1" x14ac:dyDescent="0.25">
      <c r="A151" s="62">
        <f t="shared" si="16"/>
        <v>130</v>
      </c>
      <c r="B151" s="62"/>
      <c r="C151" s="63" t="s">
        <v>293</v>
      </c>
      <c r="D151" s="96"/>
      <c r="E151" s="62" t="s">
        <v>154</v>
      </c>
      <c r="F151" s="65"/>
      <c r="G151" s="8">
        <v>7090500</v>
      </c>
      <c r="H151" s="70"/>
      <c r="I151" s="8">
        <v>0</v>
      </c>
      <c r="J151" s="106"/>
      <c r="K151" s="9">
        <v>647065</v>
      </c>
      <c r="L151" s="8"/>
      <c r="M151" s="9">
        <v>0</v>
      </c>
      <c r="N151" s="8"/>
      <c r="O151" s="9">
        <f t="shared" si="15"/>
        <v>647065</v>
      </c>
      <c r="P151" s="2"/>
      <c r="Q151" s="18" t="s">
        <v>186</v>
      </c>
    </row>
    <row r="152" spans="1:18" ht="14.1" customHeight="1" x14ac:dyDescent="0.25">
      <c r="A152" s="62">
        <f t="shared" si="16"/>
        <v>131</v>
      </c>
      <c r="B152" s="62"/>
      <c r="C152" s="63" t="s">
        <v>294</v>
      </c>
      <c r="D152" s="96"/>
      <c r="E152" s="62" t="s">
        <v>155</v>
      </c>
      <c r="F152" s="65"/>
      <c r="G152" s="15">
        <v>568113</v>
      </c>
      <c r="H152" s="16"/>
      <c r="I152" s="15">
        <v>746</v>
      </c>
      <c r="J152" s="106"/>
      <c r="K152" s="9">
        <v>567367</v>
      </c>
      <c r="L152" s="8"/>
      <c r="M152" s="9">
        <v>746</v>
      </c>
      <c r="N152" s="8"/>
      <c r="O152" s="9">
        <f t="shared" si="15"/>
        <v>568113</v>
      </c>
      <c r="P152" s="2"/>
      <c r="Q152" s="62">
        <v>2021</v>
      </c>
    </row>
    <row r="153" spans="1:18" ht="14.1" customHeight="1" x14ac:dyDescent="0.25">
      <c r="A153" s="62">
        <f t="shared" si="16"/>
        <v>132</v>
      </c>
      <c r="B153" s="62"/>
      <c r="C153" s="63" t="s">
        <v>295</v>
      </c>
      <c r="D153" s="96"/>
      <c r="E153" s="62" t="s">
        <v>156</v>
      </c>
      <c r="F153" s="65"/>
      <c r="G153" s="15">
        <v>17206400</v>
      </c>
      <c r="H153" s="16"/>
      <c r="I153" s="15">
        <v>1687693</v>
      </c>
      <c r="J153" s="43" t="s">
        <v>39</v>
      </c>
      <c r="K153" s="9">
        <v>518705</v>
      </c>
      <c r="L153" s="8"/>
      <c r="M153" s="9">
        <v>18442</v>
      </c>
      <c r="N153" s="8"/>
      <c r="O153" s="9">
        <f>ROUND(SUM(K153:M153),0)</f>
        <v>537147</v>
      </c>
      <c r="P153" s="2"/>
      <c r="Q153" s="62">
        <v>2023</v>
      </c>
    </row>
    <row r="154" spans="1:18" ht="14.1" customHeight="1" x14ac:dyDescent="0.25">
      <c r="A154" s="62">
        <f t="shared" si="16"/>
        <v>133</v>
      </c>
      <c r="B154" s="62"/>
      <c r="C154" s="63" t="s">
        <v>157</v>
      </c>
      <c r="E154" s="101" t="s">
        <v>158</v>
      </c>
      <c r="G154" s="15">
        <v>645095</v>
      </c>
      <c r="H154" s="16"/>
      <c r="I154" s="15">
        <v>5442</v>
      </c>
      <c r="J154" s="101"/>
      <c r="K154" s="41">
        <v>571669</v>
      </c>
      <c r="L154" s="27"/>
      <c r="M154" s="9">
        <v>2738</v>
      </c>
      <c r="N154" s="27"/>
      <c r="O154" s="9">
        <f t="shared" si="15"/>
        <v>574407</v>
      </c>
      <c r="P154" s="2"/>
      <c r="Q154" s="62">
        <v>2021</v>
      </c>
    </row>
    <row r="155" spans="1:18" ht="14.1" customHeight="1" x14ac:dyDescent="0.25">
      <c r="A155" s="62">
        <f>+A154+1</f>
        <v>134</v>
      </c>
      <c r="B155" s="62"/>
      <c r="C155" s="63" t="s">
        <v>296</v>
      </c>
      <c r="D155" s="96"/>
      <c r="E155" s="62" t="s">
        <v>159</v>
      </c>
      <c r="F155" s="65"/>
      <c r="G155" s="15">
        <v>6760252</v>
      </c>
      <c r="H155" s="16"/>
      <c r="I155" s="15">
        <v>1107641</v>
      </c>
      <c r="J155" s="106"/>
      <c r="K155" s="9">
        <v>312608</v>
      </c>
      <c r="L155" s="8"/>
      <c r="M155" s="9">
        <v>10896</v>
      </c>
      <c r="N155" s="8"/>
      <c r="O155" s="9">
        <f t="shared" si="15"/>
        <v>323504</v>
      </c>
      <c r="P155" s="2"/>
      <c r="Q155" s="62">
        <v>2022</v>
      </c>
      <c r="R155" s="116" t="s">
        <v>333</v>
      </c>
    </row>
    <row r="156" spans="1:18" ht="14.1" customHeight="1" x14ac:dyDescent="0.25">
      <c r="A156" s="62">
        <f t="shared" si="16"/>
        <v>135</v>
      </c>
      <c r="B156" s="62"/>
      <c r="C156" s="63" t="s">
        <v>297</v>
      </c>
      <c r="D156" s="96"/>
      <c r="E156" s="62" t="s">
        <v>160</v>
      </c>
      <c r="F156" s="65"/>
      <c r="G156" s="15">
        <v>8912709</v>
      </c>
      <c r="H156" s="16"/>
      <c r="I156" s="15">
        <v>1104140</v>
      </c>
      <c r="J156" s="106"/>
      <c r="K156" s="9">
        <v>308565</v>
      </c>
      <c r="L156" s="8"/>
      <c r="M156" s="9">
        <v>10620</v>
      </c>
      <c r="N156" s="8"/>
      <c r="O156" s="9">
        <f t="shared" si="15"/>
        <v>319185</v>
      </c>
      <c r="P156" s="2"/>
      <c r="Q156" s="62">
        <v>2022</v>
      </c>
      <c r="R156" s="117"/>
    </row>
    <row r="157" spans="1:18" ht="12.75" customHeight="1" x14ac:dyDescent="0.25">
      <c r="A157" s="62">
        <f t="shared" si="16"/>
        <v>136</v>
      </c>
      <c r="B157" s="62"/>
      <c r="C157" s="63" t="s">
        <v>298</v>
      </c>
      <c r="E157" s="62" t="s">
        <v>161</v>
      </c>
      <c r="G157" s="15">
        <v>312823</v>
      </c>
      <c r="H157" s="16"/>
      <c r="I157" s="15">
        <v>11971</v>
      </c>
      <c r="J157" s="105"/>
      <c r="K157" s="9">
        <v>300852</v>
      </c>
      <c r="L157" s="8"/>
      <c r="M157" s="9">
        <v>11971</v>
      </c>
      <c r="N157" s="8"/>
      <c r="O157" s="9">
        <f t="shared" si="15"/>
        <v>312823</v>
      </c>
      <c r="P157" s="2"/>
      <c r="Q157" s="62">
        <v>2021</v>
      </c>
      <c r="R157" s="117"/>
    </row>
    <row r="158" spans="1:18" ht="12.75" customHeight="1" x14ac:dyDescent="0.25">
      <c r="A158" s="62">
        <f t="shared" si="16"/>
        <v>137</v>
      </c>
      <c r="B158" s="62"/>
      <c r="C158" s="63" t="s">
        <v>162</v>
      </c>
      <c r="E158" s="62" t="s">
        <v>163</v>
      </c>
      <c r="G158" s="15">
        <v>285505</v>
      </c>
      <c r="H158" s="16"/>
      <c r="I158" s="15">
        <v>6832</v>
      </c>
      <c r="J158" s="105"/>
      <c r="K158" s="9">
        <v>278673</v>
      </c>
      <c r="L158" s="8"/>
      <c r="M158" s="9">
        <v>6832</v>
      </c>
      <c r="N158" s="8"/>
      <c r="O158" s="9">
        <f t="shared" si="15"/>
        <v>285505</v>
      </c>
      <c r="P158" s="2"/>
      <c r="Q158" s="18">
        <v>2021</v>
      </c>
      <c r="R158" s="117"/>
    </row>
    <row r="159" spans="1:18" ht="12.75" customHeight="1" x14ac:dyDescent="0.25">
      <c r="A159" s="62">
        <f t="shared" si="16"/>
        <v>138</v>
      </c>
      <c r="B159" s="62"/>
      <c r="C159" s="63" t="s">
        <v>299</v>
      </c>
      <c r="E159" s="101" t="s">
        <v>164</v>
      </c>
      <c r="G159" s="15">
        <v>272272</v>
      </c>
      <c r="H159" s="16"/>
      <c r="I159" s="15">
        <v>2574</v>
      </c>
      <c r="J159" s="101"/>
      <c r="K159" s="41">
        <v>269698</v>
      </c>
      <c r="L159" s="27"/>
      <c r="M159" s="9">
        <v>2574</v>
      </c>
      <c r="N159" s="27"/>
      <c r="O159" s="9">
        <f t="shared" si="15"/>
        <v>272272</v>
      </c>
      <c r="P159" s="2"/>
      <c r="Q159" s="62">
        <v>2021</v>
      </c>
      <c r="R159" s="117"/>
    </row>
    <row r="160" spans="1:18" ht="12.75" customHeight="1" x14ac:dyDescent="0.25">
      <c r="A160" s="62">
        <f t="shared" si="16"/>
        <v>139</v>
      </c>
      <c r="B160" s="62"/>
      <c r="C160" s="63" t="s">
        <v>300</v>
      </c>
      <c r="E160" s="101" t="s">
        <v>165</v>
      </c>
      <c r="G160" s="15">
        <v>7769383</v>
      </c>
      <c r="H160" s="16"/>
      <c r="I160" s="15">
        <v>439430</v>
      </c>
      <c r="J160" s="101"/>
      <c r="K160" s="41">
        <v>524500</v>
      </c>
      <c r="L160" s="27"/>
      <c r="M160" s="9">
        <v>678</v>
      </c>
      <c r="N160" s="27"/>
      <c r="O160" s="9">
        <f t="shared" si="15"/>
        <v>525178</v>
      </c>
      <c r="P160" s="2"/>
      <c r="Q160" s="62">
        <v>2022</v>
      </c>
      <c r="R160" s="117"/>
    </row>
    <row r="161" spans="1:18" ht="12.75" customHeight="1" x14ac:dyDescent="0.25">
      <c r="A161" s="62">
        <f t="shared" si="16"/>
        <v>140</v>
      </c>
      <c r="B161" s="62"/>
      <c r="C161" s="63" t="s">
        <v>301</v>
      </c>
      <c r="E161" s="101" t="s">
        <v>166</v>
      </c>
      <c r="G161" s="15">
        <v>655851</v>
      </c>
      <c r="H161" s="16"/>
      <c r="I161" s="15">
        <v>29726</v>
      </c>
      <c r="J161" s="101"/>
      <c r="K161" s="41">
        <v>257660</v>
      </c>
      <c r="L161" s="27"/>
      <c r="M161" s="9">
        <v>6020</v>
      </c>
      <c r="N161" s="27"/>
      <c r="O161" s="9">
        <f t="shared" si="15"/>
        <v>263680</v>
      </c>
      <c r="P161" s="2"/>
      <c r="Q161" s="62">
        <v>2021</v>
      </c>
      <c r="R161" s="117"/>
    </row>
    <row r="162" spans="1:18" ht="14.1" customHeight="1" x14ac:dyDescent="0.25">
      <c r="A162" s="62">
        <f>+A161+1</f>
        <v>141</v>
      </c>
      <c r="C162" s="63" t="s">
        <v>302</v>
      </c>
      <c r="E162" s="62" t="s">
        <v>167</v>
      </c>
      <c r="G162" s="8">
        <v>1156943</v>
      </c>
      <c r="H162" s="70"/>
      <c r="I162" s="8">
        <v>51941</v>
      </c>
      <c r="J162" s="43" t="s">
        <v>39</v>
      </c>
      <c r="K162" s="9">
        <v>232984</v>
      </c>
      <c r="L162" s="8"/>
      <c r="M162" s="9">
        <v>6852</v>
      </c>
      <c r="N162" s="8"/>
      <c r="O162" s="9">
        <f t="shared" si="15"/>
        <v>239836</v>
      </c>
      <c r="Q162" s="18" t="s">
        <v>186</v>
      </c>
      <c r="R162" s="117"/>
    </row>
    <row r="163" spans="1:18" ht="14.1" customHeight="1" x14ac:dyDescent="0.25">
      <c r="A163" s="62">
        <f t="shared" si="16"/>
        <v>142</v>
      </c>
      <c r="C163" s="63" t="s">
        <v>303</v>
      </c>
      <c r="E163" s="62" t="s">
        <v>168</v>
      </c>
      <c r="G163" s="15">
        <v>10121652</v>
      </c>
      <c r="H163" s="16"/>
      <c r="I163" s="15">
        <v>287618</v>
      </c>
      <c r="J163" s="43"/>
      <c r="K163" s="9">
        <v>230040</v>
      </c>
      <c r="L163" s="8"/>
      <c r="M163" s="9">
        <v>1421</v>
      </c>
      <c r="N163" s="8"/>
      <c r="O163" s="9">
        <f t="shared" si="15"/>
        <v>231461</v>
      </c>
      <c r="Q163" s="62">
        <v>2022</v>
      </c>
      <c r="R163" s="117"/>
    </row>
    <row r="164" spans="1:18" ht="14.1" customHeight="1" x14ac:dyDescent="0.25">
      <c r="A164" s="62">
        <f t="shared" si="16"/>
        <v>143</v>
      </c>
      <c r="C164" s="63" t="s">
        <v>304</v>
      </c>
      <c r="E164" s="62" t="s">
        <v>169</v>
      </c>
      <c r="G164" s="15">
        <v>198868</v>
      </c>
      <c r="H164" s="16"/>
      <c r="I164" s="15">
        <v>7591</v>
      </c>
      <c r="J164" s="43"/>
      <c r="K164" s="9">
        <v>191277</v>
      </c>
      <c r="L164" s="8"/>
      <c r="M164" s="9">
        <v>7591</v>
      </c>
      <c r="N164" s="8"/>
      <c r="O164" s="9">
        <f t="shared" si="15"/>
        <v>198868</v>
      </c>
      <c r="Q164" s="62">
        <v>2021</v>
      </c>
      <c r="R164" s="117"/>
    </row>
    <row r="165" spans="1:18" ht="14.1" customHeight="1" x14ac:dyDescent="0.25">
      <c r="A165" s="62">
        <f t="shared" si="16"/>
        <v>144</v>
      </c>
      <c r="C165" s="63" t="s">
        <v>305</v>
      </c>
      <c r="E165" s="101" t="s">
        <v>170</v>
      </c>
      <c r="G165" s="15">
        <v>230326</v>
      </c>
      <c r="H165" s="16"/>
      <c r="I165" s="15">
        <v>2739</v>
      </c>
      <c r="J165" s="101"/>
      <c r="K165" s="41">
        <v>185636</v>
      </c>
      <c r="L165" s="27"/>
      <c r="M165" s="9">
        <v>463</v>
      </c>
      <c r="N165" s="27"/>
      <c r="O165" s="9">
        <f t="shared" si="15"/>
        <v>186099</v>
      </c>
      <c r="Q165" s="62">
        <v>2021</v>
      </c>
      <c r="R165" s="117"/>
    </row>
    <row r="166" spans="1:18" ht="14.1" customHeight="1" x14ac:dyDescent="0.25">
      <c r="A166" s="62">
        <f t="shared" ref="A166:A174" si="17">+A165+1</f>
        <v>145</v>
      </c>
      <c r="C166" s="63" t="s">
        <v>306</v>
      </c>
      <c r="E166" s="62" t="s">
        <v>171</v>
      </c>
      <c r="G166" s="8">
        <v>220522</v>
      </c>
      <c r="H166" s="70"/>
      <c r="I166" s="8">
        <v>21601</v>
      </c>
      <c r="J166" s="43"/>
      <c r="K166" s="9">
        <v>166349</v>
      </c>
      <c r="L166" s="8"/>
      <c r="M166" s="9">
        <v>682</v>
      </c>
      <c r="N166" s="8"/>
      <c r="O166" s="9">
        <f t="shared" si="15"/>
        <v>167031</v>
      </c>
      <c r="Q166" s="18" t="s">
        <v>186</v>
      </c>
    </row>
    <row r="167" spans="1:18" ht="14.1" customHeight="1" x14ac:dyDescent="0.25">
      <c r="A167" s="62">
        <f t="shared" si="17"/>
        <v>146</v>
      </c>
      <c r="C167" s="63" t="s">
        <v>307</v>
      </c>
      <c r="E167" s="101" t="s">
        <v>172</v>
      </c>
      <c r="G167" s="8">
        <v>109185</v>
      </c>
      <c r="H167" s="70"/>
      <c r="I167" s="8">
        <v>0</v>
      </c>
      <c r="J167" s="101"/>
      <c r="K167" s="41">
        <v>133228</v>
      </c>
      <c r="L167" s="27"/>
      <c r="M167" s="9">
        <v>4275</v>
      </c>
      <c r="N167" s="27"/>
      <c r="O167" s="9">
        <f t="shared" si="15"/>
        <v>137503</v>
      </c>
      <c r="Q167" s="18" t="s">
        <v>186</v>
      </c>
    </row>
    <row r="168" spans="1:18" ht="14.1" customHeight="1" x14ac:dyDescent="0.25">
      <c r="A168" s="62">
        <f t="shared" si="17"/>
        <v>147</v>
      </c>
      <c r="C168" s="63" t="s">
        <v>173</v>
      </c>
      <c r="E168" s="101" t="s">
        <v>174</v>
      </c>
      <c r="G168" s="15">
        <v>758702</v>
      </c>
      <c r="H168" s="16"/>
      <c r="I168" s="15">
        <v>54134</v>
      </c>
      <c r="J168" s="101"/>
      <c r="K168" s="41">
        <v>133411</v>
      </c>
      <c r="L168" s="27"/>
      <c r="M168" s="9">
        <v>1255</v>
      </c>
      <c r="N168" s="27"/>
      <c r="O168" s="9">
        <f t="shared" si="15"/>
        <v>134666</v>
      </c>
      <c r="Q168" s="62">
        <v>2022</v>
      </c>
    </row>
    <row r="169" spans="1:18" ht="14.1" customHeight="1" x14ac:dyDescent="0.25">
      <c r="A169" s="62">
        <f t="shared" si="17"/>
        <v>148</v>
      </c>
      <c r="C169" s="63" t="s">
        <v>308</v>
      </c>
      <c r="E169" s="101" t="s">
        <v>175</v>
      </c>
      <c r="G169" s="15">
        <v>134023</v>
      </c>
      <c r="H169" s="16"/>
      <c r="I169" s="15">
        <v>1318</v>
      </c>
      <c r="J169" s="101"/>
      <c r="K169" s="41">
        <v>132705</v>
      </c>
      <c r="L169" s="27"/>
      <c r="M169" s="9">
        <v>1318</v>
      </c>
      <c r="N169" s="27"/>
      <c r="O169" s="9">
        <f t="shared" si="15"/>
        <v>134023</v>
      </c>
      <c r="Q169" s="62">
        <v>2021</v>
      </c>
    </row>
    <row r="170" spans="1:18" ht="14.1" customHeight="1" x14ac:dyDescent="0.25">
      <c r="A170" s="62">
        <f t="shared" si="17"/>
        <v>149</v>
      </c>
      <c r="C170" s="63" t="s">
        <v>309</v>
      </c>
      <c r="E170" s="101" t="s">
        <v>176</v>
      </c>
      <c r="G170" s="15">
        <v>124136</v>
      </c>
      <c r="H170" s="16"/>
      <c r="I170" s="15">
        <v>518</v>
      </c>
      <c r="J170" s="101"/>
      <c r="K170" s="41">
        <v>119966</v>
      </c>
      <c r="L170" s="27"/>
      <c r="M170" s="9">
        <v>265</v>
      </c>
      <c r="N170" s="27"/>
      <c r="O170" s="9">
        <f t="shared" si="15"/>
        <v>120231</v>
      </c>
      <c r="Q170" s="62">
        <v>2021</v>
      </c>
    </row>
    <row r="171" spans="1:18" ht="14.1" customHeight="1" x14ac:dyDescent="0.25">
      <c r="A171" s="62">
        <f t="shared" si="17"/>
        <v>150</v>
      </c>
      <c r="C171" s="63" t="s">
        <v>310</v>
      </c>
      <c r="E171" s="101" t="s">
        <v>177</v>
      </c>
      <c r="G171" s="15">
        <v>117686</v>
      </c>
      <c r="H171" s="16"/>
      <c r="I171" s="15">
        <v>2828</v>
      </c>
      <c r="J171" s="101"/>
      <c r="K171" s="41">
        <v>114858</v>
      </c>
      <c r="L171" s="27"/>
      <c r="M171" s="9">
        <v>2828</v>
      </c>
      <c r="N171" s="27"/>
      <c r="O171" s="9">
        <f t="shared" si="15"/>
        <v>117686</v>
      </c>
      <c r="Q171" s="62">
        <v>2021</v>
      </c>
    </row>
    <row r="172" spans="1:18" ht="14.1" customHeight="1" x14ac:dyDescent="0.25">
      <c r="A172" s="62">
        <f t="shared" si="17"/>
        <v>151</v>
      </c>
      <c r="C172" s="63" t="s">
        <v>311</v>
      </c>
      <c r="E172" s="101" t="s">
        <v>178</v>
      </c>
      <c r="G172" s="15">
        <v>1992069</v>
      </c>
      <c r="H172" s="16"/>
      <c r="I172" s="15">
        <v>56076</v>
      </c>
      <c r="J172" s="101"/>
      <c r="K172" s="41">
        <v>103714</v>
      </c>
      <c r="L172" s="27"/>
      <c r="M172" s="9">
        <v>653</v>
      </c>
      <c r="N172" s="27"/>
      <c r="O172" s="9">
        <f t="shared" si="15"/>
        <v>104367</v>
      </c>
      <c r="Q172" s="62">
        <v>2021</v>
      </c>
    </row>
    <row r="173" spans="1:18" ht="14.1" customHeight="1" x14ac:dyDescent="0.25">
      <c r="A173" s="62">
        <f t="shared" si="17"/>
        <v>152</v>
      </c>
      <c r="C173" s="63" t="s">
        <v>312</v>
      </c>
      <c r="E173" s="101" t="s">
        <v>179</v>
      </c>
      <c r="G173" s="15">
        <v>103152</v>
      </c>
      <c r="H173" s="16"/>
      <c r="I173" s="15">
        <v>0</v>
      </c>
      <c r="J173" s="101"/>
      <c r="K173" s="41">
        <v>103152</v>
      </c>
      <c r="L173" s="27"/>
      <c r="M173" s="9">
        <v>0</v>
      </c>
      <c r="N173" s="27"/>
      <c r="O173" s="9">
        <f t="shared" si="15"/>
        <v>103152</v>
      </c>
      <c r="Q173" s="62">
        <v>2021</v>
      </c>
    </row>
    <row r="174" spans="1:18" ht="14.1" customHeight="1" x14ac:dyDescent="0.25">
      <c r="A174" s="62">
        <f t="shared" si="17"/>
        <v>153</v>
      </c>
      <c r="C174" s="63" t="s">
        <v>313</v>
      </c>
      <c r="E174" s="101" t="s">
        <v>180</v>
      </c>
      <c r="G174" s="15">
        <v>214465</v>
      </c>
      <c r="H174" s="16"/>
      <c r="I174" s="15">
        <v>3205</v>
      </c>
      <c r="J174" s="101"/>
      <c r="K174" s="41">
        <v>100257</v>
      </c>
      <c r="L174" s="27"/>
      <c r="M174" s="9">
        <v>1075</v>
      </c>
      <c r="N174" s="27"/>
      <c r="O174" s="9">
        <f t="shared" si="15"/>
        <v>101332</v>
      </c>
      <c r="Q174" s="62">
        <v>2021</v>
      </c>
    </row>
    <row r="175" spans="1:18" ht="14.1" customHeight="1" x14ac:dyDescent="0.2">
      <c r="A175" s="62">
        <f>+A164+1</f>
        <v>144</v>
      </c>
      <c r="B175" s="62"/>
      <c r="C175" s="64" t="s">
        <v>181</v>
      </c>
      <c r="D175" s="64"/>
      <c r="E175" s="62"/>
      <c r="F175" s="64"/>
      <c r="G175" s="44">
        <f>ROUND(SUM(G146:G174),0)</f>
        <v>90108925</v>
      </c>
      <c r="H175" s="70"/>
      <c r="I175" s="44">
        <f>ROUND(SUM(I146:I174),0)</f>
        <v>5667726</v>
      </c>
      <c r="J175" s="107"/>
      <c r="K175" s="44">
        <f>ROUND(SUM(K146:K174),0)</f>
        <v>20934795</v>
      </c>
      <c r="L175" s="45"/>
      <c r="M175" s="44">
        <f>ROUND(SUM(M146:M174),0)</f>
        <v>422987</v>
      </c>
      <c r="N175" s="45"/>
      <c r="O175" s="44">
        <f>ROUND(SUM(O146:O174),0)</f>
        <v>21357782</v>
      </c>
      <c r="P175" s="2"/>
      <c r="Q175" s="18"/>
    </row>
    <row r="176" spans="1:18" ht="14.1" customHeight="1" x14ac:dyDescent="0.2">
      <c r="A176" s="62"/>
      <c r="B176" s="62"/>
      <c r="C176" s="64"/>
      <c r="D176" s="64"/>
      <c r="E176" s="62"/>
      <c r="F176" s="64"/>
      <c r="G176" s="46"/>
      <c r="H176" s="70"/>
      <c r="I176" s="46"/>
      <c r="J176" s="67"/>
      <c r="K176" s="46"/>
      <c r="L176" s="45"/>
      <c r="M176" s="46"/>
      <c r="N176" s="45"/>
      <c r="O176" s="45"/>
      <c r="P176" s="2"/>
      <c r="Q176" s="18"/>
    </row>
    <row r="177" spans="1:18" ht="14.1" customHeight="1" thickBot="1" x14ac:dyDescent="0.25">
      <c r="A177" s="62">
        <f>+A175+1</f>
        <v>145</v>
      </c>
      <c r="B177" s="62"/>
      <c r="C177" s="64" t="s">
        <v>182</v>
      </c>
      <c r="D177" s="64"/>
      <c r="E177" s="62"/>
      <c r="F177" s="64"/>
      <c r="G177" s="47">
        <f>ROUND(+G175+G143+G88+G60,0)</f>
        <v>649467938</v>
      </c>
      <c r="H177" s="70"/>
      <c r="I177" s="47">
        <f>ROUND(+I175+I143+I88+I60,0)</f>
        <v>42383758</v>
      </c>
      <c r="J177" s="71"/>
      <c r="K177" s="47">
        <f>ROUND(+K175+K143+K88+K60,0)</f>
        <v>198986112</v>
      </c>
      <c r="L177" s="68"/>
      <c r="M177" s="47">
        <f>ROUND(+M175+M143+M88+M60,0)</f>
        <v>10594796</v>
      </c>
      <c r="N177" s="69"/>
      <c r="O177" s="47">
        <f>ROUND(+O175+O143+O88+O60,0)</f>
        <v>209580908</v>
      </c>
      <c r="P177" s="2"/>
      <c r="Q177" s="50"/>
    </row>
    <row r="178" spans="1:18" ht="14.1" customHeight="1" thickTop="1" x14ac:dyDescent="0.2">
      <c r="A178" s="62"/>
      <c r="B178" s="62"/>
      <c r="C178" s="64"/>
      <c r="D178" s="64"/>
      <c r="E178" s="62"/>
      <c r="F178" s="64"/>
      <c r="G178" s="2"/>
      <c r="H178" s="72"/>
      <c r="I178" s="2"/>
      <c r="J178" s="71"/>
      <c r="K178" s="7"/>
      <c r="L178" s="48"/>
      <c r="M178" s="7"/>
      <c r="N178" s="49"/>
      <c r="O178" s="37"/>
      <c r="P178" s="2"/>
      <c r="Q178" s="50"/>
      <c r="R178" s="118"/>
    </row>
    <row r="179" spans="1:18" ht="14.1" customHeight="1" x14ac:dyDescent="0.2">
      <c r="A179" s="62">
        <f>+A177+1</f>
        <v>146</v>
      </c>
      <c r="B179" s="62"/>
      <c r="C179" s="64" t="s">
        <v>183</v>
      </c>
      <c r="D179" s="64"/>
      <c r="E179" s="62"/>
      <c r="F179" s="64"/>
      <c r="G179" s="73"/>
      <c r="H179" s="72"/>
      <c r="I179" s="73"/>
      <c r="J179" s="71"/>
      <c r="K179" s="51"/>
      <c r="L179" s="49"/>
      <c r="M179" s="51"/>
      <c r="N179" s="49"/>
      <c r="O179" s="9">
        <f>4481313.77-2</f>
        <v>4481311.7699999996</v>
      </c>
      <c r="P179" s="2"/>
      <c r="Q179" s="50"/>
      <c r="R179" s="119"/>
    </row>
    <row r="180" spans="1:18" ht="14.1" customHeight="1" thickBot="1" x14ac:dyDescent="0.25">
      <c r="A180" s="62"/>
      <c r="B180" s="64"/>
      <c r="C180" s="64" t="s">
        <v>184</v>
      </c>
      <c r="D180" s="64"/>
      <c r="E180" s="62"/>
      <c r="F180" s="64"/>
      <c r="G180" s="74"/>
      <c r="H180" s="72"/>
      <c r="I180" s="75"/>
      <c r="J180" s="71"/>
      <c r="K180" s="51"/>
      <c r="L180" s="49"/>
      <c r="M180" s="51"/>
      <c r="N180" s="49"/>
      <c r="O180" s="52">
        <f>ROUND(SUM(O177:O179),0)</f>
        <v>214062220</v>
      </c>
      <c r="P180" s="2"/>
      <c r="Q180" s="113">
        <v>-3</v>
      </c>
      <c r="R180" s="119"/>
    </row>
    <row r="181" spans="1:18" ht="35.25" customHeight="1" thickTop="1" x14ac:dyDescent="0.2">
      <c r="A181" s="62"/>
      <c r="B181" s="64"/>
      <c r="C181" s="64"/>
      <c r="D181" s="64"/>
      <c r="E181" s="62"/>
      <c r="F181" s="64"/>
      <c r="G181" s="73"/>
      <c r="H181" s="72"/>
      <c r="I181" s="73"/>
      <c r="J181" s="64"/>
      <c r="K181" s="51"/>
      <c r="L181" s="49"/>
      <c r="M181" s="51"/>
      <c r="N181" s="2"/>
      <c r="O181" s="1"/>
      <c r="P181" s="2"/>
      <c r="Q181" s="2"/>
      <c r="R181" s="119"/>
    </row>
    <row r="182" spans="1:18" ht="15.75" customHeight="1" x14ac:dyDescent="0.35">
      <c r="B182" s="115" t="s">
        <v>322</v>
      </c>
      <c r="C182" s="54" t="s">
        <v>326</v>
      </c>
      <c r="E182" s="62"/>
      <c r="F182" s="64"/>
      <c r="G182" s="76"/>
      <c r="H182" s="72"/>
      <c r="I182" s="76"/>
      <c r="J182" s="64"/>
      <c r="K182" s="51"/>
      <c r="L182" s="49"/>
      <c r="M182" s="51"/>
      <c r="N182" s="2"/>
      <c r="O182" s="1"/>
      <c r="P182" s="2"/>
      <c r="Q182" s="2"/>
      <c r="R182" s="119"/>
    </row>
    <row r="183" spans="1:18" ht="15" customHeight="1" x14ac:dyDescent="0.2">
      <c r="B183" s="115" t="s">
        <v>325</v>
      </c>
      <c r="C183" s="54" t="s">
        <v>327</v>
      </c>
      <c r="E183" s="62"/>
      <c r="F183" s="64"/>
      <c r="G183" s="73"/>
      <c r="H183" s="72"/>
      <c r="I183" s="73"/>
      <c r="J183" s="64"/>
      <c r="K183" s="51"/>
      <c r="L183" s="49"/>
      <c r="M183" s="51"/>
      <c r="N183" s="2"/>
      <c r="O183" s="1"/>
      <c r="P183" s="2"/>
      <c r="Q183" s="2"/>
      <c r="R183" s="119"/>
    </row>
    <row r="184" spans="1:18" ht="13.5" customHeight="1" x14ac:dyDescent="0.2">
      <c r="B184" s="54" t="s">
        <v>185</v>
      </c>
      <c r="D184" s="64"/>
      <c r="E184" s="62"/>
      <c r="F184" s="64"/>
      <c r="G184" s="67"/>
      <c r="H184" s="70"/>
      <c r="I184" s="67"/>
      <c r="J184" s="64"/>
      <c r="K184" s="1"/>
      <c r="L184" s="2"/>
      <c r="M184" s="1"/>
      <c r="N184" s="2"/>
      <c r="P184" s="2"/>
      <c r="Q184" s="2"/>
      <c r="R184" s="119"/>
    </row>
    <row r="185" spans="1:18" ht="14.25" customHeight="1" x14ac:dyDescent="0.2">
      <c r="B185" s="115" t="s">
        <v>323</v>
      </c>
      <c r="C185" s="54" t="s">
        <v>328</v>
      </c>
      <c r="D185" s="64"/>
      <c r="E185" s="62"/>
      <c r="F185" s="64"/>
      <c r="G185" s="67"/>
      <c r="H185" s="70"/>
      <c r="I185" s="67"/>
      <c r="J185" s="64"/>
      <c r="K185" s="1"/>
      <c r="L185" s="2"/>
      <c r="M185" s="1"/>
      <c r="N185" s="2"/>
      <c r="O185" s="1"/>
      <c r="P185" s="2"/>
      <c r="Q185" s="2"/>
      <c r="R185" s="119"/>
    </row>
    <row r="186" spans="1:18" ht="15" customHeight="1" x14ac:dyDescent="0.2">
      <c r="B186" s="115" t="s">
        <v>17</v>
      </c>
      <c r="C186" s="54" t="s">
        <v>329</v>
      </c>
      <c r="G186" s="112"/>
      <c r="I186" s="112"/>
      <c r="R186" s="119"/>
    </row>
    <row r="187" spans="1:18" ht="13.5" customHeight="1" x14ac:dyDescent="0.2">
      <c r="B187" s="115" t="s">
        <v>324</v>
      </c>
      <c r="C187" s="54" t="s">
        <v>330</v>
      </c>
      <c r="G187" s="112"/>
      <c r="I187" s="112"/>
    </row>
    <row r="188" spans="1:18" ht="14.1" customHeight="1" x14ac:dyDescent="0.2"/>
    <row r="205" spans="18:18" x14ac:dyDescent="0.2">
      <c r="R205" s="116" t="s">
        <v>334</v>
      </c>
    </row>
    <row r="206" spans="18:18" x14ac:dyDescent="0.2">
      <c r="R206" s="117"/>
    </row>
    <row r="207" spans="18:18" x14ac:dyDescent="0.2">
      <c r="R207" s="117"/>
    </row>
    <row r="208" spans="18:18" x14ac:dyDescent="0.2">
      <c r="R208" s="117"/>
    </row>
    <row r="209" spans="18:18" x14ac:dyDescent="0.2">
      <c r="R209" s="117"/>
    </row>
    <row r="210" spans="18:18" x14ac:dyDescent="0.2">
      <c r="R210" s="117"/>
    </row>
    <row r="211" spans="18:18" x14ac:dyDescent="0.2">
      <c r="R211" s="117"/>
    </row>
    <row r="212" spans="18:18" x14ac:dyDescent="0.2">
      <c r="R212" s="117"/>
    </row>
    <row r="213" spans="18:18" x14ac:dyDescent="0.2">
      <c r="R213" s="117"/>
    </row>
    <row r="214" spans="18:18" x14ac:dyDescent="0.2">
      <c r="R214" s="117"/>
    </row>
    <row r="215" spans="18:18" x14ac:dyDescent="0.2">
      <c r="R215" s="117"/>
    </row>
  </sheetData>
  <mergeCells count="4">
    <mergeCell ref="R48:R59"/>
    <mergeCell ref="R101:R110"/>
    <mergeCell ref="R155:R165"/>
    <mergeCell ref="R205:R215"/>
  </mergeCells>
  <conditionalFormatting sqref="E146:E174">
    <cfRule type="duplicateValues" dxfId="0" priority="3"/>
  </conditionalFormatting>
  <printOptions horizontalCentered="1"/>
  <pageMargins left="0.5" right="0.75" top="0.75" bottom="0.75" header="1" footer="0.3"/>
  <pageSetup scale="54" fitToHeight="3" orientation="landscape" r:id="rId1"/>
  <headerFooter>
    <oddHeader>&amp;RSCHEDULE C-4.1
PAGE &amp;P OF &amp;N</oddHeader>
  </headerFooter>
  <rowBreaks count="2" manualBreakCount="2">
    <brk id="60" max="17" man="1"/>
    <brk id="11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C-4.1</vt:lpstr>
      <vt:lpstr>'C-4.1'!Print_Area</vt:lpstr>
      <vt:lpstr>'C-4.1'!Print_Titles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Valdespino Gloria</cp:lastModifiedBy>
  <cp:lastPrinted>2021-05-28T20:19:19Z</cp:lastPrinted>
  <dcterms:created xsi:type="dcterms:W3CDTF">2021-03-08T20:34:27Z</dcterms:created>
  <dcterms:modified xsi:type="dcterms:W3CDTF">2021-05-28T20:23:01Z</dcterms:modified>
</cp:coreProperties>
</file>