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751086\"/>
    </mc:Choice>
  </mc:AlternateContent>
  <xr:revisionPtr revIDLastSave="0" documentId="13_ncr:1_{5BEE979D-FCDC-4525-992B-86E949E27669}" xr6:coauthVersionLast="45" xr6:coauthVersionMax="45" xr10:uidLastSave="{00000000-0000-0000-0000-000000000000}"/>
  <bookViews>
    <workbookView xWindow="-110" yWindow="-110" windowWidth="19420" windowHeight="10420" xr2:uid="{707B00BE-FA39-4E05-B524-78D874489397}"/>
  </bookViews>
  <sheets>
    <sheet name="Schedule C-3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d" hidden="1">#REF!</definedName>
    <definedName name="g" hidden="1">#REF!</definedName>
    <definedName name="n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efdijawefoicjjoierskdffklje" hidden="1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6" i="1" l="1"/>
  <c r="AB21" i="1"/>
  <c r="AB22" i="1" s="1"/>
  <c r="AB23" i="1" s="1"/>
  <c r="AB24" i="1" s="1"/>
  <c r="AB25" i="1" s="1"/>
  <c r="AB26" i="1" s="1"/>
  <c r="AB27" i="1" s="1"/>
  <c r="AB28" i="1" s="1"/>
  <c r="AB29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s="1"/>
  <c r="AB42" i="1" s="1"/>
  <c r="AB43" i="1" s="1"/>
  <c r="AB44" i="1" s="1"/>
  <c r="AB45" i="1" s="1"/>
  <c r="AB46" i="1" s="1"/>
  <c r="AB47" i="1" s="1"/>
  <c r="AB48" i="1" s="1"/>
  <c r="AB49" i="1" s="1"/>
  <c r="AB50" i="1" s="1"/>
  <c r="AB51" i="1" s="1"/>
  <c r="AB52" i="1" s="1"/>
  <c r="AB68" i="1" s="1"/>
  <c r="AB69" i="1" s="1"/>
  <c r="AB70" i="1" s="1"/>
  <c r="AB71" i="1" s="1"/>
  <c r="AB72" i="1" s="1"/>
  <c r="AB73" i="1" s="1"/>
  <c r="AB74" i="1" s="1"/>
  <c r="AB75" i="1" s="1"/>
  <c r="AB76" i="1" s="1"/>
  <c r="AB79" i="1" s="1"/>
  <c r="AB80" i="1" s="1"/>
  <c r="AB81" i="1" s="1"/>
  <c r="AB82" i="1" s="1"/>
  <c r="AB83" i="1" s="1"/>
  <c r="AB84" i="1" s="1"/>
  <c r="AB85" i="1" s="1"/>
  <c r="AB86" i="1" s="1"/>
  <c r="AB87" i="1" s="1"/>
  <c r="AB90" i="1" s="1"/>
  <c r="AB91" i="1" s="1"/>
  <c r="AB92" i="1" s="1"/>
  <c r="AB93" i="1" s="1"/>
  <c r="AB94" i="1" s="1"/>
  <c r="AB95" i="1" s="1"/>
  <c r="AB96" i="1" s="1"/>
  <c r="AB97" i="1" s="1"/>
  <c r="AB98" i="1" s="1"/>
  <c r="AB99" i="1" s="1"/>
  <c r="AB100" i="1" s="1"/>
  <c r="AB101" i="1" s="1"/>
  <c r="AB102" i="1" s="1"/>
  <c r="AB103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4" i="1" s="1"/>
  <c r="AB136" i="1" s="1"/>
  <c r="AB138" i="1" s="1"/>
  <c r="AN131" i="1"/>
  <c r="AN132" i="1" s="1"/>
  <c r="AL132" i="1"/>
  <c r="AJ132" i="1"/>
  <c r="AH132" i="1"/>
  <c r="AF132" i="1"/>
  <c r="Z132" i="1"/>
  <c r="X132" i="1"/>
  <c r="V132" i="1"/>
  <c r="T132" i="1"/>
  <c r="R132" i="1"/>
  <c r="L132" i="1"/>
  <c r="J132" i="1"/>
  <c r="H132" i="1"/>
  <c r="F132" i="1"/>
  <c r="D132" i="1"/>
  <c r="AN102" i="1"/>
  <c r="AN86" i="1"/>
  <c r="AN51" i="1" l="1"/>
  <c r="AL51" i="1"/>
  <c r="AL29" i="1"/>
  <c r="N21" i="1"/>
  <c r="N22" i="1" s="1"/>
  <c r="N23" i="1" s="1"/>
  <c r="N24" i="1" s="1"/>
  <c r="N25" i="1" s="1"/>
  <c r="N26" i="1" s="1"/>
  <c r="N27" i="1" s="1"/>
  <c r="N28" i="1" s="1"/>
  <c r="N29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A21" i="1"/>
  <c r="A22" i="1" s="1"/>
  <c r="A23" i="1" s="1"/>
  <c r="A24" i="1" s="1"/>
  <c r="A25" i="1" s="1"/>
  <c r="A26" i="1" s="1"/>
  <c r="A27" i="1" s="1"/>
  <c r="A28" i="1" s="1"/>
  <c r="A29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N51" i="1" l="1"/>
  <c r="N52" i="1" s="1"/>
  <c r="N68" i="1" s="1"/>
  <c r="N69" i="1" s="1"/>
  <c r="N70" i="1" s="1"/>
  <c r="N71" i="1" s="1"/>
  <c r="N72" i="1" s="1"/>
  <c r="N73" i="1" s="1"/>
  <c r="N74" i="1" s="1"/>
  <c r="N75" i="1" s="1"/>
  <c r="N76" i="1" s="1"/>
  <c r="N79" i="1" s="1"/>
  <c r="N80" i="1" s="1"/>
  <c r="N81" i="1" s="1"/>
  <c r="N82" i="1" s="1"/>
  <c r="N83" i="1" s="1"/>
  <c r="N84" i="1" s="1"/>
  <c r="N85" i="1" s="1"/>
  <c r="A51" i="1"/>
  <c r="A52" i="1" s="1"/>
  <c r="A68" i="1" s="1"/>
  <c r="A69" i="1" s="1"/>
  <c r="A70" i="1" s="1"/>
  <c r="A71" i="1" s="1"/>
  <c r="A72" i="1" s="1"/>
  <c r="A73" i="1" s="1"/>
  <c r="A74" i="1" s="1"/>
  <c r="A75" i="1" s="1"/>
  <c r="A76" i="1" s="1"/>
  <c r="A79" i="1" s="1"/>
  <c r="A80" i="1" s="1"/>
  <c r="A81" i="1" s="1"/>
  <c r="A82" i="1" s="1"/>
  <c r="A83" i="1" s="1"/>
  <c r="A84" i="1" s="1"/>
  <c r="A85" i="1" s="1"/>
  <c r="A86" i="1" l="1"/>
  <c r="A87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N86" i="1"/>
  <c r="N87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AI138" i="1"/>
  <c r="AG138" i="1"/>
  <c r="Y138" i="1"/>
  <c r="W138" i="1"/>
  <c r="U138" i="1"/>
  <c r="S138" i="1"/>
  <c r="K138" i="1"/>
  <c r="I138" i="1"/>
  <c r="G138" i="1"/>
  <c r="E138" i="1"/>
  <c r="AN136" i="1"/>
  <c r="AN129" i="1"/>
  <c r="AN127" i="1"/>
  <c r="AN121" i="1"/>
  <c r="AN101" i="1"/>
  <c r="AN100" i="1"/>
  <c r="X103" i="1"/>
  <c r="L103" i="1"/>
  <c r="D103" i="1"/>
  <c r="AN83" i="1"/>
  <c r="AH87" i="1"/>
  <c r="V87" i="1"/>
  <c r="J87" i="1"/>
  <c r="AN72" i="1"/>
  <c r="AN28" i="1"/>
  <c r="AN26" i="1"/>
  <c r="AN25" i="1"/>
  <c r="AN24" i="1"/>
  <c r="AN23" i="1"/>
  <c r="AN22" i="1"/>
  <c r="AN21" i="1"/>
  <c r="AL17" i="1"/>
  <c r="AN16" i="1"/>
  <c r="AN17" i="1" s="1"/>
  <c r="AH17" i="1"/>
  <c r="AF17" i="1"/>
  <c r="Z17" i="1"/>
  <c r="X17" i="1"/>
  <c r="V17" i="1"/>
  <c r="T17" i="1"/>
  <c r="R17" i="1"/>
  <c r="L17" i="1"/>
  <c r="J17" i="1"/>
  <c r="H17" i="1"/>
  <c r="F17" i="1"/>
  <c r="D17" i="1"/>
  <c r="AJ64" i="1"/>
  <c r="AJ116" i="1" s="1"/>
  <c r="AH64" i="1"/>
  <c r="AH116" i="1" s="1"/>
  <c r="AF65" i="1"/>
  <c r="AF117" i="1" s="1"/>
  <c r="Z64" i="1"/>
  <c r="Z116" i="1" s="1"/>
  <c r="X64" i="1"/>
  <c r="X116" i="1" s="1"/>
  <c r="V64" i="1"/>
  <c r="V116" i="1" s="1"/>
  <c r="T64" i="1"/>
  <c r="T116" i="1" s="1"/>
  <c r="R64" i="1"/>
  <c r="R116" i="1" s="1"/>
  <c r="L64" i="1"/>
  <c r="L116" i="1" s="1"/>
  <c r="J64" i="1"/>
  <c r="J116" i="1" s="1"/>
  <c r="H64" i="1"/>
  <c r="H116" i="1" s="1"/>
  <c r="F64" i="1"/>
  <c r="F116" i="1" s="1"/>
  <c r="D64" i="1"/>
  <c r="D116" i="1" s="1"/>
  <c r="N102" i="1" l="1"/>
  <c r="N103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A102" i="1"/>
  <c r="A103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N41" i="1"/>
  <c r="AN47" i="1"/>
  <c r="AN49" i="1"/>
  <c r="J103" i="1"/>
  <c r="V103" i="1"/>
  <c r="AH103" i="1"/>
  <c r="AN92" i="1"/>
  <c r="AN96" i="1"/>
  <c r="AN98" i="1"/>
  <c r="AN90" i="1"/>
  <c r="AJ103" i="1"/>
  <c r="J52" i="1"/>
  <c r="V52" i="1"/>
  <c r="AH52" i="1"/>
  <c r="AN80" i="1"/>
  <c r="F103" i="1"/>
  <c r="R103" i="1"/>
  <c r="Z103" i="1"/>
  <c r="AN130" i="1"/>
  <c r="D87" i="1"/>
  <c r="L87" i="1"/>
  <c r="X87" i="1"/>
  <c r="H103" i="1"/>
  <c r="T103" i="1"/>
  <c r="AF103" i="1"/>
  <c r="AL103" i="1"/>
  <c r="F87" i="1"/>
  <c r="R87" i="1"/>
  <c r="Z87" i="1"/>
  <c r="AL87" i="1"/>
  <c r="AN79" i="1"/>
  <c r="AJ87" i="1"/>
  <c r="H87" i="1"/>
  <c r="T87" i="1"/>
  <c r="AF87" i="1"/>
  <c r="L52" i="1"/>
  <c r="X52" i="1"/>
  <c r="F52" i="1"/>
  <c r="R52" i="1"/>
  <c r="Z52" i="1"/>
  <c r="D52" i="1"/>
  <c r="AJ52" i="1"/>
  <c r="H52" i="1"/>
  <c r="T52" i="1"/>
  <c r="AF52" i="1"/>
  <c r="AN48" i="1"/>
  <c r="AN37" i="1"/>
  <c r="AN97" i="1"/>
  <c r="H65" i="1"/>
  <c r="H117" i="1" s="1"/>
  <c r="AN71" i="1"/>
  <c r="AN84" i="1"/>
  <c r="AN45" i="1"/>
  <c r="AF64" i="1"/>
  <c r="AF116" i="1" s="1"/>
  <c r="J76" i="1"/>
  <c r="V76" i="1"/>
  <c r="AH76" i="1"/>
  <c r="F76" i="1"/>
  <c r="R76" i="1"/>
  <c r="Z76" i="1"/>
  <c r="AL76" i="1"/>
  <c r="H29" i="1"/>
  <c r="T29" i="1"/>
  <c r="AF29" i="1"/>
  <c r="AN38" i="1"/>
  <c r="AN42" i="1"/>
  <c r="AN46" i="1"/>
  <c r="AN70" i="1"/>
  <c r="AN74" i="1"/>
  <c r="AN85" i="1"/>
  <c r="AN91" i="1"/>
  <c r="AN125" i="1"/>
  <c r="AN33" i="1"/>
  <c r="AN35" i="1"/>
  <c r="AN50" i="1"/>
  <c r="AN73" i="1"/>
  <c r="AN75" i="1"/>
  <c r="AN82" i="1"/>
  <c r="AN93" i="1"/>
  <c r="AN95" i="1"/>
  <c r="AN99" i="1"/>
  <c r="AN122" i="1"/>
  <c r="AN126" i="1"/>
  <c r="AJ17" i="1"/>
  <c r="J29" i="1"/>
  <c r="V29" i="1"/>
  <c r="AH29" i="1"/>
  <c r="T65" i="1"/>
  <c r="T117" i="1" s="1"/>
  <c r="D29" i="1"/>
  <c r="L29" i="1"/>
  <c r="X29" i="1"/>
  <c r="AJ29" i="1"/>
  <c r="AN29" i="1" s="1"/>
  <c r="AN44" i="1"/>
  <c r="AF138" i="1"/>
  <c r="AN124" i="1"/>
  <c r="AN36" i="1"/>
  <c r="AN40" i="1"/>
  <c r="L76" i="1"/>
  <c r="X76" i="1"/>
  <c r="AJ76" i="1"/>
  <c r="AN120" i="1"/>
  <c r="F29" i="1"/>
  <c r="R29" i="1"/>
  <c r="Z29" i="1"/>
  <c r="AN43" i="1"/>
  <c r="H76" i="1"/>
  <c r="T76" i="1"/>
  <c r="AF76" i="1"/>
  <c r="AN69" i="1"/>
  <c r="AN123" i="1"/>
  <c r="AN128" i="1"/>
  <c r="V65" i="1"/>
  <c r="V117" i="1" s="1"/>
  <c r="AN20" i="1"/>
  <c r="AN32" i="1"/>
  <c r="AL39" i="1"/>
  <c r="AN39" i="1" s="1"/>
  <c r="D65" i="1"/>
  <c r="D117" i="1" s="1"/>
  <c r="L65" i="1"/>
  <c r="L117" i="1" s="1"/>
  <c r="X65" i="1"/>
  <c r="X117" i="1" s="1"/>
  <c r="AJ65" i="1"/>
  <c r="AJ117" i="1" s="1"/>
  <c r="F65" i="1"/>
  <c r="F117" i="1" s="1"/>
  <c r="R65" i="1"/>
  <c r="R117" i="1" s="1"/>
  <c r="Z65" i="1"/>
  <c r="Z117" i="1" s="1"/>
  <c r="AN34" i="1"/>
  <c r="AN68" i="1"/>
  <c r="AN81" i="1"/>
  <c r="AN94" i="1"/>
  <c r="J65" i="1"/>
  <c r="J117" i="1" s="1"/>
  <c r="AH65" i="1"/>
  <c r="AH117" i="1" s="1"/>
  <c r="N131" i="1" l="1"/>
  <c r="N132" i="1" s="1"/>
  <c r="N134" i="1" s="1"/>
  <c r="N136" i="1" s="1"/>
  <c r="N138" i="1" s="1"/>
  <c r="A131" i="1"/>
  <c r="A132" i="1" s="1"/>
  <c r="A134" i="1" s="1"/>
  <c r="A136" i="1" s="1"/>
  <c r="A138" i="1" s="1"/>
  <c r="AN103" i="1"/>
  <c r="AN87" i="1"/>
  <c r="Z134" i="1"/>
  <c r="AN52" i="1"/>
  <c r="AL52" i="1"/>
  <c r="AH134" i="1"/>
  <c r="R138" i="1"/>
  <c r="X134" i="1"/>
  <c r="T138" i="1"/>
  <c r="AJ138" i="1"/>
  <c r="D134" i="1"/>
  <c r="H138" i="1"/>
  <c r="J134" i="1"/>
  <c r="F138" i="1"/>
  <c r="D138" i="1"/>
  <c r="F134" i="1"/>
  <c r="R134" i="1"/>
  <c r="AF134" i="1"/>
  <c r="V138" i="1"/>
  <c r="AN76" i="1"/>
  <c r="J138" i="1"/>
  <c r="H134" i="1"/>
  <c r="L138" i="1"/>
  <c r="L134" i="1"/>
  <c r="AH138" i="1"/>
  <c r="T134" i="1"/>
  <c r="Z138" i="1"/>
  <c r="X138" i="1"/>
  <c r="V134" i="1"/>
  <c r="AJ134" i="1"/>
  <c r="AL134" i="1" l="1"/>
  <c r="AL138" i="1" s="1"/>
  <c r="AN138" i="1" l="1"/>
  <c r="AN134" i="1"/>
</calcChain>
</file>

<file path=xl/sharedStrings.xml><?xml version="1.0" encoding="utf-8"?>
<sst xmlns="http://schemas.openxmlformats.org/spreadsheetml/2006/main" count="519" uniqueCount="120">
  <si>
    <t>EL PASO ELECTRIC COMPANY</t>
  </si>
  <si>
    <t>SCHEDULE C-3</t>
  </si>
  <si>
    <t>PAGE  1 OF 9</t>
  </si>
  <si>
    <t>PAGE 4 OF 9</t>
  </si>
  <si>
    <t>PAGE 7 OF 9</t>
  </si>
  <si>
    <t>SCHEDULE C-3:  MONTHLY DETAIL OF UTILITY PLANT IN SERVICE</t>
  </si>
  <si>
    <t>(a)</t>
  </si>
  <si>
    <t>(b)</t>
  </si>
  <si>
    <t>(c)</t>
  </si>
  <si>
    <t>(d)</t>
  </si>
  <si>
    <t>(e)</t>
  </si>
  <si>
    <t>(f)</t>
  </si>
  <si>
    <t>(g)</t>
  </si>
  <si>
    <t>Line</t>
  </si>
  <si>
    <t>Account</t>
  </si>
  <si>
    <t>Balance</t>
  </si>
  <si>
    <t>No.</t>
  </si>
  <si>
    <t>Description</t>
  </si>
  <si>
    <t>Number</t>
  </si>
  <si>
    <t>Adjustments (A)</t>
  </si>
  <si>
    <t>As Adjusted</t>
  </si>
  <si>
    <t>Plant In Service</t>
  </si>
  <si>
    <t>101 &amp; 106</t>
  </si>
  <si>
    <t>Intangible Plant</t>
  </si>
  <si>
    <t>Miscellaneous Intangible Plant</t>
  </si>
  <si>
    <t xml:space="preserve">     Total Intangible Plant</t>
  </si>
  <si>
    <t>Steam Production</t>
  </si>
  <si>
    <t>Land and Land Rights</t>
  </si>
  <si>
    <t>Structures and Improvements</t>
  </si>
  <si>
    <t>Boiler Plant Equipment</t>
  </si>
  <si>
    <t>Engines/eng-driven generators</t>
  </si>
  <si>
    <t>Turbo-Generator Units</t>
  </si>
  <si>
    <t>Accessory Electric Equipment</t>
  </si>
  <si>
    <t>Misc. Power Plant Equipment</t>
  </si>
  <si>
    <t>Asset Retirement costs-Steam</t>
  </si>
  <si>
    <t xml:space="preserve">     Total Steam Production</t>
  </si>
  <si>
    <t>(A)</t>
  </si>
  <si>
    <t>Nuclear Production</t>
  </si>
  <si>
    <t>Reactor plant equipment</t>
  </si>
  <si>
    <t>Turbogenerator units</t>
  </si>
  <si>
    <t>Accessory electric equipment</t>
  </si>
  <si>
    <t>Misc. power plant equipment</t>
  </si>
  <si>
    <t>Asset Retirement Costs - Nuclear</t>
  </si>
  <si>
    <t>Station Equipment</t>
  </si>
  <si>
    <t>Towers and Fixtures</t>
  </si>
  <si>
    <t>O.H. Conductors &amp; Devices</t>
  </si>
  <si>
    <t>Transportation Equipment</t>
  </si>
  <si>
    <t>Tools Shop and Garage Equipment</t>
  </si>
  <si>
    <t>Power Operated Equipment</t>
  </si>
  <si>
    <t>Communications Equipment</t>
  </si>
  <si>
    <t xml:space="preserve">     Total Nuclear Production</t>
  </si>
  <si>
    <t>Amounts may not add or tie to other schedules due to rounding.</t>
  </si>
  <si>
    <t>PAGE 2 OF 9</t>
  </si>
  <si>
    <t>PAGE 5 OF 9</t>
  </si>
  <si>
    <t>PAGE  8 OF 9</t>
  </si>
  <si>
    <t>Adjustments</t>
  </si>
  <si>
    <t>Other Production</t>
  </si>
  <si>
    <t>Fuel Holders, Prod. &amp; Access.</t>
  </si>
  <si>
    <t>Prime Movers</t>
  </si>
  <si>
    <t>Generators</t>
  </si>
  <si>
    <t>Asset Retirement Costs-Other</t>
  </si>
  <si>
    <t xml:space="preserve">     Total Other Production</t>
  </si>
  <si>
    <t>Transmission  Plant</t>
  </si>
  <si>
    <t>Poles and Fixtures</t>
  </si>
  <si>
    <t>Roads and Trails</t>
  </si>
  <si>
    <t xml:space="preserve">     Total Transmission  Plant</t>
  </si>
  <si>
    <t>Distribution Plant</t>
  </si>
  <si>
    <t xml:space="preserve">Station Equipment  </t>
  </si>
  <si>
    <t>Poles, Towers &amp; Fixtures</t>
  </si>
  <si>
    <t>Underground Conduits</t>
  </si>
  <si>
    <t>U.G. Conductors &amp; Devices</t>
  </si>
  <si>
    <t>Line Transformers</t>
  </si>
  <si>
    <t>Services</t>
  </si>
  <si>
    <t>Meters</t>
  </si>
  <si>
    <t>Install. on Customer Prem.</t>
  </si>
  <si>
    <t>Street Lights</t>
  </si>
  <si>
    <t xml:space="preserve">     Total Distribution Plant</t>
  </si>
  <si>
    <t>PAGE  3 OF 9</t>
  </si>
  <si>
    <t>PAGE 6 OF 9</t>
  </si>
  <si>
    <t>PAGE  9 OF 9</t>
  </si>
  <si>
    <t>General Plant</t>
  </si>
  <si>
    <t>Office Furniture and Equipment</t>
  </si>
  <si>
    <t>Stores Equipment</t>
  </si>
  <si>
    <t>Tools, Shop and Garage Equipment</t>
  </si>
  <si>
    <t>Laboratory Equipment</t>
  </si>
  <si>
    <t>Miscellaneous Equipment</t>
  </si>
  <si>
    <t xml:space="preserve">     Total General Plant</t>
  </si>
  <si>
    <t>Total Plant In-service</t>
  </si>
  <si>
    <t>Construction Work in Progress</t>
  </si>
  <si>
    <t>(B)</t>
  </si>
  <si>
    <t>Total Original Cost of Plant</t>
  </si>
  <si>
    <t>Refer to Schedule B-1 WP B-1, Adjustment No. 1.  Some Nuclear, Transmission, Distribution and General adjustments are</t>
  </si>
  <si>
    <t xml:space="preserve"> not available by individual 300 account.</t>
  </si>
  <si>
    <t>The Company is not requesting any CWIP in rate base in this filing. Refer to Schedule B-1, WP/B-1, Adjustment No. 7.</t>
  </si>
  <si>
    <t>Other Plant In Service Adjustments</t>
  </si>
  <si>
    <t>N/A</t>
  </si>
  <si>
    <t xml:space="preserve">Computer Equipment </t>
  </si>
  <si>
    <t xml:space="preserve">Stores Equipment </t>
  </si>
  <si>
    <t xml:space="preserve">Misc Equipment </t>
  </si>
  <si>
    <t>Revaluation Adjustments</t>
  </si>
  <si>
    <t xml:space="preserve">Asset Retirement General </t>
  </si>
  <si>
    <t>2021 TEXAS RATE CASE FILING</t>
  </si>
  <si>
    <t>SPONSOR: LARRY J. HANCOCK</t>
  </si>
  <si>
    <t>PREPARER:  LARRY J. HANCOCK</t>
  </si>
  <si>
    <t>FOR THE TEST YEAR ENDED DECEMBER 31, 2020</t>
  </si>
  <si>
    <t>Jan 01</t>
  </si>
  <si>
    <t>Feb 01</t>
  </si>
  <si>
    <t>Mar 01</t>
  </si>
  <si>
    <t>Apr 01</t>
  </si>
  <si>
    <t>May 01</t>
  </si>
  <si>
    <t>2020</t>
  </si>
  <si>
    <t>Jun 01</t>
  </si>
  <si>
    <t>Jul 01</t>
  </si>
  <si>
    <t>Aug 01</t>
  </si>
  <si>
    <t>Sep 01</t>
  </si>
  <si>
    <t>Oct 01</t>
  </si>
  <si>
    <t>Nov 01</t>
  </si>
  <si>
    <t>Dec 01</t>
  </si>
  <si>
    <t>Dec 31</t>
  </si>
  <si>
    <t xml:space="preserve">FOR THE TEST YEAR ENDED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</si>
</sst>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_);\(#,##0.0\)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 applyAlignment="1">
      <alignment vertical="top"/>
    </xf>
    <xf numFmtId="0" fontId="2" fillId="0" borderId="0" xfId="1" applyAlignment="1">
      <alignment vertical="top"/>
    </xf>
    <xf numFmtId="0" fontId="1" fillId="0" borderId="0" xfId="1" applyFont="1" applyAlignment="1">
      <alignment horizontal="right" vertical="top"/>
    </xf>
    <xf numFmtId="0" fontId="1" fillId="0" borderId="0" xfId="1" quotePrefix="1" applyFont="1" applyAlignment="1">
      <alignment horizontal="center" vertical="top"/>
    </xf>
    <xf numFmtId="0" fontId="1" fillId="0" borderId="0" xfId="1" applyFont="1" applyAlignment="1">
      <alignment horizontal="center" vertical="top"/>
    </xf>
    <xf numFmtId="16" fontId="1" fillId="0" borderId="0" xfId="1" quotePrefix="1" applyNumberFormat="1" applyFont="1" applyAlignment="1">
      <alignment horizontal="center" vertical="top"/>
    </xf>
    <xf numFmtId="16" fontId="1" fillId="0" borderId="0" xfId="1" quotePrefix="1" applyNumberFormat="1" applyFont="1" applyAlignment="1">
      <alignment horizontal="center" vertical="top" wrapText="1"/>
    </xf>
    <xf numFmtId="0" fontId="1" fillId="0" borderId="1" xfId="1" applyFont="1" applyBorder="1" applyAlignment="1">
      <alignment vertical="top"/>
    </xf>
    <xf numFmtId="0" fontId="1" fillId="0" borderId="1" xfId="1" applyFont="1" applyBorder="1" applyAlignment="1">
      <alignment horizontal="center" vertical="top"/>
    </xf>
    <xf numFmtId="0" fontId="1" fillId="0" borderId="1" xfId="1" quotePrefix="1" applyFont="1" applyBorder="1" applyAlignment="1">
      <alignment horizontal="center" vertical="top"/>
    </xf>
    <xf numFmtId="15" fontId="1" fillId="0" borderId="1" xfId="1" applyNumberFormat="1" applyFont="1" applyBorder="1" applyAlignment="1">
      <alignment horizontal="center" vertical="top"/>
    </xf>
    <xf numFmtId="3" fontId="1" fillId="0" borderId="0" xfId="1" applyNumberFormat="1" applyFont="1" applyAlignment="1">
      <alignment horizontal="right" vertical="top"/>
    </xf>
    <xf numFmtId="38" fontId="1" fillId="0" borderId="0" xfId="2" quotePrefix="1" applyNumberFormat="1" applyFont="1" applyFill="1" applyBorder="1" applyAlignment="1">
      <alignment horizontal="right" vertical="top"/>
    </xf>
    <xf numFmtId="38" fontId="1" fillId="0" borderId="0" xfId="2" quotePrefix="1" applyNumberFormat="1" applyFont="1" applyFill="1" applyBorder="1" applyAlignment="1">
      <alignment horizontal="center" vertical="top"/>
    </xf>
    <xf numFmtId="38" fontId="1" fillId="0" borderId="0" xfId="1" applyNumberFormat="1" applyFont="1" applyAlignment="1">
      <alignment horizontal="center" vertical="top"/>
    </xf>
    <xf numFmtId="0" fontId="4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38" fontId="5" fillId="0" borderId="0" xfId="2" quotePrefix="1" applyNumberFormat="1" applyFont="1" applyFill="1" applyBorder="1" applyAlignment="1">
      <alignment horizontal="right" vertical="top"/>
    </xf>
    <xf numFmtId="38" fontId="5" fillId="0" borderId="0" xfId="2" quotePrefix="1" applyNumberFormat="1" applyFont="1" applyFill="1" applyBorder="1" applyAlignment="1">
      <alignment horizontal="center" vertical="top"/>
    </xf>
    <xf numFmtId="38" fontId="5" fillId="0" borderId="0" xfId="1" applyNumberFormat="1" applyFont="1" applyAlignment="1">
      <alignment horizontal="right" vertical="top"/>
    </xf>
    <xf numFmtId="0" fontId="1" fillId="0" borderId="0" xfId="1" applyFont="1" applyAlignment="1">
      <alignment horizontal="left" vertical="top"/>
    </xf>
    <xf numFmtId="164" fontId="1" fillId="0" borderId="1" xfId="3" applyNumberFormat="1" applyFont="1" applyFill="1" applyBorder="1" applyAlignment="1">
      <alignment horizontal="right" vertical="top"/>
    </xf>
    <xf numFmtId="38" fontId="1" fillId="0" borderId="0" xfId="1" applyNumberFormat="1" applyFont="1" applyAlignment="1">
      <alignment horizontal="right" vertical="top"/>
    </xf>
    <xf numFmtId="38" fontId="1" fillId="0" borderId="0" xfId="1" applyNumberFormat="1" applyFont="1" applyAlignment="1">
      <alignment vertical="top"/>
    </xf>
    <xf numFmtId="37" fontId="1" fillId="0" borderId="0" xfId="1" applyNumberFormat="1" applyFont="1" applyAlignment="1">
      <alignment horizontal="right" vertical="top"/>
    </xf>
    <xf numFmtId="43" fontId="1" fillId="0" borderId="0" xfId="1" applyNumberFormat="1" applyFont="1" applyAlignment="1">
      <alignment horizontal="right" vertical="top"/>
    </xf>
    <xf numFmtId="38" fontId="1" fillId="0" borderId="0" xfId="2" applyNumberFormat="1" applyFont="1" applyFill="1" applyBorder="1" applyAlignment="1">
      <alignment horizontal="right" vertical="top"/>
    </xf>
    <xf numFmtId="15" fontId="1" fillId="0" borderId="0" xfId="1" quotePrefix="1" applyNumberFormat="1" applyFont="1" applyAlignment="1">
      <alignment horizontal="center" vertical="top"/>
    </xf>
    <xf numFmtId="37" fontId="1" fillId="0" borderId="0" xfId="1" applyNumberFormat="1" applyFont="1" applyAlignment="1">
      <alignment vertical="top"/>
    </xf>
    <xf numFmtId="0" fontId="2" fillId="0" borderId="0" xfId="1" applyAlignment="1">
      <alignment vertical="top" textRotation="180"/>
    </xf>
    <xf numFmtId="49" fontId="1" fillId="0" borderId="0" xfId="1" applyNumberFormat="1" applyFont="1" applyAlignment="1">
      <alignment horizontal="center" vertical="top"/>
    </xf>
    <xf numFmtId="38" fontId="1" fillId="0" borderId="0" xfId="2" applyNumberFormat="1" applyFont="1" applyFill="1" applyBorder="1" applyAlignment="1">
      <alignment vertical="top"/>
    </xf>
    <xf numFmtId="0" fontId="1" fillId="0" borderId="0" xfId="1" applyFont="1" applyAlignment="1">
      <alignment vertical="top" textRotation="180"/>
    </xf>
    <xf numFmtId="37" fontId="1" fillId="0" borderId="0" xfId="2" applyNumberFormat="1" applyFont="1" applyFill="1" applyBorder="1" applyAlignment="1">
      <alignment horizontal="right" vertical="top"/>
    </xf>
    <xf numFmtId="37" fontId="1" fillId="0" borderId="0" xfId="2" applyNumberFormat="1" applyFont="1" applyFill="1" applyBorder="1" applyAlignment="1">
      <alignment vertical="top"/>
    </xf>
    <xf numFmtId="0" fontId="1" fillId="0" borderId="0" xfId="1" quotePrefix="1" applyFont="1" applyAlignment="1">
      <alignment horizontal="left" vertical="top"/>
    </xf>
    <xf numFmtId="164" fontId="2" fillId="0" borderId="0" xfId="1" applyNumberFormat="1" applyAlignment="1">
      <alignment vertical="top"/>
    </xf>
    <xf numFmtId="165" fontId="1" fillId="0" borderId="0" xfId="1" applyNumberFormat="1" applyFont="1" applyAlignment="1">
      <alignment vertical="top"/>
    </xf>
    <xf numFmtId="38" fontId="6" fillId="0" borderId="0" xfId="1" applyNumberFormat="1" applyFont="1" applyAlignment="1">
      <alignment vertical="top" textRotation="180" wrapText="1"/>
    </xf>
    <xf numFmtId="0" fontId="6" fillId="0" borderId="0" xfId="1" applyFont="1" applyAlignment="1">
      <alignment vertical="top" textRotation="180" wrapText="1"/>
    </xf>
    <xf numFmtId="164" fontId="1" fillId="0" borderId="2" xfId="3" applyNumberFormat="1" applyFont="1" applyFill="1" applyBorder="1" applyAlignment="1">
      <alignment horizontal="right" vertical="top"/>
    </xf>
    <xf numFmtId="41" fontId="1" fillId="0" borderId="0" xfId="1" applyNumberFormat="1" applyFont="1" applyAlignment="1">
      <alignment horizontal="right" vertical="top"/>
    </xf>
    <xf numFmtId="0" fontId="1" fillId="0" borderId="0" xfId="5" applyFont="1" applyAlignment="1">
      <alignment horizontal="center"/>
    </xf>
    <xf numFmtId="0" fontId="1" fillId="0" borderId="0" xfId="5" applyFont="1"/>
    <xf numFmtId="0" fontId="1" fillId="0" borderId="0" xfId="0" applyFont="1"/>
    <xf numFmtId="0" fontId="1" fillId="0" borderId="0" xfId="1" applyNumberFormat="1" applyFont="1" applyAlignment="1">
      <alignment horizontal="center" vertical="top"/>
    </xf>
    <xf numFmtId="164" fontId="1" fillId="0" borderId="0" xfId="1" applyNumberFormat="1" applyFont="1" applyAlignment="1">
      <alignment horizontal="center" vertical="top"/>
    </xf>
    <xf numFmtId="41" fontId="1" fillId="0" borderId="0" xfId="1" applyNumberFormat="1" applyFont="1" applyAlignment="1">
      <alignment horizontal="center" vertical="top"/>
    </xf>
    <xf numFmtId="41" fontId="1" fillId="0" borderId="1" xfId="1" applyNumberFormat="1" applyFont="1" applyBorder="1" applyAlignment="1">
      <alignment horizontal="right" vertical="top"/>
    </xf>
    <xf numFmtId="42" fontId="1" fillId="0" borderId="3" xfId="3" applyNumberFormat="1" applyFont="1" applyFill="1" applyBorder="1" applyAlignment="1">
      <alignment horizontal="right" vertical="top"/>
    </xf>
    <xf numFmtId="41" fontId="1" fillId="0" borderId="0" xfId="1" applyNumberFormat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0" xfId="1" quotePrefix="1" applyFont="1" applyAlignment="1">
      <alignment horizontal="center"/>
    </xf>
    <xf numFmtId="0" fontId="5" fillId="0" borderId="0" xfId="1" applyFont="1" applyAlignment="1">
      <alignment horizontal="center"/>
    </xf>
    <xf numFmtId="164" fontId="1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center"/>
    </xf>
    <xf numFmtId="0" fontId="1" fillId="0" borderId="1" xfId="1" quotePrefix="1" applyFont="1" applyBorder="1" applyAlignment="1">
      <alignment horizontal="center"/>
    </xf>
    <xf numFmtId="0" fontId="2" fillId="0" borderId="0" xfId="1" applyAlignment="1">
      <alignment horizontal="center"/>
    </xf>
  </cellXfs>
  <cellStyles count="7">
    <cellStyle name="Comma 10" xfId="2" xr:uid="{D637D606-DDCA-4338-B1D8-8AD48F592791}"/>
    <cellStyle name="Currency 12" xfId="4" xr:uid="{E98597C3-7413-4FFF-98BC-107AB8146DBD}"/>
    <cellStyle name="Currency 2" xfId="3" xr:uid="{9B84008D-7A03-4B25-AA39-426786B79494}"/>
    <cellStyle name="Normal" xfId="0" builtinId="0"/>
    <cellStyle name="Normal 10 14" xfId="6" xr:uid="{2AB9B814-00CE-40F9-B841-2FFE955B9FC3}"/>
    <cellStyle name="Normal 18" xfId="1" xr:uid="{7444D746-4438-4CB0-A471-4F852F59266B}"/>
    <cellStyle name="Normal 2 4" xfId="5" xr:uid="{6602D91B-DD80-4879-9DAA-CE7E1485E6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73232</xdr:colOff>
      <xdr:row>41</xdr:row>
      <xdr:rowOff>71963</xdr:rowOff>
    </xdr:from>
    <xdr:to>
      <xdr:col>12</xdr:col>
      <xdr:colOff>530432</xdr:colOff>
      <xdr:row>53</xdr:row>
      <xdr:rowOff>102444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A16B16-7DF5-4E65-80E0-EF7370518E3B}"/>
            </a:ext>
          </a:extLst>
        </xdr:cNvPr>
        <xdr:cNvSpPr txBox="1"/>
      </xdr:nvSpPr>
      <xdr:spPr>
        <a:xfrm rot="5400000">
          <a:off x="7773241" y="7011879"/>
          <a:ext cx="1706881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1 OF 9</a:t>
          </a:r>
          <a:endParaRPr lang="en-US" sz="1100"/>
        </a:p>
      </xdr:txBody>
    </xdr:sp>
    <xdr:clientData/>
  </xdr:twoCellAnchor>
  <xdr:twoCellAnchor>
    <xdr:from>
      <xdr:col>12</xdr:col>
      <xdr:colOff>133350</xdr:colOff>
      <xdr:row>95</xdr:row>
      <xdr:rowOff>29634</xdr:rowOff>
    </xdr:from>
    <xdr:to>
      <xdr:col>12</xdr:col>
      <xdr:colOff>590550</xdr:colOff>
      <xdr:row>104</xdr:row>
      <xdr:rowOff>63501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2E4B267-2641-48F9-9AA8-C05CF3EB7AE7}"/>
            </a:ext>
          </a:extLst>
        </xdr:cNvPr>
        <xdr:cNvSpPr txBox="1"/>
      </xdr:nvSpPr>
      <xdr:spPr>
        <a:xfrm rot="5400000">
          <a:off x="8060266" y="14705543"/>
          <a:ext cx="1253067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2 OF 9</a:t>
          </a:r>
          <a:endParaRPr lang="en-US" sz="1100"/>
        </a:p>
      </xdr:txBody>
    </xdr:sp>
    <xdr:clientData/>
  </xdr:twoCellAnchor>
  <xdr:twoCellAnchor>
    <xdr:from>
      <xdr:col>12</xdr:col>
      <xdr:colOff>215053</xdr:colOff>
      <xdr:row>136</xdr:row>
      <xdr:rowOff>31327</xdr:rowOff>
    </xdr:from>
    <xdr:to>
      <xdr:col>12</xdr:col>
      <xdr:colOff>672253</xdr:colOff>
      <xdr:row>143</xdr:row>
      <xdr:rowOff>77047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EFD3F0A-4653-4F27-88AD-5447626BD594}"/>
            </a:ext>
          </a:extLst>
        </xdr:cNvPr>
        <xdr:cNvSpPr txBox="1"/>
      </xdr:nvSpPr>
      <xdr:spPr>
        <a:xfrm rot="5400000">
          <a:off x="8212243" y="20504362"/>
          <a:ext cx="111252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3 OF 9</a:t>
          </a:r>
          <a:endParaRPr lang="en-US" sz="1100"/>
        </a:p>
      </xdr:txBody>
    </xdr:sp>
    <xdr:clientData/>
  </xdr:twoCellAnchor>
  <xdr:twoCellAnchor>
    <xdr:from>
      <xdr:col>26</xdr:col>
      <xdr:colOff>103293</xdr:colOff>
      <xdr:row>136</xdr:row>
      <xdr:rowOff>64347</xdr:rowOff>
    </xdr:from>
    <xdr:to>
      <xdr:col>26</xdr:col>
      <xdr:colOff>560493</xdr:colOff>
      <xdr:row>143</xdr:row>
      <xdr:rowOff>110067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2A1687D-D5BD-469E-AAC6-B723762C4D7F}"/>
            </a:ext>
          </a:extLst>
        </xdr:cNvPr>
        <xdr:cNvSpPr txBox="1"/>
      </xdr:nvSpPr>
      <xdr:spPr>
        <a:xfrm rot="5400000">
          <a:off x="17568333" y="20537382"/>
          <a:ext cx="111252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6 OF 9</a:t>
          </a:r>
          <a:endParaRPr lang="en-US" sz="1100"/>
        </a:p>
      </xdr:txBody>
    </xdr:sp>
    <xdr:clientData/>
  </xdr:twoCellAnchor>
  <xdr:twoCellAnchor>
    <xdr:from>
      <xdr:col>26</xdr:col>
      <xdr:colOff>54610</xdr:colOff>
      <xdr:row>95</xdr:row>
      <xdr:rowOff>56726</xdr:rowOff>
    </xdr:from>
    <xdr:to>
      <xdr:col>26</xdr:col>
      <xdr:colOff>511810</xdr:colOff>
      <xdr:row>104</xdr:row>
      <xdr:rowOff>79588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D34E952-F9BA-4526-A579-80EB8B1D4ED6}"/>
            </a:ext>
          </a:extLst>
        </xdr:cNvPr>
        <xdr:cNvSpPr txBox="1"/>
      </xdr:nvSpPr>
      <xdr:spPr>
        <a:xfrm rot="5400000">
          <a:off x="17454879" y="14727132"/>
          <a:ext cx="1242062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5 OF 9</a:t>
          </a:r>
          <a:endParaRPr lang="en-US" sz="1100"/>
        </a:p>
      </xdr:txBody>
    </xdr:sp>
    <xdr:clientData/>
  </xdr:twoCellAnchor>
  <xdr:twoCellAnchor>
    <xdr:from>
      <xdr:col>26</xdr:col>
      <xdr:colOff>91015</xdr:colOff>
      <xdr:row>41</xdr:row>
      <xdr:rowOff>67310</xdr:rowOff>
    </xdr:from>
    <xdr:to>
      <xdr:col>26</xdr:col>
      <xdr:colOff>548215</xdr:colOff>
      <xdr:row>53</xdr:row>
      <xdr:rowOff>97792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D28C1B8-E038-49ED-A91C-24FC46F13DFE}"/>
            </a:ext>
          </a:extLst>
        </xdr:cNvPr>
        <xdr:cNvSpPr txBox="1"/>
      </xdr:nvSpPr>
      <xdr:spPr>
        <a:xfrm rot="5400000">
          <a:off x="17258874" y="7007226"/>
          <a:ext cx="1706882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4 OF 9</a:t>
          </a:r>
          <a:endParaRPr lang="en-US" sz="1100"/>
        </a:p>
      </xdr:txBody>
    </xdr:sp>
    <xdr:clientData/>
  </xdr:twoCellAnchor>
  <xdr:twoCellAnchor>
    <xdr:from>
      <xdr:col>40</xdr:col>
      <xdr:colOff>112182</xdr:colOff>
      <xdr:row>41</xdr:row>
      <xdr:rowOff>66042</xdr:rowOff>
    </xdr:from>
    <xdr:to>
      <xdr:col>40</xdr:col>
      <xdr:colOff>569382</xdr:colOff>
      <xdr:row>53</xdr:row>
      <xdr:rowOff>92290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1D3142F-3AEE-46CF-95ED-E05F5017AD3A}"/>
            </a:ext>
          </a:extLst>
        </xdr:cNvPr>
        <xdr:cNvSpPr txBox="1"/>
      </xdr:nvSpPr>
      <xdr:spPr>
        <a:xfrm rot="5400000">
          <a:off x="26750008" y="7003841"/>
          <a:ext cx="1702648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7 OF 9</a:t>
          </a:r>
          <a:endParaRPr lang="en-US" sz="1100"/>
        </a:p>
      </xdr:txBody>
    </xdr:sp>
    <xdr:clientData/>
  </xdr:twoCellAnchor>
  <xdr:twoCellAnchor>
    <xdr:from>
      <xdr:col>40</xdr:col>
      <xdr:colOff>39793</xdr:colOff>
      <xdr:row>95</xdr:row>
      <xdr:rowOff>61383</xdr:rowOff>
    </xdr:from>
    <xdr:to>
      <xdr:col>40</xdr:col>
      <xdr:colOff>496993</xdr:colOff>
      <xdr:row>104</xdr:row>
      <xdr:rowOff>95251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0AC1D37-BAED-474E-B1BD-D3621AE97BED}"/>
            </a:ext>
          </a:extLst>
        </xdr:cNvPr>
        <xdr:cNvSpPr txBox="1"/>
      </xdr:nvSpPr>
      <xdr:spPr>
        <a:xfrm rot="5400000">
          <a:off x="26902409" y="14737292"/>
          <a:ext cx="1253068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8 OF 9</a:t>
          </a:r>
          <a:endParaRPr lang="en-US" sz="1100"/>
        </a:p>
      </xdr:txBody>
    </xdr:sp>
    <xdr:clientData/>
  </xdr:twoCellAnchor>
  <xdr:twoCellAnchor>
    <xdr:from>
      <xdr:col>40</xdr:col>
      <xdr:colOff>91017</xdr:colOff>
      <xdr:row>136</xdr:row>
      <xdr:rowOff>52494</xdr:rowOff>
    </xdr:from>
    <xdr:to>
      <xdr:col>40</xdr:col>
      <xdr:colOff>548217</xdr:colOff>
      <xdr:row>143</xdr:row>
      <xdr:rowOff>98214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24271E6-714A-40F0-8D46-10908E3ABDC0}"/>
            </a:ext>
          </a:extLst>
        </xdr:cNvPr>
        <xdr:cNvSpPr txBox="1"/>
      </xdr:nvSpPr>
      <xdr:spPr>
        <a:xfrm rot="5400000">
          <a:off x="27023907" y="20525529"/>
          <a:ext cx="111252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C-3</a:t>
          </a:r>
        </a:p>
        <a:p>
          <a:pPr algn="r"/>
          <a:r>
            <a:rPr lang="en-US" sz="1100"/>
            <a:t>PAGE</a:t>
          </a:r>
          <a:r>
            <a:rPr lang="en-US" sz="1100" baseline="0"/>
            <a:t> 9 OF 9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641C-6B3C-473B-81E8-5C53B341EDE2}">
  <dimension ref="A1:AO145"/>
  <sheetViews>
    <sheetView tabSelected="1" topLeftCell="Z133" zoomScale="124" zoomScaleNormal="124" zoomScaleSheetLayoutView="100" workbookViewId="0">
      <selection activeCell="AB107" sqref="AB107:AB110"/>
    </sheetView>
  </sheetViews>
  <sheetFormatPr defaultColWidth="8" defaultRowHeight="10" x14ac:dyDescent="0.2"/>
  <cols>
    <col min="1" max="1" width="6" style="3" customWidth="1"/>
    <col min="2" max="2" width="28.1796875" style="3" customWidth="1"/>
    <col min="3" max="3" width="8" style="3" customWidth="1"/>
    <col min="4" max="4" width="14.54296875" style="3" bestFit="1" customWidth="1"/>
    <col min="5" max="5" width="1.1796875" style="3" customWidth="1"/>
    <col min="6" max="6" width="14.54296875" style="3" bestFit="1" customWidth="1"/>
    <col min="7" max="7" width="1.1796875" style="3" customWidth="1"/>
    <col min="8" max="8" width="14.54296875" style="3" bestFit="1" customWidth="1"/>
    <col min="9" max="9" width="1.1796875" style="3" customWidth="1"/>
    <col min="10" max="10" width="14.54296875" style="3" bestFit="1" customWidth="1"/>
    <col min="11" max="11" width="1.1796875" style="3" customWidth="1"/>
    <col min="12" max="12" width="14.54296875" style="3" bestFit="1" customWidth="1"/>
    <col min="13" max="13" width="14" style="3" bestFit="1" customWidth="1"/>
    <col min="14" max="14" width="5" style="3" customWidth="1"/>
    <col min="15" max="15" width="28.1796875" style="3" customWidth="1"/>
    <col min="16" max="16" width="8" style="3" customWidth="1"/>
    <col min="17" max="17" width="1.1796875" style="3" customWidth="1"/>
    <col min="18" max="18" width="14.54296875" style="3" bestFit="1" customWidth="1"/>
    <col min="19" max="19" width="1.1796875" style="3" customWidth="1"/>
    <col min="20" max="20" width="14.54296875" style="3" bestFit="1" customWidth="1"/>
    <col min="21" max="21" width="1.1796875" style="3" customWidth="1"/>
    <col min="22" max="22" width="14.54296875" style="3" bestFit="1" customWidth="1"/>
    <col min="23" max="23" width="1.1796875" style="3" customWidth="1"/>
    <col min="24" max="24" width="14.54296875" style="3" bestFit="1" customWidth="1"/>
    <col min="25" max="25" width="1.1796875" style="3" customWidth="1"/>
    <col min="26" max="26" width="14.54296875" style="3" bestFit="1" customWidth="1"/>
    <col min="27" max="27" width="16.1796875" style="3" customWidth="1"/>
    <col min="28" max="28" width="4.1796875" style="3" customWidth="1"/>
    <col min="29" max="29" width="28.1796875" style="3" customWidth="1"/>
    <col min="30" max="30" width="9" style="3" bestFit="1" customWidth="1"/>
    <col min="31" max="31" width="1.1796875" style="3" customWidth="1"/>
    <col min="32" max="32" width="14.54296875" style="3" bestFit="1" customWidth="1"/>
    <col min="33" max="33" width="1.1796875" style="3" customWidth="1"/>
    <col min="34" max="34" width="14.54296875" style="3" bestFit="1" customWidth="1"/>
    <col min="35" max="35" width="1.1796875" style="3" customWidth="1"/>
    <col min="36" max="36" width="14.54296875" style="3" bestFit="1" customWidth="1"/>
    <col min="37" max="37" width="1.1796875" style="3" customWidth="1"/>
    <col min="38" max="38" width="15.1796875" style="3" bestFit="1" customWidth="1"/>
    <col min="39" max="39" width="3.1796875" style="59" customWidth="1"/>
    <col min="40" max="40" width="14.54296875" style="3" bestFit="1" customWidth="1"/>
    <col min="41" max="41" width="14" style="3" bestFit="1" customWidth="1"/>
    <col min="42" max="16384" width="8" style="3"/>
  </cols>
  <sheetData>
    <row r="1" spans="1:41" ht="11.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4" t="s">
        <v>1</v>
      </c>
      <c r="N1" s="1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AA1" s="4" t="s">
        <v>1</v>
      </c>
      <c r="AB1" s="1" t="s">
        <v>0</v>
      </c>
      <c r="AC1" s="2"/>
      <c r="AD1" s="2"/>
      <c r="AE1" s="2"/>
      <c r="AG1" s="2"/>
      <c r="AH1" s="2"/>
      <c r="AI1" s="2"/>
      <c r="AJ1" s="2"/>
      <c r="AK1" s="2"/>
      <c r="AL1" s="2"/>
      <c r="AM1" s="53"/>
      <c r="AO1" s="4" t="s">
        <v>1</v>
      </c>
    </row>
    <row r="2" spans="1:41" ht="11.5" x14ac:dyDescent="0.25">
      <c r="A2" s="1" t="s">
        <v>101</v>
      </c>
      <c r="B2" s="2"/>
      <c r="E2" s="2"/>
      <c r="F2" s="2"/>
      <c r="G2" s="2"/>
      <c r="H2" s="2"/>
      <c r="I2" s="2"/>
      <c r="J2" s="2"/>
      <c r="K2" s="2"/>
      <c r="M2" s="4" t="s">
        <v>2</v>
      </c>
      <c r="N2" s="1" t="s">
        <v>101</v>
      </c>
      <c r="O2" s="2"/>
      <c r="S2" s="2"/>
      <c r="T2" s="2"/>
      <c r="U2" s="2"/>
      <c r="V2" s="2"/>
      <c r="W2" s="2"/>
      <c r="X2" s="2"/>
      <c r="Y2" s="2"/>
      <c r="AA2" s="4" t="s">
        <v>3</v>
      </c>
      <c r="AB2" s="1" t="s">
        <v>101</v>
      </c>
      <c r="AC2" s="2"/>
      <c r="AG2" s="2"/>
      <c r="AH2" s="2"/>
      <c r="AI2" s="2"/>
      <c r="AJ2" s="2"/>
      <c r="AK2" s="2"/>
      <c r="AL2" s="2"/>
      <c r="AM2" s="53"/>
      <c r="AO2" s="4" t="s">
        <v>4</v>
      </c>
    </row>
    <row r="3" spans="1:41" ht="11.5" x14ac:dyDescent="0.25">
      <c r="A3" s="1" t="s">
        <v>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" t="s">
        <v>5</v>
      </c>
      <c r="O3" s="2"/>
      <c r="P3" s="2"/>
      <c r="Q3" s="2"/>
      <c r="R3" s="2"/>
      <c r="S3" s="2"/>
      <c r="T3" s="4"/>
      <c r="U3" s="2"/>
      <c r="V3" s="2"/>
      <c r="W3" s="2"/>
      <c r="X3" s="2"/>
      <c r="Y3" s="2"/>
      <c r="Z3" s="2"/>
      <c r="AA3" s="2"/>
      <c r="AB3" s="1" t="s">
        <v>5</v>
      </c>
      <c r="AC3" s="2"/>
      <c r="AD3" s="2"/>
      <c r="AE3" s="2"/>
      <c r="AG3" s="2"/>
      <c r="AH3" s="2"/>
      <c r="AI3" s="2"/>
      <c r="AJ3" s="2"/>
      <c r="AK3" s="2"/>
      <c r="AL3" s="2"/>
      <c r="AM3" s="53"/>
      <c r="AN3" s="2"/>
    </row>
    <row r="4" spans="1:41" ht="11.5" x14ac:dyDescent="0.25">
      <c r="A4" s="1" t="s">
        <v>102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 t="s">
        <v>102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" t="s">
        <v>102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53"/>
      <c r="AN4" s="2"/>
    </row>
    <row r="5" spans="1:41" ht="11.5" x14ac:dyDescent="0.25">
      <c r="A5" s="1" t="s">
        <v>103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 t="s">
        <v>103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" t="s">
        <v>103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53"/>
      <c r="AN5" s="2"/>
    </row>
    <row r="6" spans="1:41" ht="11.5" x14ac:dyDescent="0.25">
      <c r="A6" s="1" t="s">
        <v>104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" t="s">
        <v>104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" t="s">
        <v>104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53"/>
      <c r="AN6" s="2"/>
    </row>
    <row r="7" spans="1:41" ht="11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53"/>
      <c r="AN7" s="2"/>
    </row>
    <row r="8" spans="1:41" ht="11.5" x14ac:dyDescent="0.25">
      <c r="A8" s="2"/>
      <c r="B8" s="5" t="s">
        <v>6</v>
      </c>
      <c r="C8" s="5" t="s">
        <v>7</v>
      </c>
      <c r="D8" s="5" t="s">
        <v>8</v>
      </c>
      <c r="E8" s="5"/>
      <c r="F8" s="5" t="s">
        <v>9</v>
      </c>
      <c r="G8" s="5"/>
      <c r="H8" s="5" t="s">
        <v>10</v>
      </c>
      <c r="I8" s="5"/>
      <c r="J8" s="5" t="s">
        <v>11</v>
      </c>
      <c r="K8" s="5"/>
      <c r="L8" s="5" t="s">
        <v>12</v>
      </c>
      <c r="M8" s="5"/>
      <c r="N8" s="2"/>
      <c r="O8" s="5" t="s">
        <v>6</v>
      </c>
      <c r="P8" s="5" t="s">
        <v>7</v>
      </c>
      <c r="Q8" s="5"/>
      <c r="R8" s="5" t="s">
        <v>8</v>
      </c>
      <c r="S8" s="5"/>
      <c r="T8" s="5" t="s">
        <v>9</v>
      </c>
      <c r="U8" s="5"/>
      <c r="V8" s="5" t="s">
        <v>10</v>
      </c>
      <c r="W8" s="5"/>
      <c r="X8" s="5" t="s">
        <v>11</v>
      </c>
      <c r="Y8" s="5"/>
      <c r="Z8" s="5" t="s">
        <v>12</v>
      </c>
      <c r="AA8" s="5"/>
      <c r="AB8" s="2"/>
      <c r="AC8" s="5" t="s">
        <v>6</v>
      </c>
      <c r="AD8" s="5" t="s">
        <v>7</v>
      </c>
      <c r="AE8" s="5"/>
      <c r="AF8" s="5" t="s">
        <v>8</v>
      </c>
      <c r="AG8" s="5"/>
      <c r="AH8" s="5" t="s">
        <v>9</v>
      </c>
      <c r="AI8" s="5"/>
      <c r="AJ8" s="5" t="s">
        <v>10</v>
      </c>
      <c r="AK8" s="5"/>
      <c r="AL8" s="5" t="s">
        <v>11</v>
      </c>
      <c r="AM8" s="54"/>
      <c r="AN8" s="5" t="s">
        <v>12</v>
      </c>
    </row>
    <row r="9" spans="1:41" ht="11.5" x14ac:dyDescent="0.25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2"/>
      <c r="AA9" s="2"/>
      <c r="AB9" s="2"/>
      <c r="AC9" s="6"/>
      <c r="AD9" s="6"/>
      <c r="AE9" s="6"/>
      <c r="AF9" s="2"/>
      <c r="AG9" s="6"/>
      <c r="AH9" s="2"/>
      <c r="AI9" s="6"/>
      <c r="AJ9" s="2"/>
      <c r="AK9" s="6"/>
      <c r="AL9" s="2"/>
      <c r="AM9" s="53"/>
      <c r="AN9" s="2"/>
    </row>
    <row r="10" spans="1:41" ht="11.5" x14ac:dyDescent="0.25">
      <c r="A10" s="2" t="s">
        <v>13</v>
      </c>
      <c r="B10" s="6"/>
      <c r="C10" s="6" t="s">
        <v>14</v>
      </c>
      <c r="D10" s="7" t="s">
        <v>105</v>
      </c>
      <c r="E10" s="6"/>
      <c r="F10" s="8" t="s">
        <v>106</v>
      </c>
      <c r="G10" s="6"/>
      <c r="H10" s="7" t="s">
        <v>107</v>
      </c>
      <c r="I10" s="6"/>
      <c r="J10" s="7" t="s">
        <v>108</v>
      </c>
      <c r="K10" s="6"/>
      <c r="L10" s="7" t="s">
        <v>109</v>
      </c>
      <c r="M10" s="5"/>
      <c r="N10" s="2" t="s">
        <v>13</v>
      </c>
      <c r="O10" s="6"/>
      <c r="P10" s="6" t="s">
        <v>14</v>
      </c>
      <c r="Q10" s="6"/>
      <c r="R10" s="5" t="s">
        <v>111</v>
      </c>
      <c r="S10" s="6"/>
      <c r="T10" s="5" t="s">
        <v>112</v>
      </c>
      <c r="U10" s="6"/>
      <c r="V10" s="5" t="s">
        <v>113</v>
      </c>
      <c r="W10" s="6"/>
      <c r="X10" s="5" t="s">
        <v>114</v>
      </c>
      <c r="Y10" s="6"/>
      <c r="Z10" s="5" t="s">
        <v>115</v>
      </c>
      <c r="AA10" s="5"/>
      <c r="AB10" s="2" t="s">
        <v>13</v>
      </c>
      <c r="AC10" s="6"/>
      <c r="AD10" s="6" t="s">
        <v>14</v>
      </c>
      <c r="AE10" s="6"/>
      <c r="AF10" s="5" t="s">
        <v>116</v>
      </c>
      <c r="AG10" s="6"/>
      <c r="AH10" s="5" t="s">
        <v>117</v>
      </c>
      <c r="AI10" s="6"/>
      <c r="AJ10" s="5" t="s">
        <v>118</v>
      </c>
      <c r="AK10" s="6"/>
      <c r="AL10" s="6"/>
      <c r="AM10" s="53"/>
      <c r="AN10" s="6" t="s">
        <v>15</v>
      </c>
    </row>
    <row r="11" spans="1:41" ht="11.5" x14ac:dyDescent="0.25">
      <c r="A11" s="9" t="s">
        <v>16</v>
      </c>
      <c r="B11" s="10" t="s">
        <v>17</v>
      </c>
      <c r="C11" s="10" t="s">
        <v>18</v>
      </c>
      <c r="D11" s="11" t="s">
        <v>110</v>
      </c>
      <c r="E11" s="6"/>
      <c r="F11" s="11" t="s">
        <v>110</v>
      </c>
      <c r="G11" s="6"/>
      <c r="H11" s="11" t="s">
        <v>110</v>
      </c>
      <c r="I11" s="6"/>
      <c r="J11" s="11" t="s">
        <v>110</v>
      </c>
      <c r="K11" s="6"/>
      <c r="L11" s="11" t="s">
        <v>110</v>
      </c>
      <c r="M11" s="6"/>
      <c r="N11" s="9" t="s">
        <v>16</v>
      </c>
      <c r="O11" s="10" t="s">
        <v>17</v>
      </c>
      <c r="P11" s="10" t="s">
        <v>18</v>
      </c>
      <c r="Q11" s="6"/>
      <c r="R11" s="11" t="s">
        <v>110</v>
      </c>
      <c r="S11" s="11"/>
      <c r="T11" s="11" t="s">
        <v>110</v>
      </c>
      <c r="U11" s="11"/>
      <c r="V11" s="11" t="s">
        <v>110</v>
      </c>
      <c r="W11" s="11"/>
      <c r="X11" s="11" t="s">
        <v>110</v>
      </c>
      <c r="Y11" s="11"/>
      <c r="Z11" s="11" t="s">
        <v>110</v>
      </c>
      <c r="AA11" s="11"/>
      <c r="AB11" s="11" t="s">
        <v>16</v>
      </c>
      <c r="AC11" s="11" t="s">
        <v>17</v>
      </c>
      <c r="AD11" s="11" t="s">
        <v>18</v>
      </c>
      <c r="AE11" s="11"/>
      <c r="AF11" s="11" t="s">
        <v>110</v>
      </c>
      <c r="AG11" s="11"/>
      <c r="AH11" s="11" t="s">
        <v>110</v>
      </c>
      <c r="AI11" s="11"/>
      <c r="AJ11" s="11">
        <v>2020</v>
      </c>
      <c r="AK11" s="11"/>
      <c r="AL11" s="10" t="s">
        <v>19</v>
      </c>
      <c r="AM11" s="53"/>
      <c r="AN11" s="12" t="s">
        <v>20</v>
      </c>
    </row>
    <row r="12" spans="1:41" ht="11.5" x14ac:dyDescent="0.25">
      <c r="A12" s="6"/>
      <c r="B12" s="2"/>
      <c r="C12" s="6"/>
      <c r="D12" s="6"/>
      <c r="E12" s="6"/>
      <c r="F12" s="2"/>
      <c r="G12" s="6"/>
      <c r="H12" s="2"/>
      <c r="I12" s="6"/>
      <c r="J12" s="2"/>
      <c r="K12" s="6"/>
      <c r="L12" s="2"/>
      <c r="M12" s="2"/>
      <c r="N12" s="6"/>
      <c r="O12" s="2"/>
      <c r="P12" s="6"/>
      <c r="Q12" s="6"/>
      <c r="R12" s="2"/>
      <c r="S12" s="6"/>
      <c r="T12" s="2"/>
      <c r="U12" s="6"/>
      <c r="V12" s="2"/>
      <c r="W12" s="6"/>
      <c r="X12" s="2"/>
      <c r="Y12" s="6"/>
      <c r="Z12" s="2"/>
      <c r="AA12" s="2"/>
      <c r="AB12" s="6"/>
      <c r="AC12" s="2"/>
      <c r="AD12" s="6"/>
      <c r="AE12" s="6"/>
      <c r="AF12" s="2"/>
      <c r="AG12" s="6"/>
      <c r="AH12" s="2"/>
      <c r="AI12" s="6"/>
      <c r="AJ12" s="2"/>
      <c r="AK12" s="6"/>
      <c r="AL12" s="2"/>
      <c r="AM12" s="53"/>
      <c r="AN12" s="2"/>
    </row>
    <row r="13" spans="1:41" ht="11.5" x14ac:dyDescent="0.25">
      <c r="A13" s="5"/>
      <c r="B13" s="2" t="s">
        <v>21</v>
      </c>
      <c r="C13" s="6" t="s">
        <v>22</v>
      </c>
      <c r="D13" s="6"/>
      <c r="E13" s="6"/>
      <c r="F13" s="13"/>
      <c r="G13" s="6"/>
      <c r="H13" s="14"/>
      <c r="I13" s="6"/>
      <c r="J13" s="14"/>
      <c r="K13" s="6"/>
      <c r="L13" s="15"/>
      <c r="M13" s="15"/>
      <c r="N13" s="5"/>
      <c r="O13" s="2" t="s">
        <v>21</v>
      </c>
      <c r="P13" s="6" t="s">
        <v>22</v>
      </c>
      <c r="Q13" s="6"/>
      <c r="R13" s="15"/>
      <c r="S13" s="6"/>
      <c r="T13" s="16"/>
      <c r="U13" s="6"/>
      <c r="V13" s="16"/>
      <c r="W13" s="6"/>
      <c r="X13" s="16"/>
      <c r="Y13" s="6"/>
      <c r="Z13" s="2"/>
      <c r="AA13" s="2"/>
      <c r="AB13" s="5"/>
      <c r="AC13" s="2" t="s">
        <v>21</v>
      </c>
      <c r="AD13" s="6" t="s">
        <v>22</v>
      </c>
      <c r="AE13" s="6"/>
      <c r="AF13" s="2"/>
      <c r="AG13" s="6"/>
      <c r="AH13" s="2"/>
      <c r="AI13" s="6"/>
      <c r="AJ13" s="2"/>
      <c r="AK13" s="6"/>
      <c r="AL13" s="2"/>
      <c r="AM13" s="53"/>
      <c r="AN13" s="2"/>
    </row>
    <row r="14" spans="1:41" ht="9.75" customHeight="1" x14ac:dyDescent="0.25">
      <c r="A14" s="5"/>
      <c r="B14" s="2"/>
      <c r="C14" s="6"/>
      <c r="D14" s="6"/>
      <c r="E14" s="6"/>
      <c r="F14" s="13"/>
      <c r="G14" s="6"/>
      <c r="H14" s="14"/>
      <c r="I14" s="6"/>
      <c r="J14" s="14"/>
      <c r="K14" s="6"/>
      <c r="L14" s="15"/>
      <c r="M14" s="15"/>
      <c r="N14" s="5"/>
      <c r="O14" s="2"/>
      <c r="P14" s="6"/>
      <c r="Q14" s="6"/>
      <c r="R14" s="15"/>
      <c r="S14" s="6"/>
      <c r="T14" s="16"/>
      <c r="U14" s="6"/>
      <c r="V14" s="16"/>
      <c r="W14" s="6"/>
      <c r="X14" s="16"/>
      <c r="Y14" s="6"/>
      <c r="Z14" s="2"/>
      <c r="AA14" s="2"/>
      <c r="AB14" s="5"/>
      <c r="AC14" s="2"/>
      <c r="AD14" s="6"/>
      <c r="AE14" s="6"/>
      <c r="AF14" s="2"/>
      <c r="AG14" s="6"/>
      <c r="AH14" s="2"/>
      <c r="AI14" s="6"/>
      <c r="AJ14" s="2"/>
      <c r="AK14" s="6"/>
      <c r="AL14" s="2"/>
      <c r="AM14" s="53"/>
      <c r="AN14" s="2"/>
    </row>
    <row r="15" spans="1:41" ht="13.5" customHeight="1" x14ac:dyDescent="0.25">
      <c r="A15" s="5"/>
      <c r="B15" s="17" t="s">
        <v>23</v>
      </c>
      <c r="C15" s="18"/>
      <c r="D15" s="18"/>
      <c r="E15" s="18"/>
      <c r="F15" s="13"/>
      <c r="G15" s="18"/>
      <c r="H15" s="19"/>
      <c r="I15" s="18"/>
      <c r="J15" s="19"/>
      <c r="K15" s="18"/>
      <c r="L15" s="20"/>
      <c r="M15" s="20"/>
      <c r="N15" s="5"/>
      <c r="O15" s="17" t="s">
        <v>23</v>
      </c>
      <c r="P15" s="18"/>
      <c r="Q15" s="18"/>
      <c r="R15" s="20"/>
      <c r="S15" s="18"/>
      <c r="T15" s="21"/>
      <c r="U15" s="18"/>
      <c r="V15" s="21"/>
      <c r="W15" s="18"/>
      <c r="X15" s="21"/>
      <c r="Y15" s="18"/>
      <c r="Z15" s="2"/>
      <c r="AA15" s="2"/>
      <c r="AB15" s="5"/>
      <c r="AC15" s="17" t="s">
        <v>23</v>
      </c>
      <c r="AD15" s="18"/>
      <c r="AE15" s="18"/>
      <c r="AF15" s="2"/>
      <c r="AG15" s="18"/>
      <c r="AH15" s="2"/>
      <c r="AI15" s="18"/>
      <c r="AJ15" s="2"/>
      <c r="AK15" s="18"/>
      <c r="AL15" s="2"/>
      <c r="AM15" s="55"/>
      <c r="AN15" s="2"/>
    </row>
    <row r="16" spans="1:41" ht="11.5" x14ac:dyDescent="0.25">
      <c r="A16" s="5">
        <v>1</v>
      </c>
      <c r="B16" s="22" t="s">
        <v>24</v>
      </c>
      <c r="C16" s="6">
        <v>303</v>
      </c>
      <c r="D16" s="23">
        <v>114289639</v>
      </c>
      <c r="E16" s="48"/>
      <c r="F16" s="23">
        <v>114570847</v>
      </c>
      <c r="G16" s="48"/>
      <c r="H16" s="23">
        <v>114813373</v>
      </c>
      <c r="I16" s="48"/>
      <c r="J16" s="23">
        <v>114883930</v>
      </c>
      <c r="K16" s="48"/>
      <c r="L16" s="23">
        <v>115019509</v>
      </c>
      <c r="M16" s="14"/>
      <c r="N16" s="5">
        <v>1</v>
      </c>
      <c r="O16" s="22" t="s">
        <v>24</v>
      </c>
      <c r="P16" s="6">
        <v>303</v>
      </c>
      <c r="Q16" s="6"/>
      <c r="R16" s="23">
        <v>115209083</v>
      </c>
      <c r="S16" s="48"/>
      <c r="T16" s="23">
        <v>115361064</v>
      </c>
      <c r="U16" s="48"/>
      <c r="V16" s="23">
        <v>120987932</v>
      </c>
      <c r="W16" s="48"/>
      <c r="X16" s="23">
        <v>121631471</v>
      </c>
      <c r="Y16" s="48"/>
      <c r="Z16" s="23">
        <v>117859142</v>
      </c>
      <c r="AA16" s="14"/>
      <c r="AB16" s="5">
        <v>1</v>
      </c>
      <c r="AC16" s="22" t="s">
        <v>24</v>
      </c>
      <c r="AD16" s="6">
        <v>303</v>
      </c>
      <c r="AE16" s="6"/>
      <c r="AF16" s="23">
        <v>118120006</v>
      </c>
      <c r="AG16" s="48"/>
      <c r="AH16" s="23">
        <v>118516096</v>
      </c>
      <c r="AI16" s="48"/>
      <c r="AJ16" s="23">
        <v>119569373</v>
      </c>
      <c r="AK16" s="48"/>
      <c r="AL16" s="23">
        <v>-541859</v>
      </c>
      <c r="AM16" s="56"/>
      <c r="AN16" s="23">
        <f>AJ16+AL16</f>
        <v>119027514</v>
      </c>
    </row>
    <row r="17" spans="1:40" ht="11.5" x14ac:dyDescent="0.25">
      <c r="A17" s="5">
        <v>2</v>
      </c>
      <c r="B17" s="22" t="s">
        <v>25</v>
      </c>
      <c r="C17" s="6"/>
      <c r="D17" s="43">
        <f>SUM(D16)</f>
        <v>114289639</v>
      </c>
      <c r="E17" s="49"/>
      <c r="F17" s="43">
        <f>SUM(F16)</f>
        <v>114570847</v>
      </c>
      <c r="G17" s="49"/>
      <c r="H17" s="43">
        <f>SUM(H16)</f>
        <v>114813373</v>
      </c>
      <c r="I17" s="49"/>
      <c r="J17" s="43">
        <f>SUM(J16)</f>
        <v>114883930</v>
      </c>
      <c r="K17" s="49"/>
      <c r="L17" s="43">
        <f>SUM(L16)</f>
        <v>115019509</v>
      </c>
      <c r="M17" s="24"/>
      <c r="N17" s="5">
        <v>2</v>
      </c>
      <c r="O17" s="22" t="s">
        <v>25</v>
      </c>
      <c r="P17" s="6"/>
      <c r="Q17" s="6"/>
      <c r="R17" s="43">
        <f>SUM(R16)</f>
        <v>115209083</v>
      </c>
      <c r="S17" s="49"/>
      <c r="T17" s="43">
        <f>SUM(T16)</f>
        <v>115361064</v>
      </c>
      <c r="U17" s="49"/>
      <c r="V17" s="43">
        <f>SUM(V16)</f>
        <v>120987932</v>
      </c>
      <c r="W17" s="49"/>
      <c r="X17" s="43">
        <f>SUM(X16)</f>
        <v>121631471</v>
      </c>
      <c r="Y17" s="49"/>
      <c r="Z17" s="43">
        <f>SUM(Z16)</f>
        <v>117859142</v>
      </c>
      <c r="AA17" s="24"/>
      <c r="AB17" s="5">
        <v>2</v>
      </c>
      <c r="AC17" s="22" t="s">
        <v>25</v>
      </c>
      <c r="AD17" s="6"/>
      <c r="AE17" s="6"/>
      <c r="AF17" s="43">
        <f>SUM(AF16)</f>
        <v>118120006</v>
      </c>
      <c r="AG17" s="49"/>
      <c r="AH17" s="43">
        <f>SUM(AH16)</f>
        <v>118516096</v>
      </c>
      <c r="AI17" s="49"/>
      <c r="AJ17" s="43">
        <f>SUM(AJ16)</f>
        <v>119569373</v>
      </c>
      <c r="AK17" s="49"/>
      <c r="AL17" s="43">
        <f>SUM(AL16)</f>
        <v>-541859</v>
      </c>
      <c r="AM17" s="57"/>
      <c r="AN17" s="43">
        <f>SUM(AN16)</f>
        <v>119027514</v>
      </c>
    </row>
    <row r="18" spans="1:40" ht="11.5" x14ac:dyDescent="0.25">
      <c r="A18" s="6"/>
      <c r="B18" s="2"/>
      <c r="C18" s="6"/>
      <c r="D18" s="6"/>
      <c r="E18" s="6"/>
      <c r="F18" s="24"/>
      <c r="G18" s="6"/>
      <c r="H18" s="24"/>
      <c r="I18" s="6"/>
      <c r="J18" s="24"/>
      <c r="K18" s="6"/>
      <c r="L18" s="25"/>
      <c r="M18" s="25"/>
      <c r="N18" s="6"/>
      <c r="O18" s="2"/>
      <c r="P18" s="6"/>
      <c r="Q18" s="6"/>
      <c r="R18" s="6"/>
      <c r="S18" s="6"/>
      <c r="T18" s="24"/>
      <c r="U18" s="6"/>
      <c r="V18" s="24"/>
      <c r="W18" s="6"/>
      <c r="X18" s="24"/>
      <c r="Y18" s="6"/>
      <c r="Z18" s="25"/>
      <c r="AA18" s="2"/>
      <c r="AB18" s="6"/>
      <c r="AC18" s="2"/>
      <c r="AD18" s="6"/>
      <c r="AE18" s="6"/>
      <c r="AF18" s="6"/>
      <c r="AG18" s="6"/>
      <c r="AH18" s="24"/>
      <c r="AI18" s="6"/>
      <c r="AJ18" s="24"/>
      <c r="AK18" s="6"/>
      <c r="AL18" s="24"/>
      <c r="AM18" s="53"/>
      <c r="AN18" s="25"/>
    </row>
    <row r="19" spans="1:40" ht="11.5" x14ac:dyDescent="0.25">
      <c r="A19" s="6"/>
      <c r="B19" s="17" t="s">
        <v>26</v>
      </c>
      <c r="C19" s="6"/>
      <c r="D19" s="6"/>
      <c r="E19" s="6"/>
      <c r="F19" s="24"/>
      <c r="G19" s="6"/>
      <c r="H19" s="24"/>
      <c r="I19" s="6"/>
      <c r="J19" s="24"/>
      <c r="K19" s="6"/>
      <c r="L19" s="25"/>
      <c r="M19" s="25"/>
      <c r="N19" s="6"/>
      <c r="O19" s="17" t="s">
        <v>26</v>
      </c>
      <c r="P19" s="6"/>
      <c r="Q19" s="6"/>
      <c r="R19" s="6"/>
      <c r="S19" s="6"/>
      <c r="T19" s="24"/>
      <c r="U19" s="6"/>
      <c r="V19" s="24"/>
      <c r="W19" s="6"/>
      <c r="X19" s="24"/>
      <c r="Y19" s="6"/>
      <c r="Z19" s="25"/>
      <c r="AA19" s="2"/>
      <c r="AB19" s="6"/>
      <c r="AC19" s="17" t="s">
        <v>26</v>
      </c>
      <c r="AD19" s="6"/>
      <c r="AE19" s="6"/>
      <c r="AF19" s="6"/>
      <c r="AG19" s="6"/>
      <c r="AH19" s="24"/>
      <c r="AI19" s="6"/>
      <c r="AJ19" s="24"/>
      <c r="AK19" s="6"/>
      <c r="AL19" s="24"/>
      <c r="AM19" s="53"/>
      <c r="AN19" s="25"/>
    </row>
    <row r="20" spans="1:40" ht="11.5" x14ac:dyDescent="0.25">
      <c r="A20" s="5">
        <v>3</v>
      </c>
      <c r="B20" s="22" t="s">
        <v>27</v>
      </c>
      <c r="C20" s="6">
        <v>310</v>
      </c>
      <c r="D20" s="52">
        <v>282846</v>
      </c>
      <c r="E20" s="49"/>
      <c r="F20" s="52">
        <v>282846</v>
      </c>
      <c r="G20" s="52"/>
      <c r="H20" s="52">
        <v>282846</v>
      </c>
      <c r="I20" s="52"/>
      <c r="J20" s="52">
        <v>282846</v>
      </c>
      <c r="K20" s="52"/>
      <c r="L20" s="52">
        <v>282846</v>
      </c>
      <c r="M20" s="24"/>
      <c r="N20" s="5">
        <v>3</v>
      </c>
      <c r="O20" s="22" t="s">
        <v>27</v>
      </c>
      <c r="P20" s="6">
        <v>310</v>
      </c>
      <c r="Q20" s="6"/>
      <c r="R20" s="52">
        <v>282846</v>
      </c>
      <c r="S20" s="49"/>
      <c r="T20" s="52">
        <v>282846</v>
      </c>
      <c r="U20" s="52"/>
      <c r="V20" s="52">
        <v>282846</v>
      </c>
      <c r="W20" s="52"/>
      <c r="X20" s="52">
        <v>282846</v>
      </c>
      <c r="Y20" s="52"/>
      <c r="Z20" s="52">
        <v>282846</v>
      </c>
      <c r="AA20" s="24"/>
      <c r="AB20" s="5">
        <v>3</v>
      </c>
      <c r="AC20" s="22" t="s">
        <v>27</v>
      </c>
      <c r="AD20" s="6">
        <v>310</v>
      </c>
      <c r="AE20" s="6"/>
      <c r="AF20" s="52">
        <v>282846</v>
      </c>
      <c r="AG20" s="49"/>
      <c r="AH20" s="52">
        <v>282846</v>
      </c>
      <c r="AI20" s="52"/>
      <c r="AJ20" s="52">
        <v>282846</v>
      </c>
      <c r="AK20" s="52"/>
      <c r="AL20" s="52">
        <v>0</v>
      </c>
      <c r="AM20" s="57"/>
      <c r="AN20" s="52">
        <f>SUM(AJ20:AL20)</f>
        <v>282846</v>
      </c>
    </row>
    <row r="21" spans="1:40" ht="11.5" x14ac:dyDescent="0.25">
      <c r="A21" s="5">
        <f>A20+1</f>
        <v>4</v>
      </c>
      <c r="B21" s="22" t="s">
        <v>28</v>
      </c>
      <c r="C21" s="6">
        <v>311</v>
      </c>
      <c r="D21" s="43">
        <v>73389404</v>
      </c>
      <c r="E21" s="49"/>
      <c r="F21" s="43">
        <v>73432399</v>
      </c>
      <c r="G21" s="49"/>
      <c r="H21" s="43">
        <v>73438082</v>
      </c>
      <c r="I21" s="49"/>
      <c r="J21" s="43">
        <v>73464791</v>
      </c>
      <c r="K21" s="49"/>
      <c r="L21" s="43">
        <v>73496646</v>
      </c>
      <c r="M21" s="24"/>
      <c r="N21" s="5">
        <f>N20+1</f>
        <v>4</v>
      </c>
      <c r="O21" s="22" t="s">
        <v>28</v>
      </c>
      <c r="P21" s="6">
        <v>311</v>
      </c>
      <c r="Q21" s="6"/>
      <c r="R21" s="43">
        <v>73583599</v>
      </c>
      <c r="S21" s="49"/>
      <c r="T21" s="43">
        <v>73733224</v>
      </c>
      <c r="U21" s="49"/>
      <c r="V21" s="43">
        <v>74158830</v>
      </c>
      <c r="W21" s="49"/>
      <c r="X21" s="43">
        <v>74253627</v>
      </c>
      <c r="Y21" s="49"/>
      <c r="Z21" s="43">
        <v>74492093</v>
      </c>
      <c r="AA21" s="24"/>
      <c r="AB21" s="5">
        <f>AB20+1</f>
        <v>4</v>
      </c>
      <c r="AC21" s="22" t="s">
        <v>28</v>
      </c>
      <c r="AD21" s="6">
        <v>311</v>
      </c>
      <c r="AE21" s="6"/>
      <c r="AF21" s="43">
        <v>74517987</v>
      </c>
      <c r="AG21" s="49"/>
      <c r="AH21" s="43">
        <v>74549833</v>
      </c>
      <c r="AI21" s="49"/>
      <c r="AJ21" s="43">
        <v>75139521</v>
      </c>
      <c r="AK21" s="49"/>
      <c r="AL21" s="43">
        <v>-1290817.2</v>
      </c>
      <c r="AM21" s="57"/>
      <c r="AN21" s="43">
        <f t="shared" ref="AN21:AN28" si="0">SUM(AJ21:AL21)</f>
        <v>73848703.799999997</v>
      </c>
    </row>
    <row r="22" spans="1:40" ht="11.5" x14ac:dyDescent="0.25">
      <c r="A22" s="5">
        <f t="shared" ref="A22:A29" si="1">A21+1</f>
        <v>5</v>
      </c>
      <c r="B22" s="22" t="s">
        <v>29</v>
      </c>
      <c r="C22" s="6">
        <v>312</v>
      </c>
      <c r="D22" s="43">
        <v>171348113</v>
      </c>
      <c r="E22" s="49"/>
      <c r="F22" s="43">
        <v>171692690</v>
      </c>
      <c r="G22" s="49"/>
      <c r="H22" s="43">
        <v>171833720</v>
      </c>
      <c r="I22" s="49"/>
      <c r="J22" s="43">
        <v>172056608</v>
      </c>
      <c r="K22" s="49"/>
      <c r="L22" s="43">
        <v>172133610</v>
      </c>
      <c r="M22" s="24"/>
      <c r="N22" s="5">
        <f t="shared" ref="N22:N29" si="2">N21+1</f>
        <v>5</v>
      </c>
      <c r="O22" s="22" t="s">
        <v>29</v>
      </c>
      <c r="P22" s="6">
        <v>312</v>
      </c>
      <c r="Q22" s="6"/>
      <c r="R22" s="43">
        <v>172383183</v>
      </c>
      <c r="S22" s="49"/>
      <c r="T22" s="43">
        <v>174335049</v>
      </c>
      <c r="U22" s="49"/>
      <c r="V22" s="43">
        <v>174064190</v>
      </c>
      <c r="W22" s="49"/>
      <c r="X22" s="43">
        <v>174401778</v>
      </c>
      <c r="Y22" s="49"/>
      <c r="Z22" s="43">
        <v>174410000</v>
      </c>
      <c r="AA22" s="24"/>
      <c r="AB22" s="5">
        <f t="shared" ref="AB22:AB29" si="3">AB21+1</f>
        <v>5</v>
      </c>
      <c r="AC22" s="22" t="s">
        <v>29</v>
      </c>
      <c r="AD22" s="6">
        <v>312</v>
      </c>
      <c r="AE22" s="6"/>
      <c r="AF22" s="43">
        <v>174468537</v>
      </c>
      <c r="AG22" s="49"/>
      <c r="AH22" s="43">
        <v>174497274</v>
      </c>
      <c r="AI22" s="49"/>
      <c r="AJ22" s="43">
        <v>172618091</v>
      </c>
      <c r="AK22" s="49"/>
      <c r="AL22" s="43">
        <v>-2973035.42</v>
      </c>
      <c r="AM22" s="57"/>
      <c r="AN22" s="43">
        <f t="shared" si="0"/>
        <v>169645055.58000001</v>
      </c>
    </row>
    <row r="23" spans="1:40" ht="11.5" x14ac:dyDescent="0.25">
      <c r="A23" s="5">
        <f t="shared" si="1"/>
        <v>6</v>
      </c>
      <c r="B23" s="22" t="s">
        <v>30</v>
      </c>
      <c r="C23" s="6">
        <v>313</v>
      </c>
      <c r="D23" s="43">
        <v>73540248</v>
      </c>
      <c r="E23" s="49"/>
      <c r="F23" s="43">
        <v>73540247</v>
      </c>
      <c r="G23" s="49"/>
      <c r="H23" s="43">
        <v>73540247</v>
      </c>
      <c r="I23" s="49"/>
      <c r="J23" s="43">
        <v>75593486</v>
      </c>
      <c r="K23" s="49"/>
      <c r="L23" s="43">
        <v>76365269</v>
      </c>
      <c r="M23" s="24"/>
      <c r="N23" s="5">
        <f t="shared" si="2"/>
        <v>6</v>
      </c>
      <c r="O23" s="22" t="s">
        <v>30</v>
      </c>
      <c r="P23" s="6">
        <v>313</v>
      </c>
      <c r="Q23" s="6"/>
      <c r="R23" s="43">
        <v>79494989</v>
      </c>
      <c r="S23" s="49"/>
      <c r="T23" s="43">
        <v>81969057</v>
      </c>
      <c r="U23" s="49"/>
      <c r="V23" s="43">
        <v>81973260</v>
      </c>
      <c r="W23" s="49"/>
      <c r="X23" s="43">
        <v>81973261</v>
      </c>
      <c r="Y23" s="49"/>
      <c r="Z23" s="43">
        <v>82565380</v>
      </c>
      <c r="AA23" s="24"/>
      <c r="AB23" s="5">
        <f t="shared" si="3"/>
        <v>6</v>
      </c>
      <c r="AC23" s="22" t="s">
        <v>30</v>
      </c>
      <c r="AD23" s="6">
        <v>313</v>
      </c>
      <c r="AE23" s="6"/>
      <c r="AF23" s="43">
        <v>82565380</v>
      </c>
      <c r="AG23" s="49"/>
      <c r="AH23" s="43">
        <v>89608249</v>
      </c>
      <c r="AI23" s="49"/>
      <c r="AJ23" s="43">
        <v>90025816</v>
      </c>
      <c r="AK23" s="49"/>
      <c r="AL23" s="43">
        <v>0</v>
      </c>
      <c r="AM23" s="57"/>
      <c r="AN23" s="43">
        <f t="shared" si="0"/>
        <v>90025816</v>
      </c>
    </row>
    <row r="24" spans="1:40" ht="11.5" x14ac:dyDescent="0.25">
      <c r="A24" s="5">
        <f t="shared" si="1"/>
        <v>7</v>
      </c>
      <c r="B24" s="22" t="s">
        <v>31</v>
      </c>
      <c r="C24" s="6">
        <v>314</v>
      </c>
      <c r="D24" s="43">
        <v>152464616</v>
      </c>
      <c r="E24" s="49"/>
      <c r="F24" s="43">
        <v>152645837</v>
      </c>
      <c r="G24" s="49"/>
      <c r="H24" s="43">
        <v>153999064</v>
      </c>
      <c r="I24" s="49"/>
      <c r="J24" s="43">
        <v>155096684</v>
      </c>
      <c r="K24" s="49"/>
      <c r="L24" s="43">
        <v>155132382</v>
      </c>
      <c r="M24" s="24"/>
      <c r="N24" s="5">
        <f t="shared" si="2"/>
        <v>7</v>
      </c>
      <c r="O24" s="22" t="s">
        <v>31</v>
      </c>
      <c r="P24" s="6">
        <v>314</v>
      </c>
      <c r="Q24" s="6"/>
      <c r="R24" s="43">
        <v>156715502</v>
      </c>
      <c r="S24" s="49"/>
      <c r="T24" s="43">
        <v>157964793</v>
      </c>
      <c r="U24" s="49"/>
      <c r="V24" s="43">
        <v>156839635</v>
      </c>
      <c r="W24" s="49"/>
      <c r="X24" s="43">
        <v>156853709</v>
      </c>
      <c r="Y24" s="49"/>
      <c r="Z24" s="43">
        <v>156913220</v>
      </c>
      <c r="AA24" s="24"/>
      <c r="AB24" s="5">
        <f t="shared" si="3"/>
        <v>7</v>
      </c>
      <c r="AC24" s="22" t="s">
        <v>31</v>
      </c>
      <c r="AD24" s="6">
        <v>314</v>
      </c>
      <c r="AE24" s="6"/>
      <c r="AF24" s="43">
        <v>156960640</v>
      </c>
      <c r="AG24" s="49"/>
      <c r="AH24" s="43">
        <v>156960640</v>
      </c>
      <c r="AI24" s="49"/>
      <c r="AJ24" s="43">
        <v>157095000</v>
      </c>
      <c r="AK24" s="49"/>
      <c r="AL24" s="43">
        <v>-3559998.84</v>
      </c>
      <c r="AM24" s="57"/>
      <c r="AN24" s="43">
        <f t="shared" si="0"/>
        <v>153535001.16</v>
      </c>
    </row>
    <row r="25" spans="1:40" ht="11.5" x14ac:dyDescent="0.25">
      <c r="A25" s="5">
        <f t="shared" si="1"/>
        <v>8</v>
      </c>
      <c r="B25" s="22" t="s">
        <v>32</v>
      </c>
      <c r="C25" s="6">
        <v>315</v>
      </c>
      <c r="D25" s="43">
        <v>42117043</v>
      </c>
      <c r="E25" s="49"/>
      <c r="F25" s="43">
        <v>42117044</v>
      </c>
      <c r="G25" s="49"/>
      <c r="H25" s="43">
        <v>42492509</v>
      </c>
      <c r="I25" s="49"/>
      <c r="J25" s="43">
        <v>42606598</v>
      </c>
      <c r="K25" s="49"/>
      <c r="L25" s="43">
        <v>42645626</v>
      </c>
      <c r="M25" s="24"/>
      <c r="N25" s="5">
        <f t="shared" si="2"/>
        <v>8</v>
      </c>
      <c r="O25" s="22" t="s">
        <v>32</v>
      </c>
      <c r="P25" s="6">
        <v>315</v>
      </c>
      <c r="Q25" s="6"/>
      <c r="R25" s="43">
        <v>42715766</v>
      </c>
      <c r="S25" s="49"/>
      <c r="T25" s="43">
        <v>42717145</v>
      </c>
      <c r="U25" s="49"/>
      <c r="V25" s="43">
        <v>40525690</v>
      </c>
      <c r="W25" s="49"/>
      <c r="X25" s="43">
        <v>40526189</v>
      </c>
      <c r="Y25" s="49"/>
      <c r="Z25" s="43">
        <v>40526189</v>
      </c>
      <c r="AA25" s="24"/>
      <c r="AB25" s="5">
        <f t="shared" si="3"/>
        <v>8</v>
      </c>
      <c r="AC25" s="22" t="s">
        <v>32</v>
      </c>
      <c r="AD25" s="6">
        <v>315</v>
      </c>
      <c r="AE25" s="6"/>
      <c r="AF25" s="43">
        <v>40526189</v>
      </c>
      <c r="AG25" s="49"/>
      <c r="AH25" s="43">
        <v>40526189</v>
      </c>
      <c r="AI25" s="49"/>
      <c r="AJ25" s="43">
        <v>40479216</v>
      </c>
      <c r="AK25" s="49"/>
      <c r="AL25" s="43">
        <v>-784256</v>
      </c>
      <c r="AM25" s="57"/>
      <c r="AN25" s="43">
        <f t="shared" si="0"/>
        <v>39694960</v>
      </c>
    </row>
    <row r="26" spans="1:40" ht="11.5" x14ac:dyDescent="0.25">
      <c r="A26" s="5">
        <f t="shared" si="1"/>
        <v>9</v>
      </c>
      <c r="B26" s="22" t="s">
        <v>33</v>
      </c>
      <c r="C26" s="6">
        <v>316</v>
      </c>
      <c r="D26" s="43">
        <v>53741038</v>
      </c>
      <c r="E26" s="49"/>
      <c r="F26" s="43">
        <v>53962833</v>
      </c>
      <c r="G26" s="49"/>
      <c r="H26" s="43">
        <v>53986256</v>
      </c>
      <c r="I26" s="49"/>
      <c r="J26" s="43">
        <v>54780907</v>
      </c>
      <c r="K26" s="49"/>
      <c r="L26" s="43">
        <v>54793454</v>
      </c>
      <c r="M26" s="24"/>
      <c r="N26" s="5">
        <f t="shared" si="2"/>
        <v>9</v>
      </c>
      <c r="O26" s="22" t="s">
        <v>33</v>
      </c>
      <c r="P26" s="6">
        <v>316</v>
      </c>
      <c r="Q26" s="6"/>
      <c r="R26" s="43">
        <v>54995083</v>
      </c>
      <c r="S26" s="49"/>
      <c r="T26" s="43">
        <v>55047888</v>
      </c>
      <c r="U26" s="49"/>
      <c r="V26" s="43">
        <v>54991003</v>
      </c>
      <c r="W26" s="49"/>
      <c r="X26" s="43">
        <v>54996081</v>
      </c>
      <c r="Y26" s="49"/>
      <c r="Z26" s="43">
        <v>55035114</v>
      </c>
      <c r="AA26" s="24"/>
      <c r="AB26" s="5">
        <f t="shared" si="3"/>
        <v>9</v>
      </c>
      <c r="AC26" s="22" t="s">
        <v>33</v>
      </c>
      <c r="AD26" s="6">
        <v>316</v>
      </c>
      <c r="AE26" s="6"/>
      <c r="AF26" s="43">
        <v>55150508</v>
      </c>
      <c r="AG26" s="49"/>
      <c r="AH26" s="43">
        <v>55242628</v>
      </c>
      <c r="AI26" s="49"/>
      <c r="AJ26" s="43">
        <v>55254021</v>
      </c>
      <c r="AK26" s="49"/>
      <c r="AL26" s="43">
        <v>-1489364.98</v>
      </c>
      <c r="AM26" s="57"/>
      <c r="AN26" s="43">
        <f t="shared" si="0"/>
        <v>53764656.020000003</v>
      </c>
    </row>
    <row r="27" spans="1:40" ht="11.5" x14ac:dyDescent="0.25">
      <c r="A27" s="5">
        <f t="shared" si="1"/>
        <v>10</v>
      </c>
      <c r="B27" s="22" t="s">
        <v>94</v>
      </c>
      <c r="C27" s="6" t="s">
        <v>95</v>
      </c>
      <c r="D27" s="43">
        <v>0</v>
      </c>
      <c r="E27" s="49"/>
      <c r="F27" s="43">
        <v>0</v>
      </c>
      <c r="G27" s="49"/>
      <c r="H27" s="43">
        <v>0</v>
      </c>
      <c r="I27" s="49"/>
      <c r="J27" s="43">
        <v>0</v>
      </c>
      <c r="K27" s="49"/>
      <c r="L27" s="43">
        <v>0</v>
      </c>
      <c r="M27" s="24"/>
      <c r="N27" s="5">
        <f t="shared" si="2"/>
        <v>10</v>
      </c>
      <c r="O27" s="22" t="s">
        <v>94</v>
      </c>
      <c r="P27" s="6" t="s">
        <v>95</v>
      </c>
      <c r="Q27" s="6"/>
      <c r="R27" s="43">
        <v>0</v>
      </c>
      <c r="S27" s="49"/>
      <c r="T27" s="43">
        <v>0</v>
      </c>
      <c r="U27" s="49"/>
      <c r="V27" s="43">
        <v>0</v>
      </c>
      <c r="W27" s="49"/>
      <c r="X27" s="43">
        <v>0</v>
      </c>
      <c r="Y27" s="49"/>
      <c r="Z27" s="43">
        <v>0</v>
      </c>
      <c r="AA27" s="24"/>
      <c r="AB27" s="5">
        <f t="shared" si="3"/>
        <v>10</v>
      </c>
      <c r="AC27" s="22" t="s">
        <v>94</v>
      </c>
      <c r="AD27" s="6" t="s">
        <v>95</v>
      </c>
      <c r="AE27" s="6"/>
      <c r="AF27" s="43">
        <v>0</v>
      </c>
      <c r="AG27" s="49"/>
      <c r="AH27" s="43">
        <v>0</v>
      </c>
      <c r="AI27" s="49"/>
      <c r="AJ27" s="43">
        <v>0</v>
      </c>
      <c r="AK27" s="49"/>
      <c r="AL27" s="43">
        <v>-450958</v>
      </c>
      <c r="AM27" s="57"/>
      <c r="AN27" s="43">
        <v>0</v>
      </c>
    </row>
    <row r="28" spans="1:40" ht="11.5" x14ac:dyDescent="0.25">
      <c r="A28" s="5">
        <f t="shared" si="1"/>
        <v>11</v>
      </c>
      <c r="B28" s="22" t="s">
        <v>34</v>
      </c>
      <c r="C28" s="6">
        <v>317</v>
      </c>
      <c r="D28" s="50">
        <v>-248487</v>
      </c>
      <c r="E28" s="49"/>
      <c r="F28" s="50">
        <v>-248487</v>
      </c>
      <c r="G28" s="49"/>
      <c r="H28" s="50">
        <v>-248487</v>
      </c>
      <c r="I28" s="49"/>
      <c r="J28" s="50">
        <v>-248487</v>
      </c>
      <c r="K28" s="49"/>
      <c r="L28" s="50">
        <v>-248487</v>
      </c>
      <c r="M28" s="24"/>
      <c r="N28" s="5">
        <f t="shared" si="2"/>
        <v>11</v>
      </c>
      <c r="O28" s="22" t="s">
        <v>34</v>
      </c>
      <c r="P28" s="6">
        <v>317</v>
      </c>
      <c r="Q28" s="6"/>
      <c r="R28" s="50">
        <v>-248487</v>
      </c>
      <c r="S28" s="49"/>
      <c r="T28" s="50">
        <v>-248487</v>
      </c>
      <c r="U28" s="49"/>
      <c r="V28" s="50">
        <v>-248487</v>
      </c>
      <c r="W28" s="49"/>
      <c r="X28" s="50">
        <v>-248487</v>
      </c>
      <c r="Y28" s="49"/>
      <c r="Z28" s="50">
        <v>-248487</v>
      </c>
      <c r="AA28" s="24"/>
      <c r="AB28" s="5">
        <f t="shared" si="3"/>
        <v>11</v>
      </c>
      <c r="AC28" s="22" t="s">
        <v>34</v>
      </c>
      <c r="AD28" s="6">
        <v>317</v>
      </c>
      <c r="AE28" s="6"/>
      <c r="AF28" s="50">
        <v>-248487</v>
      </c>
      <c r="AG28" s="49"/>
      <c r="AH28" s="50">
        <v>-248487</v>
      </c>
      <c r="AI28" s="49"/>
      <c r="AJ28" s="50">
        <v>-248487</v>
      </c>
      <c r="AK28" s="49"/>
      <c r="AL28" s="50">
        <v>0</v>
      </c>
      <c r="AM28" s="57"/>
      <c r="AN28" s="50">
        <f t="shared" si="0"/>
        <v>-248487</v>
      </c>
    </row>
    <row r="29" spans="1:40" ht="11.5" x14ac:dyDescent="0.25">
      <c r="A29" s="5">
        <f t="shared" si="1"/>
        <v>12</v>
      </c>
      <c r="B29" s="22" t="s">
        <v>35</v>
      </c>
      <c r="C29" s="6"/>
      <c r="D29" s="43">
        <f>SUM(D20:D28)</f>
        <v>566634821</v>
      </c>
      <c r="E29" s="49"/>
      <c r="F29" s="43">
        <f>SUM(F20:F28)</f>
        <v>567425409</v>
      </c>
      <c r="G29" s="49"/>
      <c r="H29" s="43">
        <f>SUM(H20:H28)</f>
        <v>569324237</v>
      </c>
      <c r="I29" s="49"/>
      <c r="J29" s="43">
        <f>SUM(J20:J28)</f>
        <v>573633433</v>
      </c>
      <c r="K29" s="49"/>
      <c r="L29" s="43">
        <f>SUM(L20:L28)</f>
        <v>574601346</v>
      </c>
      <c r="M29" s="26"/>
      <c r="N29" s="5">
        <f t="shared" si="2"/>
        <v>12</v>
      </c>
      <c r="O29" s="22" t="s">
        <v>35</v>
      </c>
      <c r="P29" s="6"/>
      <c r="Q29" s="6"/>
      <c r="R29" s="43">
        <f>SUM(R20:R28)</f>
        <v>579922481</v>
      </c>
      <c r="S29" s="49"/>
      <c r="T29" s="43">
        <f>SUM(T20:T28)</f>
        <v>585801515</v>
      </c>
      <c r="U29" s="49"/>
      <c r="V29" s="43">
        <f>SUM(V20:V28)</f>
        <v>582586967</v>
      </c>
      <c r="W29" s="49"/>
      <c r="X29" s="43">
        <f>SUM(X20:X28)</f>
        <v>583039004</v>
      </c>
      <c r="Y29" s="49"/>
      <c r="Z29" s="43">
        <f>SUM(Z20:Z28)</f>
        <v>583976355</v>
      </c>
      <c r="AA29" s="24"/>
      <c r="AB29" s="5">
        <f t="shared" si="3"/>
        <v>12</v>
      </c>
      <c r="AC29" s="22" t="s">
        <v>35</v>
      </c>
      <c r="AD29" s="6"/>
      <c r="AE29" s="6"/>
      <c r="AF29" s="43">
        <f>SUM(AF20:AF28)</f>
        <v>584223600</v>
      </c>
      <c r="AG29" s="49"/>
      <c r="AH29" s="43">
        <f>SUM(AH20:AH28)</f>
        <v>591419172</v>
      </c>
      <c r="AI29" s="49"/>
      <c r="AJ29" s="43">
        <f>SUM(AJ20:AJ28)</f>
        <v>590646024</v>
      </c>
      <c r="AK29" s="49"/>
      <c r="AL29" s="43">
        <f>SUM(AL20:AL28)</f>
        <v>-10548430.440000001</v>
      </c>
      <c r="AM29" s="57" t="s">
        <v>36</v>
      </c>
      <c r="AN29" s="43">
        <f>AJ29+AL29</f>
        <v>580097593.55999994</v>
      </c>
    </row>
    <row r="30" spans="1:40" ht="11.5" x14ac:dyDescent="0.25">
      <c r="A30" s="6"/>
      <c r="B30" s="2"/>
      <c r="C30" s="6"/>
      <c r="D30" s="6"/>
      <c r="E30" s="6"/>
      <c r="F30" s="24"/>
      <c r="G30" s="6"/>
      <c r="H30" s="24"/>
      <c r="I30" s="6"/>
      <c r="J30" s="24"/>
      <c r="K30" s="6"/>
      <c r="L30" s="25"/>
      <c r="M30" s="25"/>
      <c r="N30" s="6"/>
      <c r="O30" s="2"/>
      <c r="P30" s="6"/>
      <c r="Q30" s="6"/>
      <c r="R30" s="6"/>
      <c r="S30" s="6"/>
      <c r="T30" s="24"/>
      <c r="U30" s="6"/>
      <c r="V30" s="24"/>
      <c r="W30" s="6"/>
      <c r="X30" s="24"/>
      <c r="Y30" s="6"/>
      <c r="Z30" s="25"/>
      <c r="AA30" s="2"/>
      <c r="AB30" s="6"/>
      <c r="AC30" s="2"/>
      <c r="AD30" s="6"/>
      <c r="AE30" s="6"/>
      <c r="AF30" s="6"/>
      <c r="AG30" s="6"/>
      <c r="AH30" s="24"/>
      <c r="AI30" s="6"/>
      <c r="AJ30" s="24"/>
      <c r="AK30" s="6"/>
      <c r="AL30" s="24"/>
      <c r="AM30" s="53"/>
      <c r="AN30" s="25"/>
    </row>
    <row r="31" spans="1:40" ht="11.5" x14ac:dyDescent="0.25">
      <c r="A31" s="6"/>
      <c r="B31" s="17" t="s">
        <v>37</v>
      </c>
      <c r="C31" s="6"/>
      <c r="D31" s="6"/>
      <c r="E31" s="6"/>
      <c r="F31" s="24"/>
      <c r="G31" s="6"/>
      <c r="H31" s="24"/>
      <c r="I31" s="6"/>
      <c r="J31" s="24"/>
      <c r="K31" s="6"/>
      <c r="L31" s="25"/>
      <c r="M31" s="25"/>
      <c r="N31" s="6"/>
      <c r="O31" s="17" t="s">
        <v>37</v>
      </c>
      <c r="P31" s="6"/>
      <c r="Q31" s="6"/>
      <c r="R31" s="6"/>
      <c r="S31" s="6"/>
      <c r="T31" s="24"/>
      <c r="U31" s="6"/>
      <c r="V31" s="24"/>
      <c r="W31" s="6"/>
      <c r="X31" s="24"/>
      <c r="Y31" s="6"/>
      <c r="Z31" s="25"/>
      <c r="AA31" s="2"/>
      <c r="AB31" s="6"/>
      <c r="AC31" s="17" t="s">
        <v>37</v>
      </c>
      <c r="AD31" s="6"/>
      <c r="AE31" s="6"/>
      <c r="AF31" s="6"/>
      <c r="AG31" s="6"/>
      <c r="AH31" s="24"/>
      <c r="AI31" s="6"/>
      <c r="AJ31" s="24"/>
      <c r="AK31" s="6"/>
      <c r="AL31" s="24"/>
      <c r="AM31" s="53"/>
      <c r="AN31" s="25"/>
    </row>
    <row r="32" spans="1:40" ht="11.5" x14ac:dyDescent="0.25">
      <c r="A32" s="5">
        <f>A29+1</f>
        <v>13</v>
      </c>
      <c r="B32" s="22" t="s">
        <v>24</v>
      </c>
      <c r="C32" s="6">
        <v>303</v>
      </c>
      <c r="D32" s="43">
        <v>54450589</v>
      </c>
      <c r="E32" s="43"/>
      <c r="F32" s="43">
        <v>54508814</v>
      </c>
      <c r="G32" s="43"/>
      <c r="H32" s="43">
        <v>54511223</v>
      </c>
      <c r="I32" s="43"/>
      <c r="J32" s="43">
        <v>54511224</v>
      </c>
      <c r="K32" s="43"/>
      <c r="L32" s="43">
        <v>54531489</v>
      </c>
      <c r="M32" s="14"/>
      <c r="N32" s="5">
        <f>N29+1</f>
        <v>13</v>
      </c>
      <c r="O32" s="22" t="s">
        <v>24</v>
      </c>
      <c r="P32" s="6">
        <v>303</v>
      </c>
      <c r="Q32" s="6"/>
      <c r="R32" s="43">
        <v>54531489</v>
      </c>
      <c r="S32" s="43"/>
      <c r="T32" s="43">
        <v>54531489</v>
      </c>
      <c r="U32" s="43"/>
      <c r="V32" s="43">
        <v>54676949</v>
      </c>
      <c r="W32" s="43"/>
      <c r="X32" s="43">
        <v>54732322</v>
      </c>
      <c r="Y32" s="43"/>
      <c r="Z32" s="43">
        <v>57102753</v>
      </c>
      <c r="AA32" s="14"/>
      <c r="AB32" s="5">
        <f>AB29+1</f>
        <v>13</v>
      </c>
      <c r="AC32" s="22" t="s">
        <v>24</v>
      </c>
      <c r="AD32" s="6">
        <v>303</v>
      </c>
      <c r="AE32" s="6"/>
      <c r="AF32" s="43">
        <v>57104489</v>
      </c>
      <c r="AG32" s="43"/>
      <c r="AH32" s="43">
        <v>57106307</v>
      </c>
      <c r="AI32" s="43"/>
      <c r="AJ32" s="43">
        <v>57108056</v>
      </c>
      <c r="AK32" s="43"/>
      <c r="AL32" s="43">
        <v>0</v>
      </c>
      <c r="AM32" s="57"/>
      <c r="AN32" s="43">
        <f>SUM(AJ32:AL32)</f>
        <v>57108056</v>
      </c>
    </row>
    <row r="33" spans="1:40" ht="11.5" x14ac:dyDescent="0.25">
      <c r="A33" s="5">
        <f>A32+1</f>
        <v>14</v>
      </c>
      <c r="B33" s="22" t="s">
        <v>27</v>
      </c>
      <c r="C33" s="6">
        <v>320</v>
      </c>
      <c r="D33" s="43">
        <v>2347714</v>
      </c>
      <c r="E33" s="43"/>
      <c r="F33" s="43">
        <v>2347714</v>
      </c>
      <c r="G33" s="43"/>
      <c r="H33" s="43">
        <v>2347714</v>
      </c>
      <c r="I33" s="43"/>
      <c r="J33" s="43">
        <v>2347714</v>
      </c>
      <c r="K33" s="43"/>
      <c r="L33" s="43">
        <v>2347714</v>
      </c>
      <c r="M33" s="24"/>
      <c r="N33" s="5">
        <f>N32+1</f>
        <v>14</v>
      </c>
      <c r="O33" s="22" t="s">
        <v>27</v>
      </c>
      <c r="P33" s="6">
        <v>320</v>
      </c>
      <c r="Q33" s="6"/>
      <c r="R33" s="43">
        <v>2347713</v>
      </c>
      <c r="S33" s="43"/>
      <c r="T33" s="43">
        <v>2347713</v>
      </c>
      <c r="U33" s="43"/>
      <c r="V33" s="43">
        <v>2347714</v>
      </c>
      <c r="W33" s="43"/>
      <c r="X33" s="43">
        <v>2347714</v>
      </c>
      <c r="Y33" s="43"/>
      <c r="Z33" s="43">
        <v>2347714</v>
      </c>
      <c r="AA33" s="24"/>
      <c r="AB33" s="5">
        <f>AB32+1</f>
        <v>14</v>
      </c>
      <c r="AC33" s="22" t="s">
        <v>27</v>
      </c>
      <c r="AD33" s="6">
        <v>320</v>
      </c>
      <c r="AE33" s="6"/>
      <c r="AF33" s="43">
        <v>2358303</v>
      </c>
      <c r="AG33" s="43"/>
      <c r="AH33" s="43">
        <v>2360085</v>
      </c>
      <c r="AI33" s="43"/>
      <c r="AJ33" s="43">
        <v>2360085</v>
      </c>
      <c r="AK33" s="43"/>
      <c r="AL33" s="43">
        <v>0</v>
      </c>
      <c r="AM33" s="57"/>
      <c r="AN33" s="43">
        <f t="shared" ref="AN33:AN51" si="4">SUM(AJ33:AL33)</f>
        <v>2360085</v>
      </c>
    </row>
    <row r="34" spans="1:40" ht="11.5" x14ac:dyDescent="0.25">
      <c r="A34" s="5">
        <f t="shared" ref="A34:A51" si="5">A33+1</f>
        <v>15</v>
      </c>
      <c r="B34" s="22" t="s">
        <v>28</v>
      </c>
      <c r="C34" s="6">
        <v>321</v>
      </c>
      <c r="D34" s="43">
        <v>546453999</v>
      </c>
      <c r="E34" s="43"/>
      <c r="F34" s="43">
        <v>546455750</v>
      </c>
      <c r="G34" s="43"/>
      <c r="H34" s="43">
        <v>546747845</v>
      </c>
      <c r="I34" s="43"/>
      <c r="J34" s="43">
        <v>547719145</v>
      </c>
      <c r="K34" s="43"/>
      <c r="L34" s="43">
        <v>547810451</v>
      </c>
      <c r="M34" s="24"/>
      <c r="N34" s="5">
        <f t="shared" ref="N34:N51" si="6">N33+1</f>
        <v>15</v>
      </c>
      <c r="O34" s="22" t="s">
        <v>28</v>
      </c>
      <c r="P34" s="6">
        <v>321</v>
      </c>
      <c r="Q34" s="6"/>
      <c r="R34" s="43">
        <v>548176515</v>
      </c>
      <c r="S34" s="43"/>
      <c r="T34" s="43">
        <v>548140579</v>
      </c>
      <c r="U34" s="43"/>
      <c r="V34" s="43">
        <v>549455927</v>
      </c>
      <c r="W34" s="43"/>
      <c r="X34" s="43">
        <v>549454977</v>
      </c>
      <c r="Y34" s="43"/>
      <c r="Z34" s="43">
        <v>549775676</v>
      </c>
      <c r="AA34" s="24"/>
      <c r="AB34" s="5">
        <f t="shared" ref="AB34:AB51" si="7">AB33+1</f>
        <v>15</v>
      </c>
      <c r="AC34" s="22" t="s">
        <v>28</v>
      </c>
      <c r="AD34" s="6">
        <v>321</v>
      </c>
      <c r="AE34" s="6"/>
      <c r="AF34" s="43">
        <v>550086631</v>
      </c>
      <c r="AG34" s="43"/>
      <c r="AH34" s="43">
        <v>551435297</v>
      </c>
      <c r="AI34" s="43"/>
      <c r="AJ34" s="43">
        <v>552692716</v>
      </c>
      <c r="AK34" s="43"/>
      <c r="AL34" s="43">
        <v>0</v>
      </c>
      <c r="AM34" s="57"/>
      <c r="AN34" s="43">
        <f t="shared" si="4"/>
        <v>552692716</v>
      </c>
    </row>
    <row r="35" spans="1:40" ht="11.5" x14ac:dyDescent="0.25">
      <c r="A35" s="5">
        <f t="shared" si="5"/>
        <v>16</v>
      </c>
      <c r="B35" s="22" t="s">
        <v>38</v>
      </c>
      <c r="C35" s="6">
        <v>322</v>
      </c>
      <c r="D35" s="43">
        <v>785770407</v>
      </c>
      <c r="E35" s="43"/>
      <c r="F35" s="43">
        <v>785293134</v>
      </c>
      <c r="G35" s="43"/>
      <c r="H35" s="43">
        <v>787021805</v>
      </c>
      <c r="I35" s="43"/>
      <c r="J35" s="43">
        <v>790110345</v>
      </c>
      <c r="K35" s="43"/>
      <c r="L35" s="43">
        <v>790006671</v>
      </c>
      <c r="M35" s="24"/>
      <c r="N35" s="5">
        <f t="shared" si="6"/>
        <v>16</v>
      </c>
      <c r="O35" s="22" t="s">
        <v>38</v>
      </c>
      <c r="P35" s="6">
        <v>322</v>
      </c>
      <c r="Q35" s="6"/>
      <c r="R35" s="43">
        <v>789392222</v>
      </c>
      <c r="S35" s="43"/>
      <c r="T35" s="43">
        <v>792591791</v>
      </c>
      <c r="U35" s="43"/>
      <c r="V35" s="43">
        <v>792718362</v>
      </c>
      <c r="W35" s="43"/>
      <c r="X35" s="43">
        <v>792408258</v>
      </c>
      <c r="Y35" s="43"/>
      <c r="Z35" s="43">
        <v>793004800</v>
      </c>
      <c r="AA35" s="24"/>
      <c r="AB35" s="5">
        <f t="shared" si="7"/>
        <v>16</v>
      </c>
      <c r="AC35" s="22" t="s">
        <v>38</v>
      </c>
      <c r="AD35" s="6">
        <v>322</v>
      </c>
      <c r="AE35" s="6"/>
      <c r="AF35" s="43">
        <v>794196697</v>
      </c>
      <c r="AG35" s="43"/>
      <c r="AH35" s="43">
        <v>795531809</v>
      </c>
      <c r="AI35" s="43"/>
      <c r="AJ35" s="43">
        <v>807730768</v>
      </c>
      <c r="AK35" s="43"/>
      <c r="AL35" s="43">
        <v>0</v>
      </c>
      <c r="AM35" s="57"/>
      <c r="AN35" s="43">
        <f t="shared" si="4"/>
        <v>807730768</v>
      </c>
    </row>
    <row r="36" spans="1:40" ht="11.5" x14ac:dyDescent="0.25">
      <c r="A36" s="5">
        <f t="shared" si="5"/>
        <v>17</v>
      </c>
      <c r="B36" s="22" t="s">
        <v>39</v>
      </c>
      <c r="C36" s="6">
        <v>323</v>
      </c>
      <c r="D36" s="43">
        <v>270743083</v>
      </c>
      <c r="E36" s="43"/>
      <c r="F36" s="43">
        <v>269467800</v>
      </c>
      <c r="G36" s="43"/>
      <c r="H36" s="43">
        <v>269594971</v>
      </c>
      <c r="I36" s="43"/>
      <c r="J36" s="43">
        <v>269604128</v>
      </c>
      <c r="K36" s="43"/>
      <c r="L36" s="43">
        <v>269261666</v>
      </c>
      <c r="M36" s="24"/>
      <c r="N36" s="5">
        <f t="shared" si="6"/>
        <v>17</v>
      </c>
      <c r="O36" s="22" t="s">
        <v>39</v>
      </c>
      <c r="P36" s="6">
        <v>323</v>
      </c>
      <c r="Q36" s="6"/>
      <c r="R36" s="43">
        <v>269268878</v>
      </c>
      <c r="S36" s="43"/>
      <c r="T36" s="43">
        <v>269237241</v>
      </c>
      <c r="U36" s="43"/>
      <c r="V36" s="43">
        <v>269037569</v>
      </c>
      <c r="W36" s="43"/>
      <c r="X36" s="43">
        <v>268949094</v>
      </c>
      <c r="Y36" s="43"/>
      <c r="Z36" s="43">
        <v>269646042</v>
      </c>
      <c r="AA36" s="24"/>
      <c r="AB36" s="5">
        <f t="shared" si="7"/>
        <v>17</v>
      </c>
      <c r="AC36" s="22" t="s">
        <v>39</v>
      </c>
      <c r="AD36" s="6">
        <v>323</v>
      </c>
      <c r="AE36" s="6"/>
      <c r="AF36" s="43">
        <v>268331252</v>
      </c>
      <c r="AG36" s="43"/>
      <c r="AH36" s="43">
        <v>268334068</v>
      </c>
      <c r="AI36" s="43"/>
      <c r="AJ36" s="43">
        <v>268500872</v>
      </c>
      <c r="AK36" s="43"/>
      <c r="AL36" s="43">
        <v>0</v>
      </c>
      <c r="AM36" s="57"/>
      <c r="AN36" s="43">
        <f t="shared" si="4"/>
        <v>268500872</v>
      </c>
    </row>
    <row r="37" spans="1:40" ht="11.25" customHeight="1" x14ac:dyDescent="0.25">
      <c r="A37" s="5">
        <f t="shared" si="5"/>
        <v>18</v>
      </c>
      <c r="B37" s="22" t="s">
        <v>40</v>
      </c>
      <c r="C37" s="6">
        <v>324</v>
      </c>
      <c r="D37" s="43">
        <v>183586652</v>
      </c>
      <c r="E37" s="43"/>
      <c r="F37" s="43">
        <v>183548512</v>
      </c>
      <c r="G37" s="43"/>
      <c r="H37" s="43">
        <v>183548559</v>
      </c>
      <c r="I37" s="43"/>
      <c r="J37" s="43">
        <v>183511252</v>
      </c>
      <c r="K37" s="43"/>
      <c r="L37" s="43">
        <v>183510764</v>
      </c>
      <c r="M37" s="24"/>
      <c r="N37" s="5">
        <f t="shared" si="6"/>
        <v>18</v>
      </c>
      <c r="O37" s="22" t="s">
        <v>40</v>
      </c>
      <c r="P37" s="6">
        <v>324</v>
      </c>
      <c r="Q37" s="6"/>
      <c r="R37" s="43">
        <v>183516121</v>
      </c>
      <c r="S37" s="43"/>
      <c r="T37" s="43">
        <v>183585418</v>
      </c>
      <c r="U37" s="43"/>
      <c r="V37" s="43">
        <v>183549241</v>
      </c>
      <c r="W37" s="43"/>
      <c r="X37" s="43">
        <v>183549241</v>
      </c>
      <c r="Y37" s="43"/>
      <c r="Z37" s="43">
        <v>184106169</v>
      </c>
      <c r="AA37" s="24"/>
      <c r="AB37" s="5">
        <f t="shared" si="7"/>
        <v>18</v>
      </c>
      <c r="AC37" s="22" t="s">
        <v>40</v>
      </c>
      <c r="AD37" s="6">
        <v>324</v>
      </c>
      <c r="AE37" s="6"/>
      <c r="AF37" s="43">
        <v>183408718</v>
      </c>
      <c r="AG37" s="43"/>
      <c r="AH37" s="43">
        <v>183408642</v>
      </c>
      <c r="AI37" s="43"/>
      <c r="AJ37" s="43">
        <v>183408644</v>
      </c>
      <c r="AK37" s="43"/>
      <c r="AL37" s="43">
        <v>0</v>
      </c>
      <c r="AM37" s="57"/>
      <c r="AN37" s="43">
        <f t="shared" si="4"/>
        <v>183408644</v>
      </c>
    </row>
    <row r="38" spans="1:40" ht="11.5" x14ac:dyDescent="0.25">
      <c r="A38" s="5">
        <f t="shared" si="5"/>
        <v>19</v>
      </c>
      <c r="B38" s="22" t="s">
        <v>41</v>
      </c>
      <c r="C38" s="6">
        <v>325</v>
      </c>
      <c r="D38" s="43">
        <v>137743997</v>
      </c>
      <c r="E38" s="43"/>
      <c r="F38" s="43">
        <v>137778679</v>
      </c>
      <c r="G38" s="43"/>
      <c r="H38" s="43">
        <v>138588154</v>
      </c>
      <c r="I38" s="43"/>
      <c r="J38" s="43">
        <v>138623443</v>
      </c>
      <c r="K38" s="43"/>
      <c r="L38" s="43">
        <v>138669012</v>
      </c>
      <c r="M38" s="24"/>
      <c r="N38" s="5">
        <f t="shared" si="6"/>
        <v>19</v>
      </c>
      <c r="O38" s="22" t="s">
        <v>41</v>
      </c>
      <c r="P38" s="6">
        <v>325</v>
      </c>
      <c r="Q38" s="6"/>
      <c r="R38" s="43">
        <v>138706933</v>
      </c>
      <c r="S38" s="43"/>
      <c r="T38" s="43">
        <v>138710988</v>
      </c>
      <c r="U38" s="43"/>
      <c r="V38" s="43">
        <v>140799486</v>
      </c>
      <c r="W38" s="43"/>
      <c r="X38" s="43">
        <v>141879061</v>
      </c>
      <c r="Y38" s="43"/>
      <c r="Z38" s="43">
        <v>141879298</v>
      </c>
      <c r="AA38" s="24"/>
      <c r="AB38" s="5">
        <f t="shared" si="7"/>
        <v>19</v>
      </c>
      <c r="AC38" s="22" t="s">
        <v>41</v>
      </c>
      <c r="AD38" s="6">
        <v>325</v>
      </c>
      <c r="AE38" s="6"/>
      <c r="AF38" s="43">
        <v>145002132</v>
      </c>
      <c r="AG38" s="43"/>
      <c r="AH38" s="43">
        <v>145026787</v>
      </c>
      <c r="AI38" s="43"/>
      <c r="AJ38" s="43">
        <v>145121605</v>
      </c>
      <c r="AK38" s="43"/>
      <c r="AL38" s="43">
        <v>0</v>
      </c>
      <c r="AM38" s="57"/>
      <c r="AN38" s="43">
        <f t="shared" si="4"/>
        <v>145121605</v>
      </c>
    </row>
    <row r="39" spans="1:40" ht="11.5" x14ac:dyDescent="0.25">
      <c r="A39" s="5">
        <f t="shared" si="5"/>
        <v>20</v>
      </c>
      <c r="B39" s="22" t="s">
        <v>42</v>
      </c>
      <c r="C39" s="6">
        <v>326</v>
      </c>
      <c r="D39" s="43">
        <v>-38768493</v>
      </c>
      <c r="E39" s="43"/>
      <c r="F39" s="43">
        <v>-38768493</v>
      </c>
      <c r="G39" s="43"/>
      <c r="H39" s="43">
        <v>-38768493</v>
      </c>
      <c r="I39" s="43"/>
      <c r="J39" s="43">
        <v>-38768493</v>
      </c>
      <c r="K39" s="43"/>
      <c r="L39" s="43">
        <v>-38768493</v>
      </c>
      <c r="M39" s="24"/>
      <c r="N39" s="5">
        <f t="shared" si="6"/>
        <v>20</v>
      </c>
      <c r="O39" s="22" t="s">
        <v>42</v>
      </c>
      <c r="P39" s="6">
        <v>326</v>
      </c>
      <c r="Q39" s="6"/>
      <c r="R39" s="43">
        <v>-38768493</v>
      </c>
      <c r="S39" s="43"/>
      <c r="T39" s="43">
        <v>-39726967</v>
      </c>
      <c r="U39" s="43"/>
      <c r="V39" s="43">
        <v>-39726967</v>
      </c>
      <c r="W39" s="43"/>
      <c r="X39" s="43">
        <v>-39726967</v>
      </c>
      <c r="Y39" s="43"/>
      <c r="Z39" s="43">
        <v>-39726967</v>
      </c>
      <c r="AA39" s="24"/>
      <c r="AB39" s="5">
        <f t="shared" si="7"/>
        <v>20</v>
      </c>
      <c r="AC39" s="22" t="s">
        <v>42</v>
      </c>
      <c r="AD39" s="6">
        <v>326</v>
      </c>
      <c r="AE39" s="6"/>
      <c r="AF39" s="43">
        <v>-39726967</v>
      </c>
      <c r="AG39" s="43"/>
      <c r="AH39" s="43">
        <v>-39726967</v>
      </c>
      <c r="AI39" s="43"/>
      <c r="AJ39" s="43">
        <v>-39726967</v>
      </c>
      <c r="AK39" s="43"/>
      <c r="AL39" s="43">
        <f>AJ39*-1</f>
        <v>39726967</v>
      </c>
      <c r="AM39" s="57"/>
      <c r="AN39" s="43">
        <f t="shared" si="4"/>
        <v>0</v>
      </c>
    </row>
    <row r="40" spans="1:40" ht="11.25" customHeight="1" x14ac:dyDescent="0.25">
      <c r="A40" s="5">
        <f t="shared" si="5"/>
        <v>21</v>
      </c>
      <c r="B40" s="22" t="s">
        <v>27</v>
      </c>
      <c r="C40" s="6">
        <v>350</v>
      </c>
      <c r="D40" s="43">
        <v>10645</v>
      </c>
      <c r="E40" s="43"/>
      <c r="F40" s="43">
        <v>10644</v>
      </c>
      <c r="G40" s="43"/>
      <c r="H40" s="43">
        <v>10644</v>
      </c>
      <c r="I40" s="43"/>
      <c r="J40" s="43">
        <v>10644</v>
      </c>
      <c r="K40" s="43"/>
      <c r="L40" s="43">
        <v>10644</v>
      </c>
      <c r="M40" s="28"/>
      <c r="N40" s="5">
        <f t="shared" si="6"/>
        <v>21</v>
      </c>
      <c r="O40" s="22" t="s">
        <v>27</v>
      </c>
      <c r="P40" s="6">
        <v>350</v>
      </c>
      <c r="Q40" s="6"/>
      <c r="R40" s="43">
        <v>10644</v>
      </c>
      <c r="S40" s="43"/>
      <c r="T40" s="43">
        <v>10644</v>
      </c>
      <c r="U40" s="43"/>
      <c r="V40" s="43">
        <v>10644</v>
      </c>
      <c r="W40" s="43"/>
      <c r="X40" s="43">
        <v>10644</v>
      </c>
      <c r="Y40" s="43"/>
      <c r="Z40" s="43">
        <v>10644</v>
      </c>
      <c r="AA40" s="24"/>
      <c r="AB40" s="5">
        <f t="shared" si="7"/>
        <v>21</v>
      </c>
      <c r="AC40" s="22" t="s">
        <v>27</v>
      </c>
      <c r="AD40" s="6">
        <v>350</v>
      </c>
      <c r="AE40" s="6"/>
      <c r="AF40" s="43">
        <v>10644</v>
      </c>
      <c r="AG40" s="43"/>
      <c r="AH40" s="43">
        <v>10644</v>
      </c>
      <c r="AI40" s="43"/>
      <c r="AJ40" s="43">
        <v>10644</v>
      </c>
      <c r="AK40" s="43"/>
      <c r="AL40" s="43">
        <v>0</v>
      </c>
      <c r="AM40" s="57"/>
      <c r="AN40" s="43">
        <f t="shared" si="4"/>
        <v>10644</v>
      </c>
    </row>
    <row r="41" spans="1:40" ht="11.5" x14ac:dyDescent="0.25">
      <c r="A41" s="5">
        <f t="shared" si="5"/>
        <v>22</v>
      </c>
      <c r="B41" s="22" t="s">
        <v>43</v>
      </c>
      <c r="C41" s="6">
        <v>353</v>
      </c>
      <c r="D41" s="43">
        <v>13966391</v>
      </c>
      <c r="E41" s="43"/>
      <c r="F41" s="43">
        <v>13966391</v>
      </c>
      <c r="G41" s="43"/>
      <c r="H41" s="43">
        <v>13966391</v>
      </c>
      <c r="I41" s="43"/>
      <c r="J41" s="43">
        <v>13966391</v>
      </c>
      <c r="K41" s="43"/>
      <c r="L41" s="43">
        <v>13966391</v>
      </c>
      <c r="M41" s="24"/>
      <c r="N41" s="5">
        <f t="shared" si="6"/>
        <v>22</v>
      </c>
      <c r="O41" s="22" t="s">
        <v>43</v>
      </c>
      <c r="P41" s="6">
        <v>353</v>
      </c>
      <c r="Q41" s="6"/>
      <c r="R41" s="43">
        <v>13966391</v>
      </c>
      <c r="S41" s="43"/>
      <c r="T41" s="43">
        <v>13966390</v>
      </c>
      <c r="U41" s="43"/>
      <c r="V41" s="43">
        <v>13966391</v>
      </c>
      <c r="W41" s="43"/>
      <c r="X41" s="43">
        <v>13966391</v>
      </c>
      <c r="Y41" s="43"/>
      <c r="Z41" s="43">
        <v>13966391</v>
      </c>
      <c r="AA41" s="24"/>
      <c r="AB41" s="5">
        <f t="shared" si="7"/>
        <v>22</v>
      </c>
      <c r="AC41" s="22" t="s">
        <v>43</v>
      </c>
      <c r="AD41" s="6">
        <v>353</v>
      </c>
      <c r="AE41" s="6"/>
      <c r="AF41" s="43">
        <v>13966391</v>
      </c>
      <c r="AG41" s="43"/>
      <c r="AH41" s="43">
        <v>13966391</v>
      </c>
      <c r="AI41" s="43"/>
      <c r="AJ41" s="43">
        <v>13966391</v>
      </c>
      <c r="AK41" s="43"/>
      <c r="AL41" s="43">
        <v>0</v>
      </c>
      <c r="AM41" s="57"/>
      <c r="AN41" s="43">
        <f t="shared" si="4"/>
        <v>13966391</v>
      </c>
    </row>
    <row r="42" spans="1:40" ht="11.5" x14ac:dyDescent="0.25">
      <c r="A42" s="5">
        <f t="shared" si="5"/>
        <v>23</v>
      </c>
      <c r="B42" s="22" t="s">
        <v>44</v>
      </c>
      <c r="C42" s="6">
        <v>354</v>
      </c>
      <c r="D42" s="43">
        <v>1485918</v>
      </c>
      <c r="E42" s="43"/>
      <c r="F42" s="43">
        <v>1485918</v>
      </c>
      <c r="G42" s="43"/>
      <c r="H42" s="43">
        <v>1485918</v>
      </c>
      <c r="I42" s="43"/>
      <c r="J42" s="43">
        <v>1485919</v>
      </c>
      <c r="K42" s="43"/>
      <c r="L42" s="43">
        <v>1485919</v>
      </c>
      <c r="M42" s="24"/>
      <c r="N42" s="5">
        <f t="shared" si="6"/>
        <v>23</v>
      </c>
      <c r="O42" s="22" t="s">
        <v>44</v>
      </c>
      <c r="P42" s="6">
        <v>354</v>
      </c>
      <c r="Q42" s="6"/>
      <c r="R42" s="43">
        <v>1485918</v>
      </c>
      <c r="S42" s="43"/>
      <c r="T42" s="43">
        <v>1485919</v>
      </c>
      <c r="U42" s="43"/>
      <c r="V42" s="43">
        <v>1485918</v>
      </c>
      <c r="W42" s="43"/>
      <c r="X42" s="43">
        <v>1485918</v>
      </c>
      <c r="Y42" s="43"/>
      <c r="Z42" s="43">
        <v>1485918</v>
      </c>
      <c r="AA42" s="24"/>
      <c r="AB42" s="5">
        <f t="shared" si="7"/>
        <v>23</v>
      </c>
      <c r="AC42" s="22" t="s">
        <v>44</v>
      </c>
      <c r="AD42" s="6">
        <v>354</v>
      </c>
      <c r="AE42" s="6"/>
      <c r="AF42" s="43">
        <v>1485918</v>
      </c>
      <c r="AG42" s="43"/>
      <c r="AH42" s="43">
        <v>1485918</v>
      </c>
      <c r="AI42" s="43"/>
      <c r="AJ42" s="43">
        <v>1485918</v>
      </c>
      <c r="AK42" s="43"/>
      <c r="AL42" s="43">
        <v>0</v>
      </c>
      <c r="AM42" s="57"/>
      <c r="AN42" s="43">
        <f t="shared" si="4"/>
        <v>1485918</v>
      </c>
    </row>
    <row r="43" spans="1:40" ht="11.5" x14ac:dyDescent="0.25">
      <c r="A43" s="5">
        <f t="shared" si="5"/>
        <v>24</v>
      </c>
      <c r="B43" s="22" t="s">
        <v>45</v>
      </c>
      <c r="C43" s="6">
        <v>356</v>
      </c>
      <c r="D43" s="43">
        <v>258414</v>
      </c>
      <c r="E43" s="43"/>
      <c r="F43" s="43">
        <v>258414</v>
      </c>
      <c r="G43" s="43"/>
      <c r="H43" s="43">
        <v>258414</v>
      </c>
      <c r="I43" s="43"/>
      <c r="J43" s="43">
        <v>258413</v>
      </c>
      <c r="K43" s="43"/>
      <c r="L43" s="43">
        <v>258414</v>
      </c>
      <c r="M43" s="24"/>
      <c r="N43" s="5">
        <f t="shared" si="6"/>
        <v>24</v>
      </c>
      <c r="O43" s="22" t="s">
        <v>45</v>
      </c>
      <c r="P43" s="6">
        <v>356</v>
      </c>
      <c r="Q43" s="6"/>
      <c r="R43" s="43">
        <v>258414</v>
      </c>
      <c r="S43" s="43"/>
      <c r="T43" s="43">
        <v>258413</v>
      </c>
      <c r="U43" s="43"/>
      <c r="V43" s="43">
        <v>258414</v>
      </c>
      <c r="W43" s="43"/>
      <c r="X43" s="43">
        <v>258414</v>
      </c>
      <c r="Y43" s="43"/>
      <c r="Z43" s="43">
        <v>258414</v>
      </c>
      <c r="AA43" s="24"/>
      <c r="AB43" s="5">
        <f t="shared" si="7"/>
        <v>24</v>
      </c>
      <c r="AC43" s="22" t="s">
        <v>45</v>
      </c>
      <c r="AD43" s="6">
        <v>356</v>
      </c>
      <c r="AE43" s="6"/>
      <c r="AF43" s="43">
        <v>258414</v>
      </c>
      <c r="AG43" s="43"/>
      <c r="AH43" s="43">
        <v>258414</v>
      </c>
      <c r="AI43" s="43"/>
      <c r="AJ43" s="43">
        <v>258414</v>
      </c>
      <c r="AK43" s="43"/>
      <c r="AL43" s="43">
        <v>0</v>
      </c>
      <c r="AM43" s="57"/>
      <c r="AN43" s="43">
        <f t="shared" si="4"/>
        <v>258414</v>
      </c>
    </row>
    <row r="44" spans="1:40" ht="11.5" x14ac:dyDescent="0.25">
      <c r="A44" s="5">
        <f t="shared" si="5"/>
        <v>25</v>
      </c>
      <c r="B44" s="22" t="s">
        <v>96</v>
      </c>
      <c r="C44" s="6">
        <v>391</v>
      </c>
      <c r="D44" s="43">
        <v>770507</v>
      </c>
      <c r="E44" s="43"/>
      <c r="F44" s="43">
        <v>770507</v>
      </c>
      <c r="G44" s="43"/>
      <c r="H44" s="43">
        <v>770507</v>
      </c>
      <c r="I44" s="43"/>
      <c r="J44" s="43">
        <v>770507</v>
      </c>
      <c r="K44" s="43"/>
      <c r="L44" s="43">
        <v>770507</v>
      </c>
      <c r="M44" s="24"/>
      <c r="N44" s="5">
        <f t="shared" si="6"/>
        <v>25</v>
      </c>
      <c r="O44" s="22" t="s">
        <v>96</v>
      </c>
      <c r="P44" s="6">
        <v>391</v>
      </c>
      <c r="Q44" s="6"/>
      <c r="R44" s="43">
        <v>770507</v>
      </c>
      <c r="S44" s="43"/>
      <c r="T44" s="43">
        <v>770507</v>
      </c>
      <c r="U44" s="43"/>
      <c r="V44" s="43">
        <v>921973</v>
      </c>
      <c r="W44" s="43"/>
      <c r="X44" s="43">
        <v>921973</v>
      </c>
      <c r="Y44" s="43"/>
      <c r="Z44" s="43">
        <v>923686</v>
      </c>
      <c r="AA44" s="24"/>
      <c r="AB44" s="5">
        <f t="shared" si="7"/>
        <v>25</v>
      </c>
      <c r="AC44" s="22" t="s">
        <v>96</v>
      </c>
      <c r="AD44" s="6">
        <v>391</v>
      </c>
      <c r="AE44" s="6"/>
      <c r="AF44" s="43">
        <v>923686</v>
      </c>
      <c r="AG44" s="43"/>
      <c r="AH44" s="43">
        <v>923686</v>
      </c>
      <c r="AI44" s="43"/>
      <c r="AJ44" s="43">
        <v>923686</v>
      </c>
      <c r="AK44" s="43"/>
      <c r="AL44" s="43">
        <v>0</v>
      </c>
      <c r="AM44" s="57"/>
      <c r="AN44" s="43">
        <f t="shared" si="4"/>
        <v>923686</v>
      </c>
    </row>
    <row r="45" spans="1:40" ht="11.5" x14ac:dyDescent="0.25">
      <c r="A45" s="5">
        <f t="shared" si="5"/>
        <v>26</v>
      </c>
      <c r="B45" s="22" t="s">
        <v>46</v>
      </c>
      <c r="C45" s="6">
        <v>392</v>
      </c>
      <c r="D45" s="43">
        <v>3745344</v>
      </c>
      <c r="E45" s="43"/>
      <c r="F45" s="43">
        <v>4107441</v>
      </c>
      <c r="G45" s="43"/>
      <c r="H45" s="43">
        <v>4123390</v>
      </c>
      <c r="I45" s="43"/>
      <c r="J45" s="43">
        <v>4044590</v>
      </c>
      <c r="K45" s="43"/>
      <c r="L45" s="43">
        <v>4098342</v>
      </c>
      <c r="M45" s="24"/>
      <c r="N45" s="5">
        <f t="shared" si="6"/>
        <v>26</v>
      </c>
      <c r="O45" s="22" t="s">
        <v>46</v>
      </c>
      <c r="P45" s="6">
        <v>392</v>
      </c>
      <c r="Q45" s="6"/>
      <c r="R45" s="43">
        <v>4098342</v>
      </c>
      <c r="S45" s="43"/>
      <c r="T45" s="43">
        <v>4098342</v>
      </c>
      <c r="U45" s="43"/>
      <c r="V45" s="43">
        <v>4098341</v>
      </c>
      <c r="W45" s="43"/>
      <c r="X45" s="43">
        <v>4125186</v>
      </c>
      <c r="Y45" s="43"/>
      <c r="Z45" s="43">
        <v>4054217</v>
      </c>
      <c r="AA45" s="24"/>
      <c r="AB45" s="5">
        <f t="shared" si="7"/>
        <v>26</v>
      </c>
      <c r="AC45" s="22" t="s">
        <v>46</v>
      </c>
      <c r="AD45" s="6">
        <v>392</v>
      </c>
      <c r="AE45" s="6"/>
      <c r="AF45" s="43">
        <v>4058623</v>
      </c>
      <c r="AG45" s="43"/>
      <c r="AH45" s="43">
        <v>4058609</v>
      </c>
      <c r="AI45" s="43"/>
      <c r="AJ45" s="43">
        <v>4058610</v>
      </c>
      <c r="AK45" s="43"/>
      <c r="AL45" s="43">
        <v>0</v>
      </c>
      <c r="AM45" s="57"/>
      <c r="AN45" s="43">
        <f t="shared" si="4"/>
        <v>4058610</v>
      </c>
    </row>
    <row r="46" spans="1:40" ht="11.5" x14ac:dyDescent="0.25">
      <c r="A46" s="5">
        <f t="shared" si="5"/>
        <v>27</v>
      </c>
      <c r="B46" s="22" t="s">
        <v>97</v>
      </c>
      <c r="C46" s="6">
        <v>393</v>
      </c>
      <c r="D46" s="43">
        <v>8702</v>
      </c>
      <c r="E46" s="43"/>
      <c r="F46" s="43">
        <v>8703</v>
      </c>
      <c r="G46" s="43"/>
      <c r="H46" s="43">
        <v>8703</v>
      </c>
      <c r="I46" s="43"/>
      <c r="J46" s="43">
        <v>8703</v>
      </c>
      <c r="K46" s="43"/>
      <c r="L46" s="43">
        <v>8703</v>
      </c>
      <c r="M46" s="24"/>
      <c r="N46" s="5">
        <f t="shared" si="6"/>
        <v>27</v>
      </c>
      <c r="O46" s="22" t="s">
        <v>97</v>
      </c>
      <c r="P46" s="6">
        <v>393</v>
      </c>
      <c r="Q46" s="6"/>
      <c r="R46" s="43">
        <v>8703</v>
      </c>
      <c r="S46" s="43"/>
      <c r="T46" s="43">
        <v>8703</v>
      </c>
      <c r="U46" s="43"/>
      <c r="V46" s="43">
        <v>8703</v>
      </c>
      <c r="W46" s="43"/>
      <c r="X46" s="43">
        <v>8702</v>
      </c>
      <c r="Y46" s="43"/>
      <c r="Z46" s="43">
        <v>8703</v>
      </c>
      <c r="AA46" s="24"/>
      <c r="AB46" s="5">
        <f t="shared" si="7"/>
        <v>27</v>
      </c>
      <c r="AC46" s="22" t="s">
        <v>97</v>
      </c>
      <c r="AD46" s="6">
        <v>393</v>
      </c>
      <c r="AE46" s="6"/>
      <c r="AF46" s="43">
        <v>8703</v>
      </c>
      <c r="AG46" s="43"/>
      <c r="AH46" s="43">
        <v>8703</v>
      </c>
      <c r="AI46" s="43"/>
      <c r="AJ46" s="43">
        <v>8703</v>
      </c>
      <c r="AK46" s="43"/>
      <c r="AL46" s="43">
        <v>0</v>
      </c>
      <c r="AM46" s="57"/>
      <c r="AN46" s="43">
        <f t="shared" si="4"/>
        <v>8703</v>
      </c>
    </row>
    <row r="47" spans="1:40" ht="11.5" x14ac:dyDescent="0.25">
      <c r="A47" s="5">
        <f t="shared" si="5"/>
        <v>28</v>
      </c>
      <c r="B47" s="22" t="s">
        <v>47</v>
      </c>
      <c r="C47" s="6">
        <v>394</v>
      </c>
      <c r="D47" s="43">
        <v>1184131</v>
      </c>
      <c r="E47" s="43"/>
      <c r="F47" s="43">
        <v>1184132</v>
      </c>
      <c r="G47" s="43"/>
      <c r="H47" s="43">
        <v>1371856</v>
      </c>
      <c r="I47" s="43"/>
      <c r="J47" s="43">
        <v>1386663</v>
      </c>
      <c r="K47" s="43"/>
      <c r="L47" s="43">
        <v>1389127</v>
      </c>
      <c r="M47" s="24"/>
      <c r="N47" s="5">
        <f t="shared" si="6"/>
        <v>28</v>
      </c>
      <c r="O47" s="22" t="s">
        <v>47</v>
      </c>
      <c r="P47" s="6">
        <v>394</v>
      </c>
      <c r="Q47" s="6"/>
      <c r="R47" s="43">
        <v>1393578</v>
      </c>
      <c r="S47" s="43"/>
      <c r="T47" s="43">
        <v>1393578</v>
      </c>
      <c r="U47" s="43"/>
      <c r="V47" s="43">
        <v>1402488</v>
      </c>
      <c r="W47" s="43"/>
      <c r="X47" s="43">
        <v>1402488</v>
      </c>
      <c r="Y47" s="43"/>
      <c r="Z47" s="43">
        <v>1402488</v>
      </c>
      <c r="AA47" s="24"/>
      <c r="AB47" s="5">
        <f t="shared" si="7"/>
        <v>28</v>
      </c>
      <c r="AC47" s="22" t="s">
        <v>47</v>
      </c>
      <c r="AD47" s="6">
        <v>394</v>
      </c>
      <c r="AE47" s="6"/>
      <c r="AF47" s="43">
        <v>1403645</v>
      </c>
      <c r="AG47" s="43"/>
      <c r="AH47" s="43">
        <v>1403645</v>
      </c>
      <c r="AI47" s="43"/>
      <c r="AJ47" s="43">
        <v>1430302</v>
      </c>
      <c r="AK47" s="43"/>
      <c r="AL47" s="43">
        <v>0</v>
      </c>
      <c r="AM47" s="57"/>
      <c r="AN47" s="43">
        <f t="shared" si="4"/>
        <v>1430302</v>
      </c>
    </row>
    <row r="48" spans="1:40" ht="11.5" x14ac:dyDescent="0.25">
      <c r="A48" s="5">
        <f t="shared" si="5"/>
        <v>29</v>
      </c>
      <c r="B48" s="22" t="s">
        <v>48</v>
      </c>
      <c r="C48" s="6">
        <v>396</v>
      </c>
      <c r="D48" s="43">
        <v>4732768</v>
      </c>
      <c r="E48" s="43"/>
      <c r="F48" s="43">
        <v>4732769</v>
      </c>
      <c r="G48" s="43"/>
      <c r="H48" s="43">
        <v>4791768</v>
      </c>
      <c r="I48" s="43"/>
      <c r="J48" s="43">
        <v>4791768</v>
      </c>
      <c r="K48" s="43"/>
      <c r="L48" s="43">
        <v>4791768</v>
      </c>
      <c r="M48" s="24"/>
      <c r="N48" s="5">
        <f t="shared" si="6"/>
        <v>29</v>
      </c>
      <c r="O48" s="22" t="s">
        <v>48</v>
      </c>
      <c r="P48" s="6">
        <v>396</v>
      </c>
      <c r="Q48" s="6"/>
      <c r="R48" s="43">
        <v>4791768</v>
      </c>
      <c r="S48" s="43"/>
      <c r="T48" s="43">
        <v>4791768</v>
      </c>
      <c r="U48" s="43"/>
      <c r="V48" s="43">
        <v>4791768</v>
      </c>
      <c r="W48" s="43"/>
      <c r="X48" s="43">
        <v>4791768</v>
      </c>
      <c r="Y48" s="43"/>
      <c r="Z48" s="43">
        <v>4791766</v>
      </c>
      <c r="AA48" s="24"/>
      <c r="AB48" s="5">
        <f t="shared" si="7"/>
        <v>29</v>
      </c>
      <c r="AC48" s="22" t="s">
        <v>48</v>
      </c>
      <c r="AD48" s="6">
        <v>396</v>
      </c>
      <c r="AE48" s="6"/>
      <c r="AF48" s="43">
        <v>4791768</v>
      </c>
      <c r="AG48" s="43"/>
      <c r="AH48" s="43">
        <v>4791768</v>
      </c>
      <c r="AI48" s="43"/>
      <c r="AJ48" s="43">
        <v>4791768</v>
      </c>
      <c r="AK48" s="43"/>
      <c r="AL48" s="43">
        <v>0</v>
      </c>
      <c r="AM48" s="57"/>
      <c r="AN48" s="43">
        <f t="shared" si="4"/>
        <v>4791768</v>
      </c>
    </row>
    <row r="49" spans="1:41" ht="11.5" x14ac:dyDescent="0.25">
      <c r="A49" s="5">
        <f t="shared" si="5"/>
        <v>30</v>
      </c>
      <c r="B49" s="22" t="s">
        <v>49</v>
      </c>
      <c r="C49" s="6">
        <v>397</v>
      </c>
      <c r="D49" s="43">
        <v>4247104</v>
      </c>
      <c r="E49" s="43"/>
      <c r="F49" s="43">
        <v>4263271</v>
      </c>
      <c r="G49" s="43"/>
      <c r="H49" s="43">
        <v>4271263</v>
      </c>
      <c r="I49" s="43"/>
      <c r="J49" s="43">
        <v>4271263</v>
      </c>
      <c r="K49" s="43"/>
      <c r="L49" s="43">
        <v>4255334</v>
      </c>
      <c r="M49" s="24"/>
      <c r="N49" s="5">
        <f t="shared" si="6"/>
        <v>30</v>
      </c>
      <c r="O49" s="22" t="s">
        <v>49</v>
      </c>
      <c r="P49" s="6">
        <v>397</v>
      </c>
      <c r="Q49" s="6"/>
      <c r="R49" s="43">
        <v>4255334</v>
      </c>
      <c r="S49" s="43"/>
      <c r="T49" s="43">
        <v>4255334</v>
      </c>
      <c r="U49" s="43"/>
      <c r="V49" s="43">
        <v>4028561</v>
      </c>
      <c r="W49" s="43"/>
      <c r="X49" s="43">
        <v>4028561</v>
      </c>
      <c r="Y49" s="43"/>
      <c r="Z49" s="43">
        <v>3976504</v>
      </c>
      <c r="AA49" s="24"/>
      <c r="AB49" s="5">
        <f t="shared" si="7"/>
        <v>30</v>
      </c>
      <c r="AC49" s="22" t="s">
        <v>49</v>
      </c>
      <c r="AD49" s="6">
        <v>397</v>
      </c>
      <c r="AE49" s="6"/>
      <c r="AF49" s="43">
        <v>3976504</v>
      </c>
      <c r="AG49" s="43"/>
      <c r="AH49" s="43">
        <v>4234548</v>
      </c>
      <c r="AI49" s="43"/>
      <c r="AJ49" s="43">
        <v>4234548</v>
      </c>
      <c r="AK49" s="43"/>
      <c r="AL49" s="43">
        <v>0</v>
      </c>
      <c r="AM49" s="57"/>
      <c r="AN49" s="43">
        <f t="shared" si="4"/>
        <v>4234548</v>
      </c>
    </row>
    <row r="50" spans="1:41" ht="11.5" x14ac:dyDescent="0.25">
      <c r="A50" s="5">
        <f t="shared" si="5"/>
        <v>31</v>
      </c>
      <c r="B50" s="22" t="s">
        <v>98</v>
      </c>
      <c r="C50" s="6">
        <v>398</v>
      </c>
      <c r="D50" s="43">
        <v>9568</v>
      </c>
      <c r="E50" s="43"/>
      <c r="F50" s="43">
        <v>9568</v>
      </c>
      <c r="G50" s="43"/>
      <c r="H50" s="43">
        <v>9568</v>
      </c>
      <c r="I50" s="43"/>
      <c r="J50" s="43">
        <v>9567</v>
      </c>
      <c r="K50" s="43"/>
      <c r="L50" s="43">
        <v>9564</v>
      </c>
      <c r="M50" s="24"/>
      <c r="N50" s="5">
        <f t="shared" si="6"/>
        <v>31</v>
      </c>
      <c r="O50" s="22" t="s">
        <v>98</v>
      </c>
      <c r="P50" s="6">
        <v>398</v>
      </c>
      <c r="Q50" s="6"/>
      <c r="R50" s="43">
        <v>9564</v>
      </c>
      <c r="S50" s="43"/>
      <c r="T50" s="43">
        <v>14538</v>
      </c>
      <c r="U50" s="43"/>
      <c r="V50" s="43">
        <v>14538</v>
      </c>
      <c r="W50" s="43"/>
      <c r="X50" s="43">
        <v>14538</v>
      </c>
      <c r="Y50" s="43"/>
      <c r="Z50" s="43">
        <v>14540</v>
      </c>
      <c r="AA50" s="24"/>
      <c r="AB50" s="5">
        <f t="shared" si="7"/>
        <v>31</v>
      </c>
      <c r="AC50" s="22" t="s">
        <v>98</v>
      </c>
      <c r="AD50" s="6">
        <v>398</v>
      </c>
      <c r="AE50" s="6"/>
      <c r="AF50" s="43">
        <v>14538</v>
      </c>
      <c r="AG50" s="43"/>
      <c r="AH50" s="43">
        <v>14538</v>
      </c>
      <c r="AI50" s="43"/>
      <c r="AJ50" s="43">
        <v>14537</v>
      </c>
      <c r="AK50" s="43"/>
      <c r="AL50" s="43">
        <v>0</v>
      </c>
      <c r="AM50" s="57"/>
      <c r="AN50" s="43">
        <f t="shared" si="4"/>
        <v>14537</v>
      </c>
    </row>
    <row r="51" spans="1:41" ht="11.5" x14ac:dyDescent="0.25">
      <c r="A51" s="5">
        <f t="shared" si="5"/>
        <v>32</v>
      </c>
      <c r="B51" s="22" t="s">
        <v>99</v>
      </c>
      <c r="C51" s="6" t="s">
        <v>95</v>
      </c>
      <c r="D51" s="50">
        <v>0</v>
      </c>
      <c r="E51" s="49"/>
      <c r="F51" s="50">
        <v>0</v>
      </c>
      <c r="G51" s="49">
        <v>0</v>
      </c>
      <c r="H51" s="50">
        <v>0</v>
      </c>
      <c r="I51" s="49"/>
      <c r="J51" s="50">
        <v>0</v>
      </c>
      <c r="K51" s="49"/>
      <c r="L51" s="50">
        <v>0</v>
      </c>
      <c r="M51" s="24"/>
      <c r="N51" s="5">
        <f t="shared" si="6"/>
        <v>32</v>
      </c>
      <c r="O51" s="22" t="s">
        <v>99</v>
      </c>
      <c r="P51" s="6" t="s">
        <v>95</v>
      </c>
      <c r="Q51" s="6"/>
      <c r="R51" s="50">
        <v>0</v>
      </c>
      <c r="S51" s="49"/>
      <c r="T51" s="50">
        <v>0</v>
      </c>
      <c r="U51" s="49"/>
      <c r="V51" s="50">
        <v>0</v>
      </c>
      <c r="W51" s="49"/>
      <c r="X51" s="50">
        <v>0</v>
      </c>
      <c r="Y51" s="49"/>
      <c r="Z51" s="50">
        <v>0</v>
      </c>
      <c r="AA51" s="24"/>
      <c r="AB51" s="5">
        <f t="shared" si="7"/>
        <v>32</v>
      </c>
      <c r="AC51" s="22" t="s">
        <v>99</v>
      </c>
      <c r="AD51" s="6" t="s">
        <v>95</v>
      </c>
      <c r="AE51" s="6"/>
      <c r="AF51" s="50">
        <v>0</v>
      </c>
      <c r="AG51" s="49"/>
      <c r="AH51" s="50">
        <v>0</v>
      </c>
      <c r="AI51" s="49"/>
      <c r="AJ51" s="50">
        <v>0</v>
      </c>
      <c r="AK51" s="49"/>
      <c r="AL51" s="50">
        <f>-795436825-39726967</f>
        <v>-835163792</v>
      </c>
      <c r="AM51" s="57"/>
      <c r="AN51" s="50">
        <f t="shared" si="4"/>
        <v>-835163792</v>
      </c>
    </row>
    <row r="52" spans="1:41" ht="11.5" x14ac:dyDescent="0.25">
      <c r="A52" s="5">
        <f>A51+1</f>
        <v>33</v>
      </c>
      <c r="B52" s="22" t="s">
        <v>50</v>
      </c>
      <c r="C52" s="6"/>
      <c r="D52" s="43">
        <f>SUM(D32:D51)</f>
        <v>1972747440</v>
      </c>
      <c r="E52" s="49"/>
      <c r="F52" s="43">
        <f>SUM(F32:F51)</f>
        <v>1971429668</v>
      </c>
      <c r="G52" s="49"/>
      <c r="H52" s="43">
        <f>SUM(H32:H51)</f>
        <v>1974660200</v>
      </c>
      <c r="I52" s="49"/>
      <c r="J52" s="43">
        <f>SUM(J32:J51)</f>
        <v>1978663186</v>
      </c>
      <c r="K52" s="49"/>
      <c r="L52" s="43">
        <f>SUM(L32:L51)</f>
        <v>1978413987</v>
      </c>
      <c r="M52" s="26"/>
      <c r="N52" s="5">
        <f>N51+1</f>
        <v>33</v>
      </c>
      <c r="O52" s="22" t="s">
        <v>50</v>
      </c>
      <c r="P52" s="6"/>
      <c r="Q52" s="6"/>
      <c r="R52" s="43">
        <f>SUM(R32:R51)</f>
        <v>1978220541</v>
      </c>
      <c r="S52" s="49"/>
      <c r="T52" s="43">
        <f>SUM(T32:T51)</f>
        <v>1980472388</v>
      </c>
      <c r="U52" s="49"/>
      <c r="V52" s="43">
        <f>SUM(V32:V51)</f>
        <v>1983846020</v>
      </c>
      <c r="W52" s="49"/>
      <c r="X52" s="43">
        <f>SUM(X32:X51)</f>
        <v>1984608283</v>
      </c>
      <c r="Y52" s="49"/>
      <c r="Z52" s="43">
        <f>SUM(Z32:Z51)</f>
        <v>1989028756</v>
      </c>
      <c r="AA52" s="24"/>
      <c r="AB52" s="5">
        <f>AB51+1</f>
        <v>33</v>
      </c>
      <c r="AC52" s="22" t="s">
        <v>50</v>
      </c>
      <c r="AD52" s="6"/>
      <c r="AE52" s="6"/>
      <c r="AF52" s="43">
        <f>SUM(AF32:AF51)</f>
        <v>1991660089</v>
      </c>
      <c r="AG52" s="49"/>
      <c r="AH52" s="43">
        <f>SUM(AH32:AH51)</f>
        <v>1994632892</v>
      </c>
      <c r="AI52" s="49"/>
      <c r="AJ52" s="43">
        <f>SUM(AJ32:AJ51)</f>
        <v>2008379300</v>
      </c>
      <c r="AK52" s="49"/>
      <c r="AL52" s="43">
        <f>SUM(AL32:AL51)</f>
        <v>-795436825</v>
      </c>
      <c r="AM52" s="57" t="s">
        <v>36</v>
      </c>
      <c r="AN52" s="43">
        <f>SUM(AN32:AN51)</f>
        <v>1212942475</v>
      </c>
    </row>
    <row r="53" spans="1:41" ht="11.5" x14ac:dyDescent="0.25">
      <c r="A53" s="5"/>
      <c r="B53" s="22"/>
      <c r="C53" s="6"/>
      <c r="D53" s="26"/>
      <c r="E53" s="6"/>
      <c r="F53" s="26"/>
      <c r="G53" s="6"/>
      <c r="H53" s="26"/>
      <c r="I53" s="6"/>
      <c r="J53" s="26"/>
      <c r="K53" s="6"/>
      <c r="L53" s="26"/>
      <c r="M53" s="26"/>
      <c r="N53" s="5"/>
      <c r="O53" s="22"/>
      <c r="P53" s="6"/>
      <c r="Q53" s="6"/>
      <c r="R53" s="26"/>
      <c r="S53" s="6"/>
      <c r="T53" s="26"/>
      <c r="U53" s="6"/>
      <c r="V53" s="26"/>
      <c r="W53" s="6"/>
      <c r="X53" s="26"/>
      <c r="Y53" s="6"/>
      <c r="Z53" s="26"/>
      <c r="AA53" s="24"/>
      <c r="AB53" s="5"/>
      <c r="AC53" s="22"/>
      <c r="AD53" s="6"/>
      <c r="AE53" s="6"/>
      <c r="AF53" s="26"/>
      <c r="AG53" s="6"/>
      <c r="AH53" s="26"/>
      <c r="AI53" s="6"/>
      <c r="AJ53" s="26"/>
      <c r="AK53" s="6"/>
      <c r="AL53" s="26"/>
      <c r="AM53" s="53"/>
      <c r="AN53" s="26"/>
    </row>
    <row r="54" spans="1:41" ht="11.5" x14ac:dyDescent="0.25">
      <c r="A54" s="1" t="s">
        <v>51</v>
      </c>
      <c r="B54" s="22"/>
      <c r="C54" s="6"/>
      <c r="D54" s="26"/>
      <c r="E54" s="6"/>
      <c r="F54" s="26"/>
      <c r="G54" s="6"/>
      <c r="H54" s="26"/>
      <c r="I54" s="6"/>
      <c r="J54" s="26"/>
      <c r="K54" s="6"/>
      <c r="L54" s="26"/>
      <c r="M54" s="26"/>
      <c r="N54" s="1" t="s">
        <v>51</v>
      </c>
      <c r="O54" s="22"/>
      <c r="P54" s="6"/>
      <c r="Q54" s="6"/>
      <c r="R54" s="26"/>
      <c r="S54" s="6"/>
      <c r="T54" s="26"/>
      <c r="U54" s="6"/>
      <c r="V54" s="26"/>
      <c r="W54" s="6"/>
      <c r="X54" s="26"/>
      <c r="Y54" s="6"/>
      <c r="Z54" s="26"/>
      <c r="AA54" s="24"/>
      <c r="AB54" s="1" t="s">
        <v>51</v>
      </c>
      <c r="AC54" s="22"/>
      <c r="AD54" s="6"/>
      <c r="AE54" s="6"/>
      <c r="AF54" s="26"/>
      <c r="AG54" s="6"/>
      <c r="AH54" s="26"/>
      <c r="AI54" s="6"/>
      <c r="AJ54" s="26"/>
      <c r="AK54" s="6"/>
      <c r="AL54" s="26"/>
      <c r="AM54" s="53"/>
      <c r="AN54" s="26"/>
    </row>
    <row r="55" spans="1:41" ht="11.5" x14ac:dyDescent="0.25">
      <c r="A55" s="1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M55" s="4" t="s">
        <v>1</v>
      </c>
      <c r="N55" s="1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AA55" s="4" t="s">
        <v>1</v>
      </c>
      <c r="AB55" s="1" t="s">
        <v>0</v>
      </c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53"/>
      <c r="AO55" s="4" t="s">
        <v>1</v>
      </c>
    </row>
    <row r="56" spans="1:41" ht="11.5" x14ac:dyDescent="0.25">
      <c r="A56" s="1" t="s">
        <v>101</v>
      </c>
      <c r="B56" s="2"/>
      <c r="E56" s="2"/>
      <c r="F56" s="2"/>
      <c r="G56" s="2"/>
      <c r="H56" s="2"/>
      <c r="I56" s="2"/>
      <c r="J56" s="2"/>
      <c r="K56" s="2"/>
      <c r="M56" s="4" t="s">
        <v>52</v>
      </c>
      <c r="N56" s="1" t="s">
        <v>101</v>
      </c>
      <c r="O56" s="2"/>
      <c r="S56" s="2"/>
      <c r="T56" s="2"/>
      <c r="U56" s="2"/>
      <c r="V56" s="2"/>
      <c r="W56" s="2"/>
      <c r="X56" s="2"/>
      <c r="Y56" s="2"/>
      <c r="AA56" s="4" t="s">
        <v>53</v>
      </c>
      <c r="AB56" s="1" t="s">
        <v>101</v>
      </c>
      <c r="AC56" s="2"/>
      <c r="AG56" s="2"/>
      <c r="AH56" s="2"/>
      <c r="AI56" s="2"/>
      <c r="AJ56" s="2"/>
      <c r="AK56" s="2"/>
      <c r="AL56" s="2"/>
      <c r="AM56" s="53"/>
      <c r="AO56" s="4" t="s">
        <v>54</v>
      </c>
    </row>
    <row r="57" spans="1:41" ht="11.5" x14ac:dyDescent="0.25">
      <c r="A57" s="1" t="s">
        <v>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" t="s">
        <v>5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1" t="s">
        <v>5</v>
      </c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53"/>
      <c r="AN57" s="2"/>
    </row>
    <row r="58" spans="1:41" ht="11.5" x14ac:dyDescent="0.25">
      <c r="A58" s="1" t="s">
        <v>102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" t="s">
        <v>102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1" t="s">
        <v>102</v>
      </c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53"/>
      <c r="AN58" s="2"/>
    </row>
    <row r="59" spans="1:41" ht="11.5" x14ac:dyDescent="0.25">
      <c r="A59" s="1" t="s">
        <v>103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" t="s">
        <v>103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1" t="s">
        <v>103</v>
      </c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53"/>
      <c r="AN59" s="2"/>
    </row>
    <row r="60" spans="1:41" ht="11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" t="s">
        <v>104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1" t="s">
        <v>119</v>
      </c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53"/>
      <c r="AN60" s="2"/>
    </row>
    <row r="61" spans="1:41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53"/>
      <c r="AN61" s="2"/>
    </row>
    <row r="62" spans="1:41" ht="11.5" x14ac:dyDescent="0.25">
      <c r="A62" s="2"/>
      <c r="B62" s="5" t="s">
        <v>6</v>
      </c>
      <c r="C62" s="5" t="s">
        <v>7</v>
      </c>
      <c r="D62" s="5" t="s">
        <v>8</v>
      </c>
      <c r="E62" s="5"/>
      <c r="F62" s="5" t="s">
        <v>9</v>
      </c>
      <c r="G62" s="5"/>
      <c r="H62" s="5" t="s">
        <v>10</v>
      </c>
      <c r="I62" s="5"/>
      <c r="J62" s="5" t="s">
        <v>11</v>
      </c>
      <c r="K62" s="5"/>
      <c r="L62" s="5" t="s">
        <v>12</v>
      </c>
      <c r="M62" s="5"/>
      <c r="N62" s="2"/>
      <c r="O62" s="5" t="s">
        <v>6</v>
      </c>
      <c r="P62" s="5" t="s">
        <v>7</v>
      </c>
      <c r="Q62" s="5"/>
      <c r="R62" s="5" t="s">
        <v>8</v>
      </c>
      <c r="S62" s="5"/>
      <c r="T62" s="5" t="s">
        <v>9</v>
      </c>
      <c r="U62" s="5"/>
      <c r="V62" s="5" t="s">
        <v>10</v>
      </c>
      <c r="W62" s="5"/>
      <c r="X62" s="5" t="s">
        <v>11</v>
      </c>
      <c r="Y62" s="5"/>
      <c r="Z62" s="5" t="s">
        <v>12</v>
      </c>
      <c r="AA62" s="5"/>
      <c r="AB62" s="2"/>
      <c r="AC62" s="5" t="s">
        <v>6</v>
      </c>
      <c r="AD62" s="5" t="s">
        <v>7</v>
      </c>
      <c r="AE62" s="5"/>
      <c r="AF62" s="5" t="s">
        <v>8</v>
      </c>
      <c r="AG62" s="5"/>
      <c r="AH62" s="5" t="s">
        <v>9</v>
      </c>
      <c r="AI62" s="5"/>
      <c r="AJ62" s="5" t="s">
        <v>10</v>
      </c>
      <c r="AK62" s="5"/>
      <c r="AL62" s="5" t="s">
        <v>11</v>
      </c>
      <c r="AM62" s="54"/>
      <c r="AN62" s="5" t="s">
        <v>12</v>
      </c>
    </row>
    <row r="63" spans="1:41" ht="11.5" x14ac:dyDescent="0.25">
      <c r="A63" s="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2"/>
      <c r="AB63" s="2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53"/>
      <c r="AN63" s="6"/>
    </row>
    <row r="64" spans="1:41" ht="11.5" x14ac:dyDescent="0.25">
      <c r="A64" s="2" t="s">
        <v>13</v>
      </c>
      <c r="B64" s="6"/>
      <c r="C64" s="6" t="s">
        <v>14</v>
      </c>
      <c r="D64" s="7" t="str">
        <f>D10</f>
        <v>Jan 01</v>
      </c>
      <c r="E64" s="6"/>
      <c r="F64" s="7" t="str">
        <f>F10</f>
        <v>Feb 01</v>
      </c>
      <c r="G64" s="6"/>
      <c r="H64" s="7" t="str">
        <f>H10</f>
        <v>Mar 01</v>
      </c>
      <c r="I64" s="6"/>
      <c r="J64" s="7" t="str">
        <f>J10</f>
        <v>Apr 01</v>
      </c>
      <c r="K64" s="6"/>
      <c r="L64" s="7" t="str">
        <f>L10</f>
        <v>May 01</v>
      </c>
      <c r="M64" s="5"/>
      <c r="N64" s="2" t="s">
        <v>13</v>
      </c>
      <c r="O64" s="6"/>
      <c r="P64" s="6" t="s">
        <v>14</v>
      </c>
      <c r="Q64" s="6"/>
      <c r="R64" s="7" t="str">
        <f>R10</f>
        <v>Jun 01</v>
      </c>
      <c r="S64" s="6"/>
      <c r="T64" s="7" t="str">
        <f>T10</f>
        <v>Jul 01</v>
      </c>
      <c r="U64" s="6"/>
      <c r="V64" s="7" t="str">
        <f>V10</f>
        <v>Aug 01</v>
      </c>
      <c r="W64" s="6"/>
      <c r="X64" s="7" t="str">
        <f>X10</f>
        <v>Sep 01</v>
      </c>
      <c r="Y64" s="6"/>
      <c r="Z64" s="7" t="str">
        <f>Z10</f>
        <v>Oct 01</v>
      </c>
      <c r="AA64" s="5"/>
      <c r="AB64" s="2" t="s">
        <v>13</v>
      </c>
      <c r="AC64" s="6"/>
      <c r="AD64" s="6" t="s">
        <v>14</v>
      </c>
      <c r="AE64" s="6"/>
      <c r="AF64" s="7" t="str">
        <f>AF10</f>
        <v>Nov 01</v>
      </c>
      <c r="AG64" s="6"/>
      <c r="AH64" s="7" t="str">
        <f>AH10</f>
        <v>Dec 01</v>
      </c>
      <c r="AI64" s="6"/>
      <c r="AJ64" s="7" t="str">
        <f>AJ10</f>
        <v>Dec 31</v>
      </c>
      <c r="AK64" s="6"/>
      <c r="AL64" s="7"/>
      <c r="AM64" s="53"/>
      <c r="AN64" s="7" t="s">
        <v>15</v>
      </c>
    </row>
    <row r="65" spans="1:41" ht="11.5" x14ac:dyDescent="0.25">
      <c r="A65" s="9" t="s">
        <v>16</v>
      </c>
      <c r="B65" s="10" t="s">
        <v>17</v>
      </c>
      <c r="C65" s="10" t="s">
        <v>18</v>
      </c>
      <c r="D65" s="11" t="str">
        <f>D11</f>
        <v>2020</v>
      </c>
      <c r="E65" s="6"/>
      <c r="F65" s="11" t="str">
        <f>F11</f>
        <v>2020</v>
      </c>
      <c r="G65" s="6"/>
      <c r="H65" s="11" t="str">
        <f>H11</f>
        <v>2020</v>
      </c>
      <c r="I65" s="11"/>
      <c r="J65" s="11" t="str">
        <f>J11</f>
        <v>2020</v>
      </c>
      <c r="K65" s="11"/>
      <c r="L65" s="11" t="str">
        <f>L11</f>
        <v>2020</v>
      </c>
      <c r="M65" s="29"/>
      <c r="N65" s="9" t="s">
        <v>16</v>
      </c>
      <c r="O65" s="10" t="s">
        <v>17</v>
      </c>
      <c r="P65" s="10" t="s">
        <v>18</v>
      </c>
      <c r="Q65" s="6"/>
      <c r="R65" s="11" t="str">
        <f>R11</f>
        <v>2020</v>
      </c>
      <c r="S65" s="6"/>
      <c r="T65" s="11" t="str">
        <f>T11</f>
        <v>2020</v>
      </c>
      <c r="U65" s="6"/>
      <c r="V65" s="11" t="str">
        <f>V11</f>
        <v>2020</v>
      </c>
      <c r="W65" s="11"/>
      <c r="X65" s="11" t="str">
        <f>X11</f>
        <v>2020</v>
      </c>
      <c r="Y65" s="11"/>
      <c r="Z65" s="11" t="str">
        <f>Z11</f>
        <v>2020</v>
      </c>
      <c r="AA65" s="29"/>
      <c r="AB65" s="9" t="s">
        <v>16</v>
      </c>
      <c r="AC65" s="10" t="s">
        <v>17</v>
      </c>
      <c r="AD65" s="10" t="s">
        <v>18</v>
      </c>
      <c r="AE65" s="6"/>
      <c r="AF65" s="11" t="str">
        <f>AF11</f>
        <v>2020</v>
      </c>
      <c r="AG65" s="6"/>
      <c r="AH65" s="11" t="str">
        <f>AH11</f>
        <v>2020</v>
      </c>
      <c r="AI65" s="6"/>
      <c r="AJ65" s="11">
        <f>AJ11</f>
        <v>2020</v>
      </c>
      <c r="AK65" s="11"/>
      <c r="AL65" s="11" t="s">
        <v>55</v>
      </c>
      <c r="AM65" s="58"/>
      <c r="AN65" s="11" t="s">
        <v>20</v>
      </c>
    </row>
    <row r="66" spans="1:41" ht="11.5" x14ac:dyDescent="0.25">
      <c r="A66" s="2"/>
      <c r="B66" s="6"/>
      <c r="C66" s="6"/>
      <c r="D66" s="6"/>
      <c r="E66" s="6"/>
      <c r="F66" s="29"/>
      <c r="G66" s="6"/>
      <c r="H66" s="29"/>
      <c r="I66" s="6"/>
      <c r="J66" s="29"/>
      <c r="K66" s="6"/>
      <c r="L66" s="29"/>
      <c r="M66" s="29"/>
      <c r="N66" s="2"/>
      <c r="O66" s="6"/>
      <c r="P66" s="6"/>
      <c r="Q66" s="6"/>
      <c r="R66" s="6"/>
      <c r="S66" s="6"/>
      <c r="T66" s="29"/>
      <c r="U66" s="6"/>
      <c r="V66" s="29"/>
      <c r="W66" s="6"/>
      <c r="X66" s="29"/>
      <c r="Y66" s="6"/>
      <c r="Z66" s="29"/>
      <c r="AA66" s="29"/>
      <c r="AB66" s="2"/>
      <c r="AC66" s="6"/>
      <c r="AD66" s="6"/>
      <c r="AE66" s="6"/>
      <c r="AF66" s="6"/>
      <c r="AG66" s="6"/>
      <c r="AH66" s="29"/>
      <c r="AI66" s="6"/>
      <c r="AJ66" s="29"/>
      <c r="AK66" s="6"/>
      <c r="AL66" s="29"/>
      <c r="AM66" s="53"/>
      <c r="AN66" s="29"/>
    </row>
    <row r="67" spans="1:41" ht="11.5" x14ac:dyDescent="0.25">
      <c r="A67" s="6"/>
      <c r="B67" s="17" t="s">
        <v>56</v>
      </c>
      <c r="C67" s="6"/>
      <c r="D67" s="6"/>
      <c r="E67" s="6"/>
      <c r="F67" s="26"/>
      <c r="G67" s="6"/>
      <c r="H67" s="26"/>
      <c r="I67" s="6"/>
      <c r="J67" s="26"/>
      <c r="K67" s="6"/>
      <c r="L67" s="30"/>
      <c r="N67" s="6"/>
      <c r="O67" s="17" t="s">
        <v>56</v>
      </c>
      <c r="P67" s="6"/>
      <c r="Q67" s="6"/>
      <c r="R67" s="6"/>
      <c r="S67" s="6"/>
      <c r="T67" s="26"/>
      <c r="U67" s="6"/>
      <c r="V67" s="26"/>
      <c r="W67" s="6"/>
      <c r="X67" s="26"/>
      <c r="Y67" s="6"/>
      <c r="Z67" s="30"/>
      <c r="AA67" s="31"/>
      <c r="AB67" s="6"/>
      <c r="AC67" s="17" t="s">
        <v>56</v>
      </c>
      <c r="AD67" s="6"/>
      <c r="AE67" s="6"/>
      <c r="AF67" s="6"/>
      <c r="AG67" s="6"/>
      <c r="AH67" s="26"/>
      <c r="AI67" s="6"/>
      <c r="AJ67" s="26"/>
      <c r="AK67" s="6"/>
      <c r="AL67" s="26"/>
      <c r="AM67" s="53"/>
      <c r="AN67" s="30"/>
      <c r="AO67" s="31"/>
    </row>
    <row r="68" spans="1:41" ht="11.5" x14ac:dyDescent="0.25">
      <c r="A68" s="47">
        <f>A52+1</f>
        <v>34</v>
      </c>
      <c r="B68" s="22" t="s">
        <v>27</v>
      </c>
      <c r="C68" s="6">
        <v>340</v>
      </c>
      <c r="D68" s="43">
        <v>2753322</v>
      </c>
      <c r="E68" s="43"/>
      <c r="F68" s="43">
        <v>2753322</v>
      </c>
      <c r="G68" s="43"/>
      <c r="H68" s="43">
        <v>2753322</v>
      </c>
      <c r="I68" s="43"/>
      <c r="J68" s="43">
        <v>2753322</v>
      </c>
      <c r="K68" s="43"/>
      <c r="L68" s="43">
        <v>2753322</v>
      </c>
      <c r="N68" s="47">
        <f>N52+1</f>
        <v>34</v>
      </c>
      <c r="O68" s="22" t="s">
        <v>27</v>
      </c>
      <c r="P68" s="6">
        <v>340</v>
      </c>
      <c r="Q68" s="6"/>
      <c r="R68" s="43">
        <v>2753322</v>
      </c>
      <c r="S68" s="43"/>
      <c r="T68" s="43">
        <v>2753322</v>
      </c>
      <c r="U68" s="43"/>
      <c r="V68" s="43">
        <v>2753322</v>
      </c>
      <c r="W68" s="43"/>
      <c r="X68" s="43">
        <v>2753322</v>
      </c>
      <c r="Y68" s="43"/>
      <c r="Z68" s="43">
        <v>2753322</v>
      </c>
      <c r="AA68" s="31"/>
      <c r="AB68" s="47">
        <f>AB52+1</f>
        <v>34</v>
      </c>
      <c r="AC68" s="22" t="s">
        <v>27</v>
      </c>
      <c r="AD68" s="6">
        <v>340</v>
      </c>
      <c r="AE68" s="6"/>
      <c r="AF68" s="43">
        <v>2753322</v>
      </c>
      <c r="AG68" s="43"/>
      <c r="AH68" s="43">
        <v>2753322</v>
      </c>
      <c r="AI68" s="43"/>
      <c r="AJ68" s="43">
        <v>2753322</v>
      </c>
      <c r="AK68" s="43"/>
      <c r="AL68" s="43">
        <v>0</v>
      </c>
      <c r="AM68" s="57"/>
      <c r="AN68" s="43">
        <f>SUM(AJ68:AL68)</f>
        <v>2753322</v>
      </c>
      <c r="AO68" s="31"/>
    </row>
    <row r="69" spans="1:41" ht="11.5" x14ac:dyDescent="0.25">
      <c r="A69" s="47">
        <f>A68+1</f>
        <v>35</v>
      </c>
      <c r="B69" s="22" t="s">
        <v>28</v>
      </c>
      <c r="C69" s="6">
        <v>341</v>
      </c>
      <c r="D69" s="43">
        <v>44035546</v>
      </c>
      <c r="E69" s="43"/>
      <c r="F69" s="43">
        <v>44036204</v>
      </c>
      <c r="G69" s="43"/>
      <c r="H69" s="43">
        <v>44279720</v>
      </c>
      <c r="I69" s="43"/>
      <c r="J69" s="43">
        <v>44297516</v>
      </c>
      <c r="K69" s="43"/>
      <c r="L69" s="43">
        <v>44381666</v>
      </c>
      <c r="N69" s="47">
        <f>N68+1</f>
        <v>35</v>
      </c>
      <c r="O69" s="22" t="s">
        <v>28</v>
      </c>
      <c r="P69" s="6">
        <v>341</v>
      </c>
      <c r="Q69" s="6"/>
      <c r="R69" s="43">
        <v>44381667</v>
      </c>
      <c r="S69" s="43"/>
      <c r="T69" s="43">
        <v>44381667</v>
      </c>
      <c r="U69" s="43"/>
      <c r="V69" s="43">
        <v>44381666</v>
      </c>
      <c r="W69" s="43"/>
      <c r="X69" s="43">
        <v>49267563</v>
      </c>
      <c r="Y69" s="43"/>
      <c r="Z69" s="43">
        <v>49296164</v>
      </c>
      <c r="AA69" s="31"/>
      <c r="AB69" s="47">
        <f>AB68+1</f>
        <v>35</v>
      </c>
      <c r="AC69" s="22" t="s">
        <v>28</v>
      </c>
      <c r="AD69" s="6">
        <v>341</v>
      </c>
      <c r="AE69" s="6"/>
      <c r="AF69" s="43">
        <v>49449641</v>
      </c>
      <c r="AG69" s="43"/>
      <c r="AH69" s="43">
        <v>49473380</v>
      </c>
      <c r="AI69" s="43"/>
      <c r="AJ69" s="43">
        <v>49848762</v>
      </c>
      <c r="AK69" s="43"/>
      <c r="AL69" s="43">
        <v>0</v>
      </c>
      <c r="AM69" s="57"/>
      <c r="AN69" s="43">
        <f t="shared" ref="AN69:AN75" si="8">SUM(AJ69:AL69)</f>
        <v>49848762</v>
      </c>
      <c r="AO69" s="31"/>
    </row>
    <row r="70" spans="1:41" ht="11.5" x14ac:dyDescent="0.25">
      <c r="A70" s="47">
        <f t="shared" ref="A70:A76" si="9">A69+1</f>
        <v>36</v>
      </c>
      <c r="B70" s="22" t="s">
        <v>57</v>
      </c>
      <c r="C70" s="6">
        <v>342</v>
      </c>
      <c r="D70" s="43">
        <v>25157897</v>
      </c>
      <c r="E70" s="43"/>
      <c r="F70" s="43">
        <v>25158723</v>
      </c>
      <c r="G70" s="43"/>
      <c r="H70" s="43">
        <v>25158723</v>
      </c>
      <c r="I70" s="43"/>
      <c r="J70" s="43">
        <v>25158723</v>
      </c>
      <c r="K70" s="43"/>
      <c r="L70" s="43">
        <v>25158723</v>
      </c>
      <c r="N70" s="47">
        <f t="shared" ref="N70:N76" si="10">N69+1</f>
        <v>36</v>
      </c>
      <c r="O70" s="22" t="s">
        <v>57</v>
      </c>
      <c r="P70" s="6">
        <v>342</v>
      </c>
      <c r="Q70" s="6"/>
      <c r="R70" s="43">
        <v>25158723</v>
      </c>
      <c r="S70" s="43"/>
      <c r="T70" s="43">
        <v>25158723</v>
      </c>
      <c r="U70" s="43"/>
      <c r="V70" s="43">
        <v>25158723</v>
      </c>
      <c r="W70" s="43"/>
      <c r="X70" s="43">
        <v>25216296</v>
      </c>
      <c r="Y70" s="43"/>
      <c r="Z70" s="43">
        <v>25216296</v>
      </c>
      <c r="AA70" s="31"/>
      <c r="AB70" s="47">
        <f t="shared" ref="AB70:AB76" si="11">AB69+1</f>
        <v>36</v>
      </c>
      <c r="AC70" s="22" t="s">
        <v>57</v>
      </c>
      <c r="AD70" s="6">
        <v>342</v>
      </c>
      <c r="AE70" s="6"/>
      <c r="AF70" s="43">
        <v>25216297</v>
      </c>
      <c r="AG70" s="43"/>
      <c r="AH70" s="43">
        <v>25216296</v>
      </c>
      <c r="AI70" s="43"/>
      <c r="AJ70" s="43">
        <v>25216296</v>
      </c>
      <c r="AK70" s="43"/>
      <c r="AL70" s="43">
        <v>0</v>
      </c>
      <c r="AM70" s="57"/>
      <c r="AN70" s="43">
        <f t="shared" si="8"/>
        <v>25216296</v>
      </c>
      <c r="AO70" s="31"/>
    </row>
    <row r="71" spans="1:41" ht="11.5" x14ac:dyDescent="0.25">
      <c r="A71" s="47">
        <f t="shared" si="9"/>
        <v>37</v>
      </c>
      <c r="B71" s="22" t="s">
        <v>58</v>
      </c>
      <c r="C71" s="6">
        <v>343</v>
      </c>
      <c r="D71" s="43">
        <v>371791154</v>
      </c>
      <c r="E71" s="43"/>
      <c r="F71" s="43">
        <v>371860624</v>
      </c>
      <c r="G71" s="43"/>
      <c r="H71" s="43">
        <v>372054334</v>
      </c>
      <c r="I71" s="43"/>
      <c r="J71" s="43">
        <v>372253889</v>
      </c>
      <c r="K71" s="43"/>
      <c r="L71" s="43">
        <v>372214459</v>
      </c>
      <c r="N71" s="47">
        <f t="shared" si="10"/>
        <v>37</v>
      </c>
      <c r="O71" s="22" t="s">
        <v>58</v>
      </c>
      <c r="P71" s="6">
        <v>343</v>
      </c>
      <c r="Q71" s="6"/>
      <c r="R71" s="43">
        <v>372256582</v>
      </c>
      <c r="S71" s="43"/>
      <c r="T71" s="43">
        <v>372554530</v>
      </c>
      <c r="U71" s="43"/>
      <c r="V71" s="43">
        <v>372661590</v>
      </c>
      <c r="W71" s="43"/>
      <c r="X71" s="43">
        <v>372661605</v>
      </c>
      <c r="Y71" s="43"/>
      <c r="Z71" s="43">
        <v>372728825</v>
      </c>
      <c r="AA71" s="31"/>
      <c r="AB71" s="47">
        <f t="shared" si="11"/>
        <v>37</v>
      </c>
      <c r="AC71" s="22" t="s">
        <v>58</v>
      </c>
      <c r="AD71" s="6">
        <v>343</v>
      </c>
      <c r="AE71" s="6"/>
      <c r="AF71" s="43">
        <v>372868434</v>
      </c>
      <c r="AG71" s="43"/>
      <c r="AH71" s="43">
        <v>372882880</v>
      </c>
      <c r="AI71" s="43"/>
      <c r="AJ71" s="43">
        <v>372783424</v>
      </c>
      <c r="AK71" s="43"/>
      <c r="AL71" s="43">
        <v>0</v>
      </c>
      <c r="AM71" s="57"/>
      <c r="AN71" s="43">
        <f t="shared" si="8"/>
        <v>372783424</v>
      </c>
      <c r="AO71" s="31"/>
    </row>
    <row r="72" spans="1:41" ht="11.5" x14ac:dyDescent="0.25">
      <c r="A72" s="47">
        <f t="shared" si="9"/>
        <v>38</v>
      </c>
      <c r="B72" s="22" t="s">
        <v>59</v>
      </c>
      <c r="C72" s="6">
        <v>344</v>
      </c>
      <c r="D72" s="43">
        <v>57086500</v>
      </c>
      <c r="E72" s="43"/>
      <c r="F72" s="43">
        <v>57086506</v>
      </c>
      <c r="G72" s="43"/>
      <c r="H72" s="43">
        <v>57086506</v>
      </c>
      <c r="I72" s="43"/>
      <c r="J72" s="43">
        <v>57086506</v>
      </c>
      <c r="K72" s="43"/>
      <c r="L72" s="43">
        <v>57086506</v>
      </c>
      <c r="N72" s="47">
        <f t="shared" si="10"/>
        <v>38</v>
      </c>
      <c r="O72" s="22" t="s">
        <v>59</v>
      </c>
      <c r="P72" s="6">
        <v>344</v>
      </c>
      <c r="Q72" s="6"/>
      <c r="R72" s="43">
        <v>57086506</v>
      </c>
      <c r="S72" s="43"/>
      <c r="T72" s="43">
        <v>57086506</v>
      </c>
      <c r="U72" s="43"/>
      <c r="V72" s="43">
        <v>57086506</v>
      </c>
      <c r="W72" s="43"/>
      <c r="X72" s="43">
        <v>57086506</v>
      </c>
      <c r="Y72" s="43"/>
      <c r="Z72" s="43">
        <v>57086506</v>
      </c>
      <c r="AA72" s="31"/>
      <c r="AB72" s="47">
        <f t="shared" si="11"/>
        <v>38</v>
      </c>
      <c r="AC72" s="22" t="s">
        <v>59</v>
      </c>
      <c r="AD72" s="6">
        <v>344</v>
      </c>
      <c r="AE72" s="6"/>
      <c r="AF72" s="43">
        <v>57086506</v>
      </c>
      <c r="AG72" s="43"/>
      <c r="AH72" s="43">
        <v>57086506</v>
      </c>
      <c r="AI72" s="43"/>
      <c r="AJ72" s="43">
        <v>57086505</v>
      </c>
      <c r="AK72" s="43"/>
      <c r="AL72" s="43">
        <v>-10369393</v>
      </c>
      <c r="AM72" s="57"/>
      <c r="AN72" s="43">
        <f t="shared" si="8"/>
        <v>46717112</v>
      </c>
      <c r="AO72" s="31"/>
    </row>
    <row r="73" spans="1:41" ht="11.5" x14ac:dyDescent="0.25">
      <c r="A73" s="47">
        <f t="shared" si="9"/>
        <v>39</v>
      </c>
      <c r="B73" s="22" t="s">
        <v>32</v>
      </c>
      <c r="C73" s="6">
        <v>345</v>
      </c>
      <c r="D73" s="43">
        <v>32822716</v>
      </c>
      <c r="E73" s="43"/>
      <c r="F73" s="43">
        <v>32822868</v>
      </c>
      <c r="G73" s="43"/>
      <c r="H73" s="43">
        <v>32822869</v>
      </c>
      <c r="I73" s="43"/>
      <c r="J73" s="43">
        <v>32822869</v>
      </c>
      <c r="K73" s="43"/>
      <c r="L73" s="43">
        <v>32822869</v>
      </c>
      <c r="N73" s="47">
        <f t="shared" si="10"/>
        <v>39</v>
      </c>
      <c r="O73" s="22" t="s">
        <v>32</v>
      </c>
      <c r="P73" s="6">
        <v>345</v>
      </c>
      <c r="Q73" s="6"/>
      <c r="R73" s="43">
        <v>32822869</v>
      </c>
      <c r="S73" s="43"/>
      <c r="T73" s="43">
        <v>32861067</v>
      </c>
      <c r="U73" s="43"/>
      <c r="V73" s="43">
        <v>32828728</v>
      </c>
      <c r="W73" s="43"/>
      <c r="X73" s="43">
        <v>32828728</v>
      </c>
      <c r="Y73" s="43"/>
      <c r="Z73" s="43">
        <v>32828728</v>
      </c>
      <c r="AA73" s="31"/>
      <c r="AB73" s="47">
        <f t="shared" si="11"/>
        <v>39</v>
      </c>
      <c r="AC73" s="22" t="s">
        <v>32</v>
      </c>
      <c r="AD73" s="6">
        <v>345</v>
      </c>
      <c r="AE73" s="6"/>
      <c r="AF73" s="43">
        <v>32864860</v>
      </c>
      <c r="AG73" s="43"/>
      <c r="AH73" s="43">
        <v>32864860</v>
      </c>
      <c r="AI73" s="43"/>
      <c r="AJ73" s="43">
        <v>32864859</v>
      </c>
      <c r="AK73" s="43"/>
      <c r="AL73" s="43">
        <v>0</v>
      </c>
      <c r="AM73" s="57"/>
      <c r="AN73" s="43">
        <f t="shared" si="8"/>
        <v>32864859</v>
      </c>
      <c r="AO73" s="31"/>
    </row>
    <row r="74" spans="1:41" ht="11.5" x14ac:dyDescent="0.25">
      <c r="A74" s="47">
        <f t="shared" si="9"/>
        <v>40</v>
      </c>
      <c r="B74" s="22" t="s">
        <v>33</v>
      </c>
      <c r="C74" s="6">
        <v>346</v>
      </c>
      <c r="D74" s="43">
        <v>6889163</v>
      </c>
      <c r="E74" s="43"/>
      <c r="F74" s="43">
        <v>6889162</v>
      </c>
      <c r="G74" s="43"/>
      <c r="H74" s="43">
        <v>6889162</v>
      </c>
      <c r="I74" s="43"/>
      <c r="J74" s="43">
        <v>6889162</v>
      </c>
      <c r="K74" s="43"/>
      <c r="L74" s="43">
        <v>6931043</v>
      </c>
      <c r="N74" s="47">
        <f t="shared" si="10"/>
        <v>40</v>
      </c>
      <c r="O74" s="22" t="s">
        <v>33</v>
      </c>
      <c r="P74" s="6">
        <v>346</v>
      </c>
      <c r="Q74" s="6"/>
      <c r="R74" s="43">
        <v>6931043</v>
      </c>
      <c r="S74" s="43"/>
      <c r="T74" s="43">
        <v>6931043</v>
      </c>
      <c r="U74" s="43"/>
      <c r="V74" s="43">
        <v>6931043</v>
      </c>
      <c r="W74" s="43"/>
      <c r="X74" s="43">
        <v>6943049</v>
      </c>
      <c r="Y74" s="43"/>
      <c r="Z74" s="43">
        <v>6943119</v>
      </c>
      <c r="AA74" s="31"/>
      <c r="AB74" s="47">
        <f t="shared" si="11"/>
        <v>40</v>
      </c>
      <c r="AC74" s="22" t="s">
        <v>33</v>
      </c>
      <c r="AD74" s="6">
        <v>346</v>
      </c>
      <c r="AE74" s="6"/>
      <c r="AF74" s="43">
        <v>7099873</v>
      </c>
      <c r="AG74" s="43"/>
      <c r="AH74" s="43">
        <v>7099931</v>
      </c>
      <c r="AI74" s="43"/>
      <c r="AJ74" s="43">
        <v>6974041</v>
      </c>
      <c r="AK74" s="43"/>
      <c r="AL74" s="43">
        <v>0</v>
      </c>
      <c r="AM74" s="57"/>
      <c r="AN74" s="43">
        <f t="shared" si="8"/>
        <v>6974041</v>
      </c>
      <c r="AO74" s="31"/>
    </row>
    <row r="75" spans="1:41" ht="11.5" x14ac:dyDescent="0.25">
      <c r="A75" s="47">
        <f t="shared" si="9"/>
        <v>41</v>
      </c>
      <c r="B75" s="22" t="s">
        <v>60</v>
      </c>
      <c r="C75" s="6">
        <v>347</v>
      </c>
      <c r="D75" s="50">
        <v>255881</v>
      </c>
      <c r="E75" s="49"/>
      <c r="F75" s="50">
        <v>255881</v>
      </c>
      <c r="G75" s="49"/>
      <c r="H75" s="50">
        <v>255881</v>
      </c>
      <c r="I75" s="49"/>
      <c r="J75" s="50">
        <v>255881</v>
      </c>
      <c r="K75" s="49"/>
      <c r="L75" s="50">
        <v>255881</v>
      </c>
      <c r="N75" s="47">
        <f t="shared" si="10"/>
        <v>41</v>
      </c>
      <c r="O75" s="22" t="s">
        <v>60</v>
      </c>
      <c r="P75" s="6">
        <v>347</v>
      </c>
      <c r="Q75" s="6"/>
      <c r="R75" s="50">
        <v>255881</v>
      </c>
      <c r="S75" s="49"/>
      <c r="T75" s="50">
        <v>255881</v>
      </c>
      <c r="U75" s="49"/>
      <c r="V75" s="50">
        <v>255881</v>
      </c>
      <c r="W75" s="49"/>
      <c r="X75" s="50">
        <v>255881</v>
      </c>
      <c r="Y75" s="49"/>
      <c r="Z75" s="50">
        <v>255881</v>
      </c>
      <c r="AA75" s="31"/>
      <c r="AB75" s="47">
        <f t="shared" si="11"/>
        <v>41</v>
      </c>
      <c r="AC75" s="22" t="s">
        <v>60</v>
      </c>
      <c r="AD75" s="6">
        <v>347</v>
      </c>
      <c r="AE75" s="6"/>
      <c r="AF75" s="50">
        <v>255881</v>
      </c>
      <c r="AG75" s="49"/>
      <c r="AH75" s="50">
        <v>255881</v>
      </c>
      <c r="AI75" s="49"/>
      <c r="AJ75" s="50">
        <v>255881</v>
      </c>
      <c r="AK75" s="49"/>
      <c r="AL75" s="50">
        <v>0</v>
      </c>
      <c r="AM75" s="57"/>
      <c r="AN75" s="50">
        <f t="shared" si="8"/>
        <v>255881</v>
      </c>
      <c r="AO75" s="31"/>
    </row>
    <row r="76" spans="1:41" ht="11.5" x14ac:dyDescent="0.25">
      <c r="A76" s="47">
        <f t="shared" si="9"/>
        <v>42</v>
      </c>
      <c r="B76" s="22" t="s">
        <v>61</v>
      </c>
      <c r="C76" s="6"/>
      <c r="D76" s="43">
        <f>SUM(D68:D75)</f>
        <v>540792179</v>
      </c>
      <c r="E76" s="49"/>
      <c r="F76" s="43">
        <f>SUM(F68:F75)</f>
        <v>540863290</v>
      </c>
      <c r="G76" s="49"/>
      <c r="H76" s="43">
        <f>SUM(H68:H75)</f>
        <v>541300517</v>
      </c>
      <c r="I76" s="49"/>
      <c r="J76" s="43">
        <f>SUM(J68:J75)</f>
        <v>541517868</v>
      </c>
      <c r="K76" s="49"/>
      <c r="L76" s="43">
        <f>SUM(L68:L75)</f>
        <v>541604469</v>
      </c>
      <c r="N76" s="47">
        <f t="shared" si="10"/>
        <v>42</v>
      </c>
      <c r="O76" s="22" t="s">
        <v>61</v>
      </c>
      <c r="P76" s="6"/>
      <c r="Q76" s="6"/>
      <c r="R76" s="43">
        <f>SUM(R68:R75)</f>
        <v>541646593</v>
      </c>
      <c r="S76" s="49"/>
      <c r="T76" s="43">
        <f>SUM(T68:T75)</f>
        <v>541982739</v>
      </c>
      <c r="U76" s="49"/>
      <c r="V76" s="43">
        <f>SUM(V68:V75)</f>
        <v>542057459</v>
      </c>
      <c r="W76" s="49"/>
      <c r="X76" s="43">
        <f>SUM(X68:X75)</f>
        <v>547012950</v>
      </c>
      <c r="Y76" s="49"/>
      <c r="Z76" s="43">
        <f>SUM(Z68:Z75)</f>
        <v>547108841</v>
      </c>
      <c r="AA76" s="31"/>
      <c r="AB76" s="47">
        <f t="shared" si="11"/>
        <v>42</v>
      </c>
      <c r="AC76" s="22" t="s">
        <v>61</v>
      </c>
      <c r="AD76" s="6"/>
      <c r="AE76" s="6"/>
      <c r="AF76" s="43">
        <f>SUM(AF68:AF75)-1</f>
        <v>547594813</v>
      </c>
      <c r="AG76" s="49"/>
      <c r="AH76" s="43">
        <f>SUM(AH68:AH75)-1</f>
        <v>547633055</v>
      </c>
      <c r="AI76" s="49"/>
      <c r="AJ76" s="43">
        <f>SUM(AJ68:AJ75)</f>
        <v>547783090</v>
      </c>
      <c r="AK76" s="49"/>
      <c r="AL76" s="43">
        <f>SUM(AL68:AL75)</f>
        <v>-10369393</v>
      </c>
      <c r="AM76" s="57"/>
      <c r="AN76" s="43">
        <f>SUM(AN68:AN75)</f>
        <v>537413697</v>
      </c>
      <c r="AO76" s="31"/>
    </row>
    <row r="77" spans="1:41" ht="11.5" x14ac:dyDescent="0.25">
      <c r="A77" s="32"/>
      <c r="B77" s="22"/>
      <c r="C77" s="6"/>
      <c r="D77" s="26"/>
      <c r="E77" s="6"/>
      <c r="F77" s="26"/>
      <c r="G77" s="6"/>
      <c r="H77" s="26"/>
      <c r="I77" s="6"/>
      <c r="J77" s="26"/>
      <c r="K77" s="6"/>
      <c r="L77" s="26"/>
      <c r="N77" s="32"/>
      <c r="O77" s="22"/>
      <c r="P77" s="6"/>
      <c r="Q77" s="6"/>
      <c r="R77" s="26"/>
      <c r="S77" s="6"/>
      <c r="T77" s="26"/>
      <c r="U77" s="6"/>
      <c r="V77" s="26"/>
      <c r="W77" s="6"/>
      <c r="X77" s="26"/>
      <c r="Y77" s="6"/>
      <c r="Z77" s="26"/>
      <c r="AA77" s="31"/>
      <c r="AB77" s="32"/>
      <c r="AC77" s="22"/>
      <c r="AD77" s="6"/>
      <c r="AE77" s="6"/>
      <c r="AF77" s="26"/>
      <c r="AG77" s="6"/>
      <c r="AH77" s="26"/>
      <c r="AI77" s="6"/>
      <c r="AJ77" s="26"/>
      <c r="AK77" s="6"/>
      <c r="AL77" s="26"/>
      <c r="AM77" s="53"/>
      <c r="AN77" s="26"/>
      <c r="AO77" s="31"/>
    </row>
    <row r="78" spans="1:41" ht="11.5" x14ac:dyDescent="0.25">
      <c r="A78" s="6"/>
      <c r="B78" s="17" t="s">
        <v>62</v>
      </c>
      <c r="C78" s="6"/>
      <c r="D78" s="6"/>
      <c r="E78" s="6"/>
      <c r="F78" s="24"/>
      <c r="G78" s="6"/>
      <c r="H78" s="28"/>
      <c r="I78" s="6"/>
      <c r="J78" s="28"/>
      <c r="K78" s="6"/>
      <c r="L78" s="33"/>
      <c r="M78" s="33"/>
      <c r="N78" s="6"/>
      <c r="O78" s="17" t="s">
        <v>62</v>
      </c>
      <c r="P78" s="6"/>
      <c r="Q78" s="6"/>
      <c r="R78" s="6"/>
      <c r="S78" s="6"/>
      <c r="T78" s="24"/>
      <c r="U78" s="6"/>
      <c r="V78" s="28"/>
      <c r="W78" s="6"/>
      <c r="X78" s="28"/>
      <c r="Y78" s="6"/>
      <c r="Z78" s="33"/>
      <c r="AA78" s="34"/>
      <c r="AB78" s="6"/>
      <c r="AC78" s="17" t="s">
        <v>62</v>
      </c>
      <c r="AD78" s="6"/>
      <c r="AE78" s="6"/>
      <c r="AF78" s="6"/>
      <c r="AG78" s="6"/>
      <c r="AH78" s="24"/>
      <c r="AI78" s="6"/>
      <c r="AJ78" s="28"/>
      <c r="AK78" s="6"/>
      <c r="AL78" s="28"/>
      <c r="AM78" s="53"/>
      <c r="AN78" s="33"/>
    </row>
    <row r="79" spans="1:41" ht="11.25" customHeight="1" x14ac:dyDescent="0.25">
      <c r="A79" s="5">
        <f>A76+1</f>
        <v>43</v>
      </c>
      <c r="B79" s="22" t="s">
        <v>27</v>
      </c>
      <c r="C79" s="6">
        <v>350</v>
      </c>
      <c r="D79" s="43">
        <v>38007358</v>
      </c>
      <c r="E79" s="43"/>
      <c r="F79" s="43">
        <v>40522339</v>
      </c>
      <c r="G79" s="43"/>
      <c r="H79" s="43">
        <v>40850181</v>
      </c>
      <c r="I79" s="43"/>
      <c r="J79" s="43">
        <v>40873705</v>
      </c>
      <c r="K79" s="43"/>
      <c r="L79" s="43">
        <v>40910680</v>
      </c>
      <c r="M79" s="28"/>
      <c r="N79" s="5">
        <f>N76+1</f>
        <v>43</v>
      </c>
      <c r="O79" s="22" t="s">
        <v>27</v>
      </c>
      <c r="P79" s="6">
        <v>350</v>
      </c>
      <c r="Q79" s="6"/>
      <c r="R79" s="43">
        <v>40974535</v>
      </c>
      <c r="S79" s="43"/>
      <c r="T79" s="43">
        <v>41091377</v>
      </c>
      <c r="U79" s="43"/>
      <c r="V79" s="43">
        <v>41108946</v>
      </c>
      <c r="W79" s="43"/>
      <c r="X79" s="43">
        <v>41120659</v>
      </c>
      <c r="Y79" s="43"/>
      <c r="Z79" s="43">
        <v>41124381</v>
      </c>
      <c r="AA79" s="24"/>
      <c r="AB79" s="5">
        <f>AB76+1</f>
        <v>43</v>
      </c>
      <c r="AC79" s="22" t="s">
        <v>27</v>
      </c>
      <c r="AD79" s="6">
        <v>350</v>
      </c>
      <c r="AE79" s="6"/>
      <c r="AF79" s="43">
        <v>41130763</v>
      </c>
      <c r="AG79" s="43"/>
      <c r="AH79" s="43">
        <v>41135626</v>
      </c>
      <c r="AI79" s="43"/>
      <c r="AJ79" s="43">
        <v>41161475</v>
      </c>
      <c r="AK79" s="43"/>
      <c r="AL79" s="43">
        <v>0</v>
      </c>
      <c r="AM79" s="57"/>
      <c r="AN79" s="43">
        <f>SUM(AJ79:AL79)</f>
        <v>41161475</v>
      </c>
    </row>
    <row r="80" spans="1:41" ht="11.5" x14ac:dyDescent="0.25">
      <c r="A80" s="5">
        <f>A79+1</f>
        <v>44</v>
      </c>
      <c r="B80" s="22" t="s">
        <v>28</v>
      </c>
      <c r="C80" s="6">
        <v>352</v>
      </c>
      <c r="D80" s="43">
        <v>12463442</v>
      </c>
      <c r="E80" s="43"/>
      <c r="F80" s="43">
        <v>12475088</v>
      </c>
      <c r="G80" s="43"/>
      <c r="H80" s="43">
        <v>12391854</v>
      </c>
      <c r="I80" s="43"/>
      <c r="J80" s="43">
        <v>12407516</v>
      </c>
      <c r="K80" s="43"/>
      <c r="L80" s="43">
        <v>12409703</v>
      </c>
      <c r="M80" s="24"/>
      <c r="N80" s="5">
        <f>N79+1</f>
        <v>44</v>
      </c>
      <c r="O80" s="22" t="s">
        <v>28</v>
      </c>
      <c r="P80" s="6">
        <v>352</v>
      </c>
      <c r="Q80" s="6"/>
      <c r="R80" s="43">
        <v>12490086</v>
      </c>
      <c r="S80" s="43"/>
      <c r="T80" s="43">
        <v>12454954</v>
      </c>
      <c r="U80" s="43"/>
      <c r="V80" s="43">
        <v>12472383</v>
      </c>
      <c r="W80" s="43"/>
      <c r="X80" s="43">
        <v>12472626</v>
      </c>
      <c r="Y80" s="43"/>
      <c r="Z80" s="43">
        <v>12463558</v>
      </c>
      <c r="AA80" s="24"/>
      <c r="AB80" s="5">
        <f>AB79+1</f>
        <v>44</v>
      </c>
      <c r="AC80" s="22" t="s">
        <v>28</v>
      </c>
      <c r="AD80" s="6">
        <v>352</v>
      </c>
      <c r="AE80" s="6"/>
      <c r="AF80" s="43">
        <v>12464018</v>
      </c>
      <c r="AG80" s="43"/>
      <c r="AH80" s="43">
        <v>12464679</v>
      </c>
      <c r="AI80" s="43"/>
      <c r="AJ80" s="43">
        <v>12563239</v>
      </c>
      <c r="AK80" s="43"/>
      <c r="AL80" s="43">
        <v>0</v>
      </c>
      <c r="AM80" s="57"/>
      <c r="AN80" s="43">
        <f t="shared" ref="AN80:AN86" si="12">SUM(AJ80:AL80)</f>
        <v>12563239</v>
      </c>
    </row>
    <row r="81" spans="1:40" ht="11.5" x14ac:dyDescent="0.25">
      <c r="A81" s="5">
        <f t="shared" ref="A81:A86" si="13">A80+1</f>
        <v>45</v>
      </c>
      <c r="B81" s="22" t="s">
        <v>43</v>
      </c>
      <c r="C81" s="6">
        <v>353</v>
      </c>
      <c r="D81" s="43">
        <v>188643567</v>
      </c>
      <c r="E81" s="43"/>
      <c r="F81" s="43">
        <v>188499126</v>
      </c>
      <c r="G81" s="43"/>
      <c r="H81" s="43">
        <v>188412870</v>
      </c>
      <c r="I81" s="43"/>
      <c r="J81" s="43">
        <v>188686527</v>
      </c>
      <c r="K81" s="43"/>
      <c r="L81" s="43">
        <v>188716029</v>
      </c>
      <c r="M81" s="24"/>
      <c r="N81" s="5">
        <f t="shared" ref="N81:N86" si="14">N80+1</f>
        <v>45</v>
      </c>
      <c r="O81" s="22" t="s">
        <v>43</v>
      </c>
      <c r="P81" s="6">
        <v>353</v>
      </c>
      <c r="Q81" s="6"/>
      <c r="R81" s="43">
        <v>189692543</v>
      </c>
      <c r="S81" s="43"/>
      <c r="T81" s="43">
        <v>189771507</v>
      </c>
      <c r="U81" s="43"/>
      <c r="V81" s="43">
        <v>190609666</v>
      </c>
      <c r="W81" s="43"/>
      <c r="X81" s="43">
        <v>190751649</v>
      </c>
      <c r="Y81" s="43"/>
      <c r="Z81" s="43">
        <v>191021283</v>
      </c>
      <c r="AA81" s="24"/>
      <c r="AB81" s="5">
        <f t="shared" ref="AB81:AB86" si="15">AB80+1</f>
        <v>45</v>
      </c>
      <c r="AC81" s="22" t="s">
        <v>43</v>
      </c>
      <c r="AD81" s="6">
        <v>353</v>
      </c>
      <c r="AE81" s="6"/>
      <c r="AF81" s="43">
        <v>191135681</v>
      </c>
      <c r="AG81" s="43"/>
      <c r="AH81" s="43">
        <v>191355190</v>
      </c>
      <c r="AI81" s="43"/>
      <c r="AJ81" s="43">
        <v>192597027</v>
      </c>
      <c r="AK81" s="43"/>
      <c r="AL81" s="43">
        <v>0</v>
      </c>
      <c r="AM81" s="57"/>
      <c r="AN81" s="43">
        <f t="shared" si="12"/>
        <v>192597027</v>
      </c>
    </row>
    <row r="82" spans="1:40" ht="11.5" x14ac:dyDescent="0.25">
      <c r="A82" s="5">
        <f t="shared" si="13"/>
        <v>46</v>
      </c>
      <c r="B82" s="22" t="s">
        <v>44</v>
      </c>
      <c r="C82" s="6">
        <v>354</v>
      </c>
      <c r="D82" s="43">
        <v>30170784</v>
      </c>
      <c r="E82" s="43"/>
      <c r="F82" s="43">
        <v>30137244</v>
      </c>
      <c r="G82" s="43"/>
      <c r="H82" s="43">
        <v>29904912</v>
      </c>
      <c r="I82" s="43"/>
      <c r="J82" s="43">
        <v>29904912</v>
      </c>
      <c r="K82" s="43"/>
      <c r="L82" s="43">
        <v>29904912</v>
      </c>
      <c r="M82" s="24"/>
      <c r="N82" s="5">
        <f t="shared" si="14"/>
        <v>46</v>
      </c>
      <c r="O82" s="22" t="s">
        <v>44</v>
      </c>
      <c r="P82" s="6">
        <v>354</v>
      </c>
      <c r="Q82" s="6"/>
      <c r="R82" s="43">
        <v>29904913</v>
      </c>
      <c r="S82" s="43"/>
      <c r="T82" s="43">
        <v>29904912</v>
      </c>
      <c r="U82" s="43"/>
      <c r="V82" s="43">
        <v>29904913</v>
      </c>
      <c r="W82" s="43"/>
      <c r="X82" s="43">
        <v>29904913</v>
      </c>
      <c r="Y82" s="43"/>
      <c r="Z82" s="43">
        <v>29904913</v>
      </c>
      <c r="AA82" s="24"/>
      <c r="AB82" s="5">
        <f t="shared" si="15"/>
        <v>46</v>
      </c>
      <c r="AC82" s="22" t="s">
        <v>44</v>
      </c>
      <c r="AD82" s="6">
        <v>354</v>
      </c>
      <c r="AE82" s="6"/>
      <c r="AF82" s="43">
        <v>29904913</v>
      </c>
      <c r="AG82" s="43"/>
      <c r="AH82" s="43">
        <v>29904913</v>
      </c>
      <c r="AI82" s="43"/>
      <c r="AJ82" s="43">
        <v>29904913</v>
      </c>
      <c r="AK82" s="43"/>
      <c r="AL82" s="43">
        <v>0</v>
      </c>
      <c r="AM82" s="57"/>
      <c r="AN82" s="43">
        <f t="shared" si="12"/>
        <v>29904913</v>
      </c>
    </row>
    <row r="83" spans="1:40" ht="11.5" x14ac:dyDescent="0.25">
      <c r="A83" s="5">
        <f t="shared" si="13"/>
        <v>47</v>
      </c>
      <c r="B83" s="22" t="s">
        <v>63</v>
      </c>
      <c r="C83" s="6">
        <v>355</v>
      </c>
      <c r="D83" s="43">
        <v>163484533</v>
      </c>
      <c r="E83" s="43"/>
      <c r="F83" s="43">
        <v>163844800</v>
      </c>
      <c r="G83" s="43"/>
      <c r="H83" s="43">
        <v>172903647</v>
      </c>
      <c r="I83" s="43"/>
      <c r="J83" s="43">
        <v>172277947</v>
      </c>
      <c r="K83" s="43"/>
      <c r="L83" s="43">
        <v>172173842</v>
      </c>
      <c r="M83" s="24"/>
      <c r="N83" s="5">
        <f t="shared" si="14"/>
        <v>47</v>
      </c>
      <c r="O83" s="22" t="s">
        <v>63</v>
      </c>
      <c r="P83" s="6">
        <v>355</v>
      </c>
      <c r="Q83" s="6"/>
      <c r="R83" s="43">
        <v>172799464</v>
      </c>
      <c r="S83" s="43"/>
      <c r="T83" s="43">
        <v>173228757</v>
      </c>
      <c r="U83" s="43"/>
      <c r="V83" s="43">
        <v>173417325</v>
      </c>
      <c r="W83" s="43"/>
      <c r="X83" s="43">
        <v>174246906</v>
      </c>
      <c r="Y83" s="43"/>
      <c r="Z83" s="43">
        <v>174551824</v>
      </c>
      <c r="AA83" s="24"/>
      <c r="AB83" s="5">
        <f t="shared" si="15"/>
        <v>47</v>
      </c>
      <c r="AC83" s="22" t="s">
        <v>63</v>
      </c>
      <c r="AD83" s="6">
        <v>355</v>
      </c>
      <c r="AE83" s="6"/>
      <c r="AF83" s="43">
        <v>175393594</v>
      </c>
      <c r="AG83" s="43"/>
      <c r="AH83" s="43">
        <v>175430867</v>
      </c>
      <c r="AI83" s="43"/>
      <c r="AJ83" s="43">
        <v>178263156</v>
      </c>
      <c r="AK83" s="43"/>
      <c r="AL83" s="43">
        <v>0</v>
      </c>
      <c r="AM83" s="57"/>
      <c r="AN83" s="43">
        <f t="shared" si="12"/>
        <v>178263156</v>
      </c>
    </row>
    <row r="84" spans="1:40" ht="11.5" x14ac:dyDescent="0.25">
      <c r="A84" s="5">
        <f t="shared" si="13"/>
        <v>48</v>
      </c>
      <c r="B84" s="22" t="s">
        <v>45</v>
      </c>
      <c r="C84" s="6">
        <v>356</v>
      </c>
      <c r="D84" s="43">
        <v>98265754</v>
      </c>
      <c r="E84" s="43"/>
      <c r="F84" s="43">
        <v>96291786</v>
      </c>
      <c r="G84" s="43"/>
      <c r="H84" s="43">
        <v>96332007</v>
      </c>
      <c r="I84" s="43"/>
      <c r="J84" s="43">
        <v>97544445</v>
      </c>
      <c r="K84" s="43"/>
      <c r="L84" s="43">
        <v>97544444</v>
      </c>
      <c r="M84" s="24"/>
      <c r="N84" s="5">
        <f t="shared" si="14"/>
        <v>48</v>
      </c>
      <c r="O84" s="22" t="s">
        <v>45</v>
      </c>
      <c r="P84" s="6">
        <v>356</v>
      </c>
      <c r="Q84" s="6"/>
      <c r="R84" s="43">
        <v>97663677</v>
      </c>
      <c r="S84" s="43"/>
      <c r="T84" s="43">
        <v>97628316</v>
      </c>
      <c r="U84" s="43"/>
      <c r="V84" s="43">
        <v>97625017</v>
      </c>
      <c r="W84" s="43"/>
      <c r="X84" s="43">
        <v>97683606</v>
      </c>
      <c r="Y84" s="43"/>
      <c r="Z84" s="43">
        <v>97683606</v>
      </c>
      <c r="AA84" s="24"/>
      <c r="AB84" s="5">
        <f t="shared" si="15"/>
        <v>48</v>
      </c>
      <c r="AC84" s="22" t="s">
        <v>45</v>
      </c>
      <c r="AD84" s="6">
        <v>356</v>
      </c>
      <c r="AE84" s="6"/>
      <c r="AF84" s="43">
        <v>97664412</v>
      </c>
      <c r="AG84" s="43"/>
      <c r="AH84" s="43">
        <v>97664412</v>
      </c>
      <c r="AI84" s="43"/>
      <c r="AJ84" s="43">
        <v>98583362</v>
      </c>
      <c r="AK84" s="43"/>
      <c r="AL84" s="43">
        <v>0</v>
      </c>
      <c r="AM84" s="57"/>
      <c r="AN84" s="43">
        <f t="shared" si="12"/>
        <v>98583362</v>
      </c>
    </row>
    <row r="85" spans="1:40" ht="11.5" x14ac:dyDescent="0.35">
      <c r="A85" s="5">
        <f t="shared" si="13"/>
        <v>49</v>
      </c>
      <c r="B85" s="22" t="s">
        <v>64</v>
      </c>
      <c r="C85" s="6">
        <v>359</v>
      </c>
      <c r="D85" s="43">
        <v>3573352</v>
      </c>
      <c r="E85" s="43">
        <v>1124916</v>
      </c>
      <c r="F85" s="43">
        <v>3573866</v>
      </c>
      <c r="G85" s="43"/>
      <c r="H85" s="43">
        <v>3577191</v>
      </c>
      <c r="I85" s="43"/>
      <c r="J85" s="43">
        <v>3585592</v>
      </c>
      <c r="K85" s="43"/>
      <c r="L85" s="43">
        <v>3600056</v>
      </c>
      <c r="M85" s="14"/>
      <c r="N85" s="5">
        <f t="shared" si="14"/>
        <v>49</v>
      </c>
      <c r="O85" s="22" t="s">
        <v>64</v>
      </c>
      <c r="P85" s="6">
        <v>359</v>
      </c>
      <c r="Q85" s="6"/>
      <c r="R85" s="43">
        <v>3626574</v>
      </c>
      <c r="S85" s="43"/>
      <c r="T85" s="43">
        <v>3657935</v>
      </c>
      <c r="U85" s="43"/>
      <c r="V85" s="43">
        <v>3692216</v>
      </c>
      <c r="W85" s="43"/>
      <c r="X85" s="43">
        <v>3705267</v>
      </c>
      <c r="Y85" s="43"/>
      <c r="Z85" s="43">
        <v>3689160</v>
      </c>
      <c r="AA85" s="28"/>
      <c r="AB85" s="5">
        <f t="shared" si="15"/>
        <v>49</v>
      </c>
      <c r="AC85" s="22" t="s">
        <v>64</v>
      </c>
      <c r="AD85" s="6">
        <v>359</v>
      </c>
      <c r="AE85" s="6"/>
      <c r="AF85" s="43">
        <v>3684651</v>
      </c>
      <c r="AG85" s="43"/>
      <c r="AH85" s="43">
        <v>3685040</v>
      </c>
      <c r="AI85" s="43"/>
      <c r="AJ85" s="43">
        <v>3700724</v>
      </c>
      <c r="AK85" s="43"/>
      <c r="AL85" s="43">
        <v>0</v>
      </c>
      <c r="AM85" s="43"/>
      <c r="AN85" s="43">
        <f t="shared" si="12"/>
        <v>3700724</v>
      </c>
    </row>
    <row r="86" spans="1:40" ht="11.5" x14ac:dyDescent="0.2">
      <c r="A86" s="5">
        <f t="shared" si="13"/>
        <v>50</v>
      </c>
      <c r="B86" s="22" t="s">
        <v>94</v>
      </c>
      <c r="C86" s="6" t="s">
        <v>95</v>
      </c>
      <c r="D86" s="50">
        <v>0</v>
      </c>
      <c r="E86" s="49"/>
      <c r="F86" s="50">
        <v>0</v>
      </c>
      <c r="G86" s="49"/>
      <c r="H86" s="50">
        <v>0</v>
      </c>
      <c r="I86" s="49"/>
      <c r="J86" s="50">
        <v>0</v>
      </c>
      <c r="K86" s="49"/>
      <c r="L86" s="50">
        <v>0</v>
      </c>
      <c r="M86" s="14"/>
      <c r="N86" s="5">
        <f t="shared" si="14"/>
        <v>50</v>
      </c>
      <c r="O86" s="22" t="s">
        <v>94</v>
      </c>
      <c r="P86" s="6" t="s">
        <v>95</v>
      </c>
      <c r="Q86" s="6"/>
      <c r="R86" s="50">
        <v>0</v>
      </c>
      <c r="S86" s="49"/>
      <c r="T86" s="50">
        <v>0</v>
      </c>
      <c r="U86" s="49"/>
      <c r="V86" s="50">
        <v>0</v>
      </c>
      <c r="W86" s="49"/>
      <c r="X86" s="50">
        <v>0</v>
      </c>
      <c r="Y86" s="49"/>
      <c r="Z86" s="50">
        <v>0</v>
      </c>
      <c r="AA86" s="28"/>
      <c r="AB86" s="5">
        <f t="shared" si="15"/>
        <v>50</v>
      </c>
      <c r="AC86" s="22" t="s">
        <v>94</v>
      </c>
      <c r="AD86" s="6" t="s">
        <v>95</v>
      </c>
      <c r="AE86" s="6"/>
      <c r="AF86" s="50">
        <v>0</v>
      </c>
      <c r="AG86" s="49"/>
      <c r="AH86" s="50">
        <v>0</v>
      </c>
      <c r="AI86" s="49"/>
      <c r="AJ86" s="50">
        <v>0</v>
      </c>
      <c r="AK86" s="49"/>
      <c r="AL86" s="50">
        <v>-1490572</v>
      </c>
      <c r="AN86" s="50">
        <f t="shared" si="12"/>
        <v>-1490572</v>
      </c>
    </row>
    <row r="87" spans="1:40" ht="11.5" x14ac:dyDescent="0.35">
      <c r="A87" s="5">
        <f>A86+1</f>
        <v>51</v>
      </c>
      <c r="B87" s="22" t="s">
        <v>65</v>
      </c>
      <c r="C87" s="6"/>
      <c r="D87" s="43">
        <f>SUM(D79:D86)</f>
        <v>534608790</v>
      </c>
      <c r="E87" s="49"/>
      <c r="F87" s="43">
        <f>SUM(F79:F86)</f>
        <v>535344249</v>
      </c>
      <c r="G87" s="49"/>
      <c r="H87" s="43">
        <f>SUM(H79:H86)</f>
        <v>544372662</v>
      </c>
      <c r="I87" s="49"/>
      <c r="J87" s="43">
        <f>SUM(J79:J86)</f>
        <v>545280644</v>
      </c>
      <c r="K87" s="49"/>
      <c r="L87" s="43">
        <f>SUM(L79:L86)</f>
        <v>545259666</v>
      </c>
      <c r="M87" s="26"/>
      <c r="N87" s="5">
        <f>N86+1</f>
        <v>51</v>
      </c>
      <c r="O87" s="22" t="s">
        <v>65</v>
      </c>
      <c r="P87" s="6"/>
      <c r="Q87" s="6"/>
      <c r="R87" s="43">
        <f>SUM(R79:R86)</f>
        <v>547151792</v>
      </c>
      <c r="S87" s="49"/>
      <c r="T87" s="43">
        <f>SUM(T79:T86)</f>
        <v>547737758</v>
      </c>
      <c r="U87" s="49"/>
      <c r="V87" s="43">
        <f>SUM(V79:V86)</f>
        <v>548830466</v>
      </c>
      <c r="W87" s="49"/>
      <c r="X87" s="43">
        <f>SUM(X79:X86)</f>
        <v>549885626</v>
      </c>
      <c r="Y87" s="49"/>
      <c r="Z87" s="43">
        <f>SUM(Z79:Z86)</f>
        <v>550438725</v>
      </c>
      <c r="AA87" s="26"/>
      <c r="AB87" s="5">
        <f>AB86+1</f>
        <v>51</v>
      </c>
      <c r="AC87" s="22" t="s">
        <v>65</v>
      </c>
      <c r="AD87" s="6"/>
      <c r="AE87" s="6"/>
      <c r="AF87" s="43">
        <f>SUM(AF79:AF86)</f>
        <v>551378032</v>
      </c>
      <c r="AG87" s="49"/>
      <c r="AH87" s="43">
        <f>SUM(AH79:AH86)</f>
        <v>551640727</v>
      </c>
      <c r="AI87" s="49"/>
      <c r="AJ87" s="43">
        <f>SUM(AJ79:AJ86)</f>
        <v>556773896</v>
      </c>
      <c r="AK87" s="49"/>
      <c r="AL87" s="43">
        <f>SUM(AL79:AL86)</f>
        <v>-1490572</v>
      </c>
      <c r="AM87" s="49" t="s">
        <v>36</v>
      </c>
      <c r="AN87" s="43">
        <f>SUM(AN79:AN86)</f>
        <v>555283324</v>
      </c>
    </row>
    <row r="88" spans="1:40" ht="11.5" x14ac:dyDescent="0.25">
      <c r="A88" s="6"/>
      <c r="B88" s="2"/>
      <c r="C88" s="6"/>
      <c r="D88" s="6"/>
      <c r="E88" s="6"/>
      <c r="F88" s="26"/>
      <c r="G88" s="6"/>
      <c r="H88" s="35"/>
      <c r="I88" s="6"/>
      <c r="J88" s="35"/>
      <c r="K88" s="6"/>
      <c r="L88" s="36"/>
      <c r="M88" s="36"/>
      <c r="N88" s="6"/>
      <c r="O88" s="2"/>
      <c r="P88" s="6"/>
      <c r="Q88" s="6"/>
      <c r="R88" s="6"/>
      <c r="S88" s="6"/>
      <c r="T88" s="26"/>
      <c r="U88" s="6"/>
      <c r="V88" s="35"/>
      <c r="W88" s="6"/>
      <c r="X88" s="35"/>
      <c r="Y88" s="6"/>
      <c r="Z88" s="36"/>
      <c r="AA88" s="2"/>
      <c r="AB88" s="6"/>
      <c r="AC88" s="2"/>
      <c r="AD88" s="6"/>
      <c r="AE88" s="6"/>
      <c r="AF88" s="6"/>
      <c r="AG88" s="6"/>
      <c r="AH88" s="26"/>
      <c r="AI88" s="6"/>
      <c r="AJ88" s="35"/>
      <c r="AK88" s="6"/>
      <c r="AL88" s="35"/>
      <c r="AM88" s="53"/>
      <c r="AN88" s="36"/>
    </row>
    <row r="89" spans="1:40" ht="11.5" x14ac:dyDescent="0.25">
      <c r="A89" s="6"/>
      <c r="B89" s="17" t="s">
        <v>66</v>
      </c>
      <c r="C89" s="6"/>
      <c r="D89" s="6"/>
      <c r="E89" s="6"/>
      <c r="F89" s="26"/>
      <c r="G89" s="6"/>
      <c r="H89" s="35"/>
      <c r="I89" s="6"/>
      <c r="J89" s="35"/>
      <c r="K89" s="6"/>
      <c r="L89" s="36"/>
      <c r="M89" s="36"/>
      <c r="N89" s="6"/>
      <c r="O89" s="17" t="s">
        <v>66</v>
      </c>
      <c r="P89" s="6"/>
      <c r="Q89" s="6"/>
      <c r="R89" s="6"/>
      <c r="S89" s="6"/>
      <c r="T89" s="26"/>
      <c r="U89" s="6"/>
      <c r="V89" s="35"/>
      <c r="W89" s="6"/>
      <c r="X89" s="35"/>
      <c r="Y89" s="6"/>
      <c r="Z89" s="36"/>
      <c r="AA89" s="2"/>
      <c r="AB89" s="6"/>
      <c r="AC89" s="17" t="s">
        <v>66</v>
      </c>
      <c r="AD89" s="6"/>
      <c r="AE89" s="6"/>
      <c r="AF89" s="6"/>
      <c r="AG89" s="6"/>
      <c r="AH89" s="26"/>
      <c r="AI89" s="6"/>
      <c r="AJ89" s="35"/>
      <c r="AK89" s="6"/>
      <c r="AL89" s="35"/>
      <c r="AM89" s="53"/>
      <c r="AN89" s="36"/>
    </row>
    <row r="90" spans="1:40" ht="11.5" x14ac:dyDescent="0.25">
      <c r="A90" s="5">
        <f>A87+1</f>
        <v>52</v>
      </c>
      <c r="B90" s="22" t="s">
        <v>27</v>
      </c>
      <c r="C90" s="6">
        <v>360</v>
      </c>
      <c r="D90" s="43">
        <v>9632294</v>
      </c>
      <c r="E90" s="43"/>
      <c r="F90" s="43">
        <v>9638642</v>
      </c>
      <c r="G90" s="43"/>
      <c r="H90" s="43">
        <v>9638642</v>
      </c>
      <c r="I90" s="43"/>
      <c r="J90" s="43">
        <v>9638642</v>
      </c>
      <c r="K90" s="43"/>
      <c r="L90" s="43">
        <v>9638642</v>
      </c>
      <c r="M90" s="28"/>
      <c r="N90" s="5">
        <f>N87+1</f>
        <v>52</v>
      </c>
      <c r="O90" s="22" t="s">
        <v>27</v>
      </c>
      <c r="P90" s="6">
        <v>360</v>
      </c>
      <c r="Q90" s="6"/>
      <c r="R90" s="43">
        <v>10528499</v>
      </c>
      <c r="S90" s="43"/>
      <c r="T90" s="43">
        <v>10528544</v>
      </c>
      <c r="U90" s="43"/>
      <c r="V90" s="43">
        <v>10508485</v>
      </c>
      <c r="W90" s="43"/>
      <c r="X90" s="43">
        <v>10518342</v>
      </c>
      <c r="Y90" s="43"/>
      <c r="Z90" s="43">
        <v>10518342</v>
      </c>
      <c r="AA90" s="14"/>
      <c r="AB90" s="5">
        <f>AB87+1</f>
        <v>52</v>
      </c>
      <c r="AC90" s="22" t="s">
        <v>27</v>
      </c>
      <c r="AD90" s="6">
        <v>360</v>
      </c>
      <c r="AE90" s="6"/>
      <c r="AF90" s="43">
        <v>10556240</v>
      </c>
      <c r="AG90" s="43"/>
      <c r="AH90" s="43">
        <v>10562323</v>
      </c>
      <c r="AI90" s="43"/>
      <c r="AJ90" s="43">
        <v>10430955</v>
      </c>
      <c r="AK90" s="43"/>
      <c r="AL90" s="43">
        <v>-213306</v>
      </c>
      <c r="AM90" s="57"/>
      <c r="AN90" s="43">
        <f>SUM(AJ90:AL90)</f>
        <v>10217649</v>
      </c>
    </row>
    <row r="91" spans="1:40" ht="11.5" x14ac:dyDescent="0.25">
      <c r="A91" s="5">
        <f>A90+1</f>
        <v>53</v>
      </c>
      <c r="B91" s="37" t="s">
        <v>28</v>
      </c>
      <c r="C91" s="6">
        <v>361</v>
      </c>
      <c r="D91" s="43">
        <v>21788556</v>
      </c>
      <c r="E91" s="43"/>
      <c r="F91" s="43">
        <v>21764229</v>
      </c>
      <c r="G91" s="43"/>
      <c r="H91" s="43">
        <v>21775399</v>
      </c>
      <c r="I91" s="43"/>
      <c r="J91" s="43">
        <v>21756027</v>
      </c>
      <c r="K91" s="43"/>
      <c r="L91" s="43">
        <v>22971454</v>
      </c>
      <c r="M91" s="24"/>
      <c r="N91" s="5">
        <f>N90+1</f>
        <v>53</v>
      </c>
      <c r="O91" s="37" t="s">
        <v>28</v>
      </c>
      <c r="P91" s="6">
        <v>361</v>
      </c>
      <c r="Q91" s="6"/>
      <c r="R91" s="43">
        <v>25918214</v>
      </c>
      <c r="S91" s="43"/>
      <c r="T91" s="43">
        <v>25934149</v>
      </c>
      <c r="U91" s="43"/>
      <c r="V91" s="43">
        <v>26222487</v>
      </c>
      <c r="W91" s="43"/>
      <c r="X91" s="43">
        <v>26191163</v>
      </c>
      <c r="Y91" s="43"/>
      <c r="Z91" s="43">
        <v>26196781</v>
      </c>
      <c r="AA91" s="24"/>
      <c r="AB91" s="5">
        <f>AB90+1</f>
        <v>53</v>
      </c>
      <c r="AC91" s="37" t="s">
        <v>28</v>
      </c>
      <c r="AD91" s="6">
        <v>361</v>
      </c>
      <c r="AE91" s="6"/>
      <c r="AF91" s="43">
        <v>26199517</v>
      </c>
      <c r="AG91" s="43"/>
      <c r="AH91" s="43">
        <v>26203132</v>
      </c>
      <c r="AI91" s="43"/>
      <c r="AJ91" s="43">
        <v>27649626</v>
      </c>
      <c r="AK91" s="43"/>
      <c r="AL91" s="43">
        <v>0</v>
      </c>
      <c r="AM91" s="57"/>
      <c r="AN91" s="43">
        <f t="shared" ref="AN91:AN102" si="16">SUM(AJ91:AL91)</f>
        <v>27649626</v>
      </c>
    </row>
    <row r="92" spans="1:40" ht="11.5" x14ac:dyDescent="0.25">
      <c r="A92" s="5">
        <f t="shared" ref="A92:A102" si="17">A91+1</f>
        <v>54</v>
      </c>
      <c r="B92" s="22" t="s">
        <v>67</v>
      </c>
      <c r="C92" s="6">
        <v>362</v>
      </c>
      <c r="D92" s="43">
        <v>287622778</v>
      </c>
      <c r="E92" s="43"/>
      <c r="F92" s="43">
        <v>288034281</v>
      </c>
      <c r="G92" s="43"/>
      <c r="H92" s="43">
        <v>288195744</v>
      </c>
      <c r="I92" s="43"/>
      <c r="J92" s="43">
        <v>288377604</v>
      </c>
      <c r="K92" s="43"/>
      <c r="L92" s="43">
        <v>287442367</v>
      </c>
      <c r="M92" s="24"/>
      <c r="N92" s="5">
        <f t="shared" ref="N92:N102" si="18">N91+1</f>
        <v>54</v>
      </c>
      <c r="O92" s="22" t="s">
        <v>67</v>
      </c>
      <c r="P92" s="6">
        <v>362</v>
      </c>
      <c r="Q92" s="6"/>
      <c r="R92" s="43">
        <v>298302612</v>
      </c>
      <c r="S92" s="43"/>
      <c r="T92" s="43">
        <v>298376327</v>
      </c>
      <c r="U92" s="43"/>
      <c r="V92" s="43">
        <v>298514789</v>
      </c>
      <c r="W92" s="43"/>
      <c r="X92" s="43">
        <v>298677782</v>
      </c>
      <c r="Y92" s="43"/>
      <c r="Z92" s="43">
        <v>300440147</v>
      </c>
      <c r="AA92" s="24"/>
      <c r="AB92" s="5">
        <f t="shared" ref="AB92:AB102" si="19">AB91+1</f>
        <v>54</v>
      </c>
      <c r="AC92" s="22" t="s">
        <v>67</v>
      </c>
      <c r="AD92" s="6">
        <v>362</v>
      </c>
      <c r="AE92" s="6"/>
      <c r="AF92" s="43">
        <v>300634257</v>
      </c>
      <c r="AG92" s="43"/>
      <c r="AH92" s="43">
        <v>301145481</v>
      </c>
      <c r="AI92" s="43"/>
      <c r="AJ92" s="43">
        <v>300638830</v>
      </c>
      <c r="AK92" s="43"/>
      <c r="AL92" s="43">
        <v>0</v>
      </c>
      <c r="AM92" s="57"/>
      <c r="AN92" s="43">
        <f t="shared" si="16"/>
        <v>300638830</v>
      </c>
    </row>
    <row r="93" spans="1:40" ht="11.5" x14ac:dyDescent="0.25">
      <c r="A93" s="5">
        <f t="shared" si="17"/>
        <v>55</v>
      </c>
      <c r="B93" s="22" t="s">
        <v>68</v>
      </c>
      <c r="C93" s="6">
        <v>364</v>
      </c>
      <c r="D93" s="43">
        <v>184217223</v>
      </c>
      <c r="E93" s="43"/>
      <c r="F93" s="43">
        <v>184751205</v>
      </c>
      <c r="G93" s="43"/>
      <c r="H93" s="43">
        <v>185331473</v>
      </c>
      <c r="I93" s="43"/>
      <c r="J93" s="43">
        <v>186720011</v>
      </c>
      <c r="K93" s="43"/>
      <c r="L93" s="43">
        <v>187061998</v>
      </c>
      <c r="M93" s="24"/>
      <c r="N93" s="5">
        <f t="shared" si="18"/>
        <v>55</v>
      </c>
      <c r="O93" s="22" t="s">
        <v>68</v>
      </c>
      <c r="P93" s="6">
        <v>364</v>
      </c>
      <c r="Q93" s="6"/>
      <c r="R93" s="43">
        <v>188526885</v>
      </c>
      <c r="S93" s="43"/>
      <c r="T93" s="43">
        <v>188976946</v>
      </c>
      <c r="U93" s="43"/>
      <c r="V93" s="43">
        <v>189636930</v>
      </c>
      <c r="W93" s="43"/>
      <c r="X93" s="43">
        <v>190179497</v>
      </c>
      <c r="Y93" s="43"/>
      <c r="Z93" s="43">
        <v>190905711</v>
      </c>
      <c r="AA93" s="24"/>
      <c r="AB93" s="5">
        <f t="shared" si="19"/>
        <v>55</v>
      </c>
      <c r="AC93" s="22" t="s">
        <v>68</v>
      </c>
      <c r="AD93" s="6">
        <v>364</v>
      </c>
      <c r="AE93" s="6"/>
      <c r="AF93" s="43">
        <v>191467706</v>
      </c>
      <c r="AG93" s="43"/>
      <c r="AH93" s="43">
        <v>193067085</v>
      </c>
      <c r="AI93" s="43"/>
      <c r="AJ93" s="43">
        <v>194118830</v>
      </c>
      <c r="AK93" s="43"/>
      <c r="AL93" s="43">
        <v>0</v>
      </c>
      <c r="AM93" s="57"/>
      <c r="AN93" s="43">
        <f t="shared" si="16"/>
        <v>194118830</v>
      </c>
    </row>
    <row r="94" spans="1:40" ht="11.5" x14ac:dyDescent="0.25">
      <c r="A94" s="5">
        <f t="shared" si="17"/>
        <v>56</v>
      </c>
      <c r="B94" s="22" t="s">
        <v>45</v>
      </c>
      <c r="C94" s="6">
        <v>365</v>
      </c>
      <c r="D94" s="43">
        <v>117036297</v>
      </c>
      <c r="E94" s="43"/>
      <c r="F94" s="43">
        <v>117768388</v>
      </c>
      <c r="G94" s="43"/>
      <c r="H94" s="43">
        <v>118227174</v>
      </c>
      <c r="I94" s="43"/>
      <c r="J94" s="43">
        <v>119183211</v>
      </c>
      <c r="K94" s="43"/>
      <c r="L94" s="43">
        <v>119820216</v>
      </c>
      <c r="M94" s="24"/>
      <c r="N94" s="5">
        <f t="shared" si="18"/>
        <v>56</v>
      </c>
      <c r="O94" s="22" t="s">
        <v>45</v>
      </c>
      <c r="P94" s="6">
        <v>365</v>
      </c>
      <c r="Q94" s="6"/>
      <c r="R94" s="43">
        <v>122429060</v>
      </c>
      <c r="S94" s="43"/>
      <c r="T94" s="43">
        <v>123302370</v>
      </c>
      <c r="U94" s="43"/>
      <c r="V94" s="43">
        <v>124088758</v>
      </c>
      <c r="W94" s="43"/>
      <c r="X94" s="43">
        <v>124910498</v>
      </c>
      <c r="Y94" s="43"/>
      <c r="Z94" s="43">
        <v>126090178</v>
      </c>
      <c r="AA94" s="24"/>
      <c r="AB94" s="5">
        <f t="shared" si="19"/>
        <v>56</v>
      </c>
      <c r="AC94" s="22" t="s">
        <v>45</v>
      </c>
      <c r="AD94" s="6">
        <v>365</v>
      </c>
      <c r="AE94" s="6"/>
      <c r="AF94" s="43">
        <v>127114333</v>
      </c>
      <c r="AG94" s="43"/>
      <c r="AH94" s="43">
        <v>127394302</v>
      </c>
      <c r="AI94" s="43"/>
      <c r="AJ94" s="43">
        <v>128652972</v>
      </c>
      <c r="AK94" s="43"/>
      <c r="AL94" s="43">
        <v>0</v>
      </c>
      <c r="AM94" s="57"/>
      <c r="AN94" s="43">
        <f t="shared" si="16"/>
        <v>128652972</v>
      </c>
    </row>
    <row r="95" spans="1:40" ht="11.5" x14ac:dyDescent="0.25">
      <c r="A95" s="5">
        <f t="shared" si="17"/>
        <v>57</v>
      </c>
      <c r="B95" s="22" t="s">
        <v>69</v>
      </c>
      <c r="C95" s="6">
        <v>366</v>
      </c>
      <c r="D95" s="43">
        <v>141830299</v>
      </c>
      <c r="E95" s="43"/>
      <c r="F95" s="43">
        <v>142413462</v>
      </c>
      <c r="G95" s="43"/>
      <c r="H95" s="43">
        <v>143109359</v>
      </c>
      <c r="I95" s="43"/>
      <c r="J95" s="43">
        <v>143227054</v>
      </c>
      <c r="K95" s="43"/>
      <c r="L95" s="43">
        <v>143528173</v>
      </c>
      <c r="M95" s="24"/>
      <c r="N95" s="5">
        <f t="shared" si="18"/>
        <v>57</v>
      </c>
      <c r="O95" s="22" t="s">
        <v>69</v>
      </c>
      <c r="P95" s="6">
        <v>366</v>
      </c>
      <c r="Q95" s="6"/>
      <c r="R95" s="43">
        <v>144786387</v>
      </c>
      <c r="S95" s="43"/>
      <c r="T95" s="43">
        <v>145021275</v>
      </c>
      <c r="U95" s="43"/>
      <c r="V95" s="43">
        <v>146016789</v>
      </c>
      <c r="W95" s="43"/>
      <c r="X95" s="43">
        <v>145631167</v>
      </c>
      <c r="Y95" s="43"/>
      <c r="Z95" s="43">
        <v>146636322</v>
      </c>
      <c r="AA95" s="24"/>
      <c r="AB95" s="5">
        <f t="shared" si="19"/>
        <v>57</v>
      </c>
      <c r="AC95" s="22" t="s">
        <v>69</v>
      </c>
      <c r="AD95" s="6">
        <v>366</v>
      </c>
      <c r="AE95" s="6"/>
      <c r="AF95" s="43">
        <v>147043091</v>
      </c>
      <c r="AG95" s="43"/>
      <c r="AH95" s="43">
        <v>147350420</v>
      </c>
      <c r="AI95" s="43"/>
      <c r="AJ95" s="43">
        <v>148013121</v>
      </c>
      <c r="AK95" s="43"/>
      <c r="AL95" s="43">
        <v>0</v>
      </c>
      <c r="AM95" s="57"/>
      <c r="AN95" s="43">
        <f t="shared" si="16"/>
        <v>148013121</v>
      </c>
    </row>
    <row r="96" spans="1:40" ht="11.5" x14ac:dyDescent="0.25">
      <c r="A96" s="5">
        <f t="shared" si="17"/>
        <v>58</v>
      </c>
      <c r="B96" s="37" t="s">
        <v>70</v>
      </c>
      <c r="C96" s="6">
        <v>367</v>
      </c>
      <c r="D96" s="43">
        <v>166797044</v>
      </c>
      <c r="E96" s="43"/>
      <c r="F96" s="43">
        <v>167211303</v>
      </c>
      <c r="G96" s="43"/>
      <c r="H96" s="43">
        <v>167678646</v>
      </c>
      <c r="I96" s="43"/>
      <c r="J96" s="43">
        <v>168495230</v>
      </c>
      <c r="K96" s="43"/>
      <c r="L96" s="43">
        <v>168613754</v>
      </c>
      <c r="M96" s="24"/>
      <c r="N96" s="5">
        <f t="shared" si="18"/>
        <v>58</v>
      </c>
      <c r="O96" s="37" t="s">
        <v>70</v>
      </c>
      <c r="P96" s="6">
        <v>367</v>
      </c>
      <c r="Q96" s="6"/>
      <c r="R96" s="43">
        <v>169946574</v>
      </c>
      <c r="S96" s="43"/>
      <c r="T96" s="43">
        <v>171546038</v>
      </c>
      <c r="U96" s="43"/>
      <c r="V96" s="43">
        <v>172054046</v>
      </c>
      <c r="W96" s="43"/>
      <c r="X96" s="43">
        <v>172741861</v>
      </c>
      <c r="Y96" s="43"/>
      <c r="Z96" s="43">
        <v>174247676</v>
      </c>
      <c r="AA96" s="24"/>
      <c r="AB96" s="5">
        <f t="shared" si="19"/>
        <v>58</v>
      </c>
      <c r="AC96" s="37" t="s">
        <v>70</v>
      </c>
      <c r="AD96" s="6">
        <v>367</v>
      </c>
      <c r="AE96" s="6"/>
      <c r="AF96" s="43">
        <v>174807619</v>
      </c>
      <c r="AG96" s="43"/>
      <c r="AH96" s="43">
        <v>175118897</v>
      </c>
      <c r="AI96" s="43"/>
      <c r="AJ96" s="43">
        <v>176096160</v>
      </c>
      <c r="AK96" s="43"/>
      <c r="AL96" s="43">
        <v>0</v>
      </c>
      <c r="AM96" s="57"/>
      <c r="AN96" s="43">
        <f t="shared" si="16"/>
        <v>176096160</v>
      </c>
    </row>
    <row r="97" spans="1:41" ht="11.5" x14ac:dyDescent="0.25">
      <c r="A97" s="5">
        <f t="shared" si="17"/>
        <v>59</v>
      </c>
      <c r="B97" s="22" t="s">
        <v>71</v>
      </c>
      <c r="C97" s="6">
        <v>368</v>
      </c>
      <c r="D97" s="43">
        <v>283608900</v>
      </c>
      <c r="E97" s="43"/>
      <c r="F97" s="43">
        <v>284179670</v>
      </c>
      <c r="G97" s="43"/>
      <c r="H97" s="43">
        <v>285014892</v>
      </c>
      <c r="I97" s="43"/>
      <c r="J97" s="43">
        <v>286310168</v>
      </c>
      <c r="K97" s="43"/>
      <c r="L97" s="43">
        <v>286592226</v>
      </c>
      <c r="M97" s="24"/>
      <c r="N97" s="5">
        <f t="shared" si="18"/>
        <v>59</v>
      </c>
      <c r="O97" s="22" t="s">
        <v>71</v>
      </c>
      <c r="P97" s="6">
        <v>368</v>
      </c>
      <c r="Q97" s="6"/>
      <c r="R97" s="43">
        <v>288097919</v>
      </c>
      <c r="S97" s="43"/>
      <c r="T97" s="43">
        <v>288861653</v>
      </c>
      <c r="U97" s="43"/>
      <c r="V97" s="43">
        <v>289676456</v>
      </c>
      <c r="W97" s="43"/>
      <c r="X97" s="43">
        <v>291116644</v>
      </c>
      <c r="Y97" s="43"/>
      <c r="Z97" s="43">
        <v>292751240</v>
      </c>
      <c r="AA97" s="24"/>
      <c r="AB97" s="5">
        <f t="shared" si="19"/>
        <v>59</v>
      </c>
      <c r="AC97" s="22" t="s">
        <v>71</v>
      </c>
      <c r="AD97" s="6">
        <v>368</v>
      </c>
      <c r="AE97" s="6"/>
      <c r="AF97" s="43">
        <v>293642404</v>
      </c>
      <c r="AG97" s="43"/>
      <c r="AH97" s="43">
        <v>296310687</v>
      </c>
      <c r="AI97" s="43"/>
      <c r="AJ97" s="43">
        <v>297511518</v>
      </c>
      <c r="AK97" s="43"/>
      <c r="AL97" s="43">
        <v>0</v>
      </c>
      <c r="AM97" s="57"/>
      <c r="AN97" s="43">
        <f t="shared" si="16"/>
        <v>297511518</v>
      </c>
    </row>
    <row r="98" spans="1:41" ht="11.5" x14ac:dyDescent="0.25">
      <c r="A98" s="5">
        <f t="shared" si="17"/>
        <v>60</v>
      </c>
      <c r="B98" s="37" t="s">
        <v>72</v>
      </c>
      <c r="C98" s="6">
        <v>369</v>
      </c>
      <c r="D98" s="43">
        <v>56297452</v>
      </c>
      <c r="E98" s="43"/>
      <c r="F98" s="43">
        <v>56601188</v>
      </c>
      <c r="G98" s="43"/>
      <c r="H98" s="43">
        <v>56875720</v>
      </c>
      <c r="I98" s="43"/>
      <c r="J98" s="43">
        <v>57117556</v>
      </c>
      <c r="K98" s="43"/>
      <c r="L98" s="43">
        <v>57335806</v>
      </c>
      <c r="M98" s="28"/>
      <c r="N98" s="5">
        <f t="shared" si="18"/>
        <v>60</v>
      </c>
      <c r="O98" s="37" t="s">
        <v>72</v>
      </c>
      <c r="P98" s="6">
        <v>369</v>
      </c>
      <c r="Q98" s="6"/>
      <c r="R98" s="43">
        <v>57516271</v>
      </c>
      <c r="S98" s="43"/>
      <c r="T98" s="43">
        <v>57769917</v>
      </c>
      <c r="U98" s="43"/>
      <c r="V98" s="43">
        <v>58069561</v>
      </c>
      <c r="W98" s="43"/>
      <c r="X98" s="43">
        <v>58310601</v>
      </c>
      <c r="Y98" s="43"/>
      <c r="Z98" s="43">
        <v>58557634</v>
      </c>
      <c r="AA98" s="28"/>
      <c r="AB98" s="5">
        <f t="shared" si="19"/>
        <v>60</v>
      </c>
      <c r="AC98" s="37" t="s">
        <v>72</v>
      </c>
      <c r="AD98" s="6">
        <v>369</v>
      </c>
      <c r="AE98" s="6"/>
      <c r="AF98" s="43">
        <v>58815726</v>
      </c>
      <c r="AG98" s="43"/>
      <c r="AH98" s="43">
        <v>59067271</v>
      </c>
      <c r="AI98" s="43"/>
      <c r="AJ98" s="43">
        <v>59276303</v>
      </c>
      <c r="AK98" s="43"/>
      <c r="AL98" s="43">
        <v>0</v>
      </c>
      <c r="AM98" s="57"/>
      <c r="AN98" s="43">
        <f t="shared" si="16"/>
        <v>59276303</v>
      </c>
    </row>
    <row r="99" spans="1:41" ht="11.5" x14ac:dyDescent="0.25">
      <c r="A99" s="5">
        <f t="shared" si="17"/>
        <v>61</v>
      </c>
      <c r="B99" s="22" t="s">
        <v>73</v>
      </c>
      <c r="C99" s="6">
        <v>370</v>
      </c>
      <c r="D99" s="43">
        <v>61010255</v>
      </c>
      <c r="E99" s="43"/>
      <c r="F99" s="43">
        <v>61107409</v>
      </c>
      <c r="G99" s="43"/>
      <c r="H99" s="43">
        <v>61340313</v>
      </c>
      <c r="I99" s="43"/>
      <c r="J99" s="43">
        <v>61514197</v>
      </c>
      <c r="K99" s="43"/>
      <c r="L99" s="43">
        <v>62328371</v>
      </c>
      <c r="M99" s="24"/>
      <c r="N99" s="5">
        <f t="shared" si="18"/>
        <v>61</v>
      </c>
      <c r="O99" s="22" t="s">
        <v>73</v>
      </c>
      <c r="P99" s="6">
        <v>370</v>
      </c>
      <c r="Q99" s="6"/>
      <c r="R99" s="43">
        <v>62610636</v>
      </c>
      <c r="S99" s="43"/>
      <c r="T99" s="43">
        <v>63083196</v>
      </c>
      <c r="U99" s="43"/>
      <c r="V99" s="43">
        <v>63700828</v>
      </c>
      <c r="W99" s="43"/>
      <c r="X99" s="43">
        <v>64131864</v>
      </c>
      <c r="Y99" s="43"/>
      <c r="Z99" s="43">
        <v>65014980</v>
      </c>
      <c r="AA99" s="24"/>
      <c r="AB99" s="5">
        <f t="shared" si="19"/>
        <v>61</v>
      </c>
      <c r="AC99" s="22" t="s">
        <v>73</v>
      </c>
      <c r="AD99" s="6">
        <v>370</v>
      </c>
      <c r="AE99" s="6"/>
      <c r="AF99" s="43">
        <v>65134941</v>
      </c>
      <c r="AG99" s="43"/>
      <c r="AH99" s="43">
        <v>65274737</v>
      </c>
      <c r="AI99" s="43"/>
      <c r="AJ99" s="43">
        <v>65387379</v>
      </c>
      <c r="AK99" s="43"/>
      <c r="AL99" s="43">
        <v>0</v>
      </c>
      <c r="AM99" s="57"/>
      <c r="AN99" s="43">
        <f t="shared" si="16"/>
        <v>65387379</v>
      </c>
    </row>
    <row r="100" spans="1:41" ht="11.5" x14ac:dyDescent="0.25">
      <c r="A100" s="5">
        <f t="shared" si="17"/>
        <v>62</v>
      </c>
      <c r="B100" s="22" t="s">
        <v>74</v>
      </c>
      <c r="C100" s="6">
        <v>371</v>
      </c>
      <c r="D100" s="43">
        <v>14098580</v>
      </c>
      <c r="E100" s="43"/>
      <c r="F100" s="43">
        <v>14134022</v>
      </c>
      <c r="G100" s="43"/>
      <c r="H100" s="43">
        <v>14201159</v>
      </c>
      <c r="I100" s="43"/>
      <c r="J100" s="43">
        <v>14279274</v>
      </c>
      <c r="K100" s="43"/>
      <c r="L100" s="43">
        <v>14288990</v>
      </c>
      <c r="M100" s="24"/>
      <c r="N100" s="5">
        <f t="shared" si="18"/>
        <v>62</v>
      </c>
      <c r="O100" s="22" t="s">
        <v>74</v>
      </c>
      <c r="P100" s="6">
        <v>371</v>
      </c>
      <c r="Q100" s="6"/>
      <c r="R100" s="43">
        <v>14336290</v>
      </c>
      <c r="S100" s="43"/>
      <c r="T100" s="43">
        <v>14325319</v>
      </c>
      <c r="U100" s="43"/>
      <c r="V100" s="43">
        <v>14375746</v>
      </c>
      <c r="W100" s="43"/>
      <c r="X100" s="43">
        <v>14380614</v>
      </c>
      <c r="Y100" s="43"/>
      <c r="Z100" s="43">
        <v>14393789</v>
      </c>
      <c r="AA100" s="24"/>
      <c r="AB100" s="5">
        <f t="shared" si="19"/>
        <v>62</v>
      </c>
      <c r="AC100" s="22" t="s">
        <v>74</v>
      </c>
      <c r="AD100" s="6">
        <v>371</v>
      </c>
      <c r="AE100" s="6"/>
      <c r="AF100" s="43">
        <v>14402022</v>
      </c>
      <c r="AG100" s="43"/>
      <c r="AH100" s="43">
        <v>14413566</v>
      </c>
      <c r="AI100" s="43"/>
      <c r="AJ100" s="43">
        <v>14469973</v>
      </c>
      <c r="AK100" s="43"/>
      <c r="AL100" s="43">
        <v>0</v>
      </c>
      <c r="AM100" s="57"/>
      <c r="AN100" s="43">
        <f t="shared" si="16"/>
        <v>14469973</v>
      </c>
    </row>
    <row r="101" spans="1:41" ht="11.5" x14ac:dyDescent="0.35">
      <c r="A101" s="5">
        <f t="shared" si="17"/>
        <v>63</v>
      </c>
      <c r="B101" s="22" t="s">
        <v>75</v>
      </c>
      <c r="C101" s="6">
        <v>373</v>
      </c>
      <c r="D101" s="43">
        <v>11751007</v>
      </c>
      <c r="E101" s="43"/>
      <c r="F101" s="43">
        <v>11794460</v>
      </c>
      <c r="G101" s="43"/>
      <c r="H101" s="43">
        <v>11847616</v>
      </c>
      <c r="I101" s="43"/>
      <c r="J101" s="43">
        <v>11878386</v>
      </c>
      <c r="K101" s="43"/>
      <c r="L101" s="43">
        <v>11921416</v>
      </c>
      <c r="M101" s="24"/>
      <c r="N101" s="5">
        <f t="shared" si="18"/>
        <v>63</v>
      </c>
      <c r="O101" s="22" t="s">
        <v>75</v>
      </c>
      <c r="P101" s="6">
        <v>373</v>
      </c>
      <c r="Q101" s="6"/>
      <c r="R101" s="43">
        <v>11959180</v>
      </c>
      <c r="S101" s="43"/>
      <c r="T101" s="43">
        <v>11977342</v>
      </c>
      <c r="U101" s="43"/>
      <c r="V101" s="43">
        <v>12015658</v>
      </c>
      <c r="W101" s="43"/>
      <c r="X101" s="43">
        <v>12021417</v>
      </c>
      <c r="Y101" s="43"/>
      <c r="Z101" s="43">
        <v>12042491</v>
      </c>
      <c r="AA101" s="24"/>
      <c r="AB101" s="5">
        <f t="shared" si="19"/>
        <v>63</v>
      </c>
      <c r="AC101" s="22" t="s">
        <v>75</v>
      </c>
      <c r="AD101" s="6">
        <v>373</v>
      </c>
      <c r="AE101" s="6"/>
      <c r="AF101" s="43">
        <v>12079237</v>
      </c>
      <c r="AG101" s="43"/>
      <c r="AH101" s="43">
        <v>12101561</v>
      </c>
      <c r="AI101" s="43"/>
      <c r="AJ101" s="43">
        <v>12119789</v>
      </c>
      <c r="AK101" s="43"/>
      <c r="AL101" s="43">
        <v>0</v>
      </c>
      <c r="AM101" s="43"/>
      <c r="AN101" s="43">
        <f t="shared" si="16"/>
        <v>12119789</v>
      </c>
    </row>
    <row r="102" spans="1:41" ht="11.5" x14ac:dyDescent="0.35">
      <c r="A102" s="5">
        <f t="shared" si="17"/>
        <v>64</v>
      </c>
      <c r="B102" s="22" t="s">
        <v>94</v>
      </c>
      <c r="C102" s="6" t="s">
        <v>95</v>
      </c>
      <c r="D102" s="50">
        <v>0</v>
      </c>
      <c r="E102" s="49"/>
      <c r="F102" s="50">
        <v>0</v>
      </c>
      <c r="G102" s="49"/>
      <c r="H102" s="50">
        <v>0</v>
      </c>
      <c r="I102" s="49"/>
      <c r="J102" s="50">
        <v>0</v>
      </c>
      <c r="K102" s="49"/>
      <c r="L102" s="50">
        <v>0</v>
      </c>
      <c r="M102" s="24"/>
      <c r="N102" s="5">
        <f t="shared" si="18"/>
        <v>64</v>
      </c>
      <c r="O102" s="22" t="s">
        <v>94</v>
      </c>
      <c r="P102" s="6" t="s">
        <v>95</v>
      </c>
      <c r="Q102" s="6"/>
      <c r="R102" s="50">
        <v>0</v>
      </c>
      <c r="S102" s="49"/>
      <c r="T102" s="50">
        <v>0</v>
      </c>
      <c r="U102" s="49"/>
      <c r="V102" s="50">
        <v>0</v>
      </c>
      <c r="W102" s="49"/>
      <c r="X102" s="50">
        <v>0</v>
      </c>
      <c r="Y102" s="49"/>
      <c r="Z102" s="50">
        <v>0</v>
      </c>
      <c r="AA102" s="24"/>
      <c r="AB102" s="5">
        <f t="shared" si="19"/>
        <v>64</v>
      </c>
      <c r="AC102" s="22" t="s">
        <v>94</v>
      </c>
      <c r="AD102" s="6" t="s">
        <v>95</v>
      </c>
      <c r="AE102" s="6"/>
      <c r="AF102" s="50">
        <v>0</v>
      </c>
      <c r="AG102" s="49"/>
      <c r="AH102" s="50">
        <v>0</v>
      </c>
      <c r="AI102" s="49"/>
      <c r="AJ102" s="50">
        <v>0</v>
      </c>
      <c r="AK102" s="49"/>
      <c r="AL102" s="50">
        <v>-6560746</v>
      </c>
      <c r="AM102" s="49"/>
      <c r="AN102" s="50">
        <f t="shared" si="16"/>
        <v>-6560746</v>
      </c>
    </row>
    <row r="103" spans="1:41" ht="11.5" x14ac:dyDescent="0.35">
      <c r="A103" s="5">
        <f>A102+1</f>
        <v>65</v>
      </c>
      <c r="B103" s="22" t="s">
        <v>76</v>
      </c>
      <c r="C103" s="6"/>
      <c r="D103" s="43">
        <f>SUM(D90:D102)</f>
        <v>1355690685</v>
      </c>
      <c r="E103" s="49"/>
      <c r="F103" s="43">
        <f>SUM(F90:F102)</f>
        <v>1359398259</v>
      </c>
      <c r="G103" s="49"/>
      <c r="H103" s="43">
        <f>SUM(H90:H102)</f>
        <v>1363236137</v>
      </c>
      <c r="I103" s="49"/>
      <c r="J103" s="43">
        <f>SUM(J90:J102)</f>
        <v>1368497360</v>
      </c>
      <c r="K103" s="49"/>
      <c r="L103" s="43">
        <f>SUM(L90:L102)</f>
        <v>1371543413</v>
      </c>
      <c r="M103" s="26"/>
      <c r="N103" s="5">
        <f>N102+1</f>
        <v>65</v>
      </c>
      <c r="O103" s="22" t="s">
        <v>76</v>
      </c>
      <c r="P103" s="6"/>
      <c r="Q103" s="6"/>
      <c r="R103" s="43">
        <f>SUM(R90:R102)</f>
        <v>1394958527</v>
      </c>
      <c r="S103" s="49"/>
      <c r="T103" s="43">
        <f>SUM(T90:T102)</f>
        <v>1399703076</v>
      </c>
      <c r="U103" s="49"/>
      <c r="V103" s="43">
        <f>SUM(V90:V102)</f>
        <v>1404880533</v>
      </c>
      <c r="W103" s="49"/>
      <c r="X103" s="43">
        <f>SUM(X90:X102)</f>
        <v>1408811450</v>
      </c>
      <c r="Y103" s="49"/>
      <c r="Z103" s="43">
        <f>SUM(Z90:Z102)</f>
        <v>1417795291</v>
      </c>
      <c r="AA103" s="26"/>
      <c r="AB103" s="5">
        <f>AB102+1</f>
        <v>65</v>
      </c>
      <c r="AC103" s="22" t="s">
        <v>76</v>
      </c>
      <c r="AD103" s="6"/>
      <c r="AE103" s="6"/>
      <c r="AF103" s="43">
        <f>SUM(AF90:AF102)</f>
        <v>1421897093</v>
      </c>
      <c r="AG103" s="49"/>
      <c r="AH103" s="43">
        <f>SUM(AH90:AH102)</f>
        <v>1428009462</v>
      </c>
      <c r="AI103" s="49"/>
      <c r="AJ103" s="43">
        <f>SUM(AJ90:AJ102)</f>
        <v>1434365456</v>
      </c>
      <c r="AK103" s="49"/>
      <c r="AL103" s="43">
        <f>SUM(AL90:AL102)</f>
        <v>-6774052</v>
      </c>
      <c r="AM103" s="49" t="s">
        <v>36</v>
      </c>
      <c r="AN103" s="43">
        <f>SUM(AN90:AN102)</f>
        <v>1427591404</v>
      </c>
    </row>
    <row r="104" spans="1:41" ht="11.5" x14ac:dyDescent="0.25">
      <c r="A104" s="5"/>
      <c r="B104" s="22"/>
      <c r="C104" s="6"/>
      <c r="D104" s="26"/>
      <c r="E104" s="6"/>
      <c r="F104" s="26"/>
      <c r="G104" s="6"/>
      <c r="H104" s="26"/>
      <c r="I104" s="6"/>
      <c r="J104" s="26"/>
      <c r="K104" s="6"/>
      <c r="L104" s="26"/>
      <c r="M104" s="26"/>
      <c r="N104" s="5"/>
      <c r="O104" s="22"/>
      <c r="P104" s="6"/>
      <c r="Q104" s="6"/>
      <c r="R104" s="26"/>
      <c r="S104" s="6"/>
      <c r="T104" s="26"/>
      <c r="U104" s="6"/>
      <c r="V104" s="26"/>
      <c r="W104" s="6"/>
      <c r="X104" s="26"/>
      <c r="Y104" s="6"/>
      <c r="Z104" s="26"/>
      <c r="AA104" s="26"/>
      <c r="AB104" s="5"/>
      <c r="AC104" s="22"/>
      <c r="AD104" s="6"/>
      <c r="AE104" s="6"/>
      <c r="AF104" s="26"/>
      <c r="AG104" s="6"/>
      <c r="AH104" s="26"/>
      <c r="AI104" s="6"/>
      <c r="AJ104" s="26"/>
      <c r="AK104" s="6"/>
      <c r="AL104" s="26"/>
      <c r="AM104" s="53"/>
      <c r="AN104" s="26"/>
    </row>
    <row r="105" spans="1:41" ht="11.5" x14ac:dyDescent="0.25">
      <c r="A105" s="1" t="s">
        <v>51</v>
      </c>
      <c r="B105" s="22"/>
      <c r="C105" s="6"/>
      <c r="D105" s="26"/>
      <c r="E105" s="6"/>
      <c r="F105" s="26"/>
      <c r="G105" s="6"/>
      <c r="H105" s="26"/>
      <c r="I105" s="6"/>
      <c r="J105" s="26"/>
      <c r="K105" s="6"/>
      <c r="L105" s="26"/>
      <c r="M105" s="26"/>
      <c r="N105" s="1" t="s">
        <v>51</v>
      </c>
      <c r="O105" s="22"/>
      <c r="P105" s="6"/>
      <c r="Q105" s="6"/>
      <c r="R105" s="26"/>
      <c r="S105" s="6"/>
      <c r="T105" s="26"/>
      <c r="U105" s="6"/>
      <c r="V105" s="26"/>
      <c r="W105" s="6"/>
      <c r="X105" s="26"/>
      <c r="Y105" s="6"/>
      <c r="Z105" s="26"/>
      <c r="AA105" s="24"/>
      <c r="AB105" s="1" t="s">
        <v>51</v>
      </c>
      <c r="AC105" s="22"/>
      <c r="AD105" s="6"/>
      <c r="AE105" s="6"/>
      <c r="AF105" s="26"/>
      <c r="AG105" s="6"/>
      <c r="AH105" s="26"/>
      <c r="AI105" s="6"/>
      <c r="AJ105" s="26"/>
      <c r="AK105" s="6"/>
      <c r="AL105" s="26"/>
      <c r="AM105" s="53"/>
      <c r="AN105" s="26"/>
    </row>
    <row r="106" spans="1:41" ht="11.5" x14ac:dyDescent="0.25">
      <c r="A106" s="1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M106" s="4" t="s">
        <v>1</v>
      </c>
      <c r="N106" s="1" t="s">
        <v>0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AA106" s="4" t="s">
        <v>1</v>
      </c>
      <c r="AB106" s="1" t="s">
        <v>0</v>
      </c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53"/>
      <c r="AO106" s="4" t="s">
        <v>1</v>
      </c>
    </row>
    <row r="107" spans="1:41" ht="11.5" x14ac:dyDescent="0.25">
      <c r="A107" s="1" t="s">
        <v>101</v>
      </c>
      <c r="B107" s="2"/>
      <c r="E107" s="2"/>
      <c r="F107" s="39"/>
      <c r="G107" s="2"/>
      <c r="H107" s="2"/>
      <c r="I107" s="2"/>
      <c r="J107" s="2"/>
      <c r="K107" s="2"/>
      <c r="M107" s="4" t="s">
        <v>77</v>
      </c>
      <c r="N107" s="1" t="s">
        <v>101</v>
      </c>
      <c r="O107" s="2"/>
      <c r="S107" s="2"/>
      <c r="T107" s="39"/>
      <c r="U107" s="2"/>
      <c r="V107" s="2"/>
      <c r="W107" s="2"/>
      <c r="X107" s="2"/>
      <c r="Y107" s="2"/>
      <c r="AA107" s="4" t="s">
        <v>78</v>
      </c>
      <c r="AB107" s="1" t="s">
        <v>101</v>
      </c>
      <c r="AC107" s="2"/>
      <c r="AG107" s="2"/>
      <c r="AH107" s="39"/>
      <c r="AI107" s="2"/>
      <c r="AJ107" s="2"/>
      <c r="AK107" s="2"/>
      <c r="AL107" s="2"/>
      <c r="AM107" s="53"/>
      <c r="AO107" s="4" t="s">
        <v>79</v>
      </c>
    </row>
    <row r="108" spans="1:41" ht="11.5" x14ac:dyDescent="0.25">
      <c r="A108" s="1" t="s">
        <v>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" t="s">
        <v>5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1" t="s">
        <v>5</v>
      </c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53"/>
      <c r="AN108" s="2"/>
    </row>
    <row r="109" spans="1:41" ht="11.5" x14ac:dyDescent="0.25">
      <c r="A109" s="1" t="s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" t="s">
        <v>102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1" t="s">
        <v>102</v>
      </c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53"/>
      <c r="AN109" s="2"/>
    </row>
    <row r="110" spans="1:41" ht="11.5" x14ac:dyDescent="0.25">
      <c r="A110" s="1" t="s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" t="s">
        <v>103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" t="s">
        <v>103</v>
      </c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53"/>
      <c r="AN110" s="2"/>
    </row>
    <row r="111" spans="1:41" ht="11.5" x14ac:dyDescent="0.25">
      <c r="A111" s="1" t="s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" t="s">
        <v>104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" t="s">
        <v>119</v>
      </c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53"/>
      <c r="AN111" s="2"/>
    </row>
    <row r="112" spans="1:41" ht="11.5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53"/>
      <c r="AN112" s="2"/>
    </row>
    <row r="113" spans="1:41" ht="6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53"/>
      <c r="AN113" s="2"/>
    </row>
    <row r="114" spans="1:41" ht="11.5" x14ac:dyDescent="0.25">
      <c r="A114" s="2"/>
      <c r="B114" s="5" t="s">
        <v>6</v>
      </c>
      <c r="C114" s="5" t="s">
        <v>7</v>
      </c>
      <c r="D114" s="5" t="s">
        <v>8</v>
      </c>
      <c r="E114" s="5"/>
      <c r="F114" s="5" t="s">
        <v>9</v>
      </c>
      <c r="G114" s="5"/>
      <c r="H114" s="5" t="s">
        <v>10</v>
      </c>
      <c r="I114" s="5"/>
      <c r="J114" s="5" t="s">
        <v>11</v>
      </c>
      <c r="K114" s="5"/>
      <c r="L114" s="5" t="s">
        <v>12</v>
      </c>
      <c r="M114" s="5"/>
      <c r="N114" s="2"/>
      <c r="O114" s="5" t="s">
        <v>6</v>
      </c>
      <c r="P114" s="5" t="s">
        <v>7</v>
      </c>
      <c r="Q114" s="5"/>
      <c r="R114" s="5" t="s">
        <v>8</v>
      </c>
      <c r="S114" s="5"/>
      <c r="T114" s="5" t="s">
        <v>9</v>
      </c>
      <c r="U114" s="5"/>
      <c r="V114" s="5" t="s">
        <v>10</v>
      </c>
      <c r="W114" s="5"/>
      <c r="X114" s="5" t="s">
        <v>11</v>
      </c>
      <c r="Y114" s="5"/>
      <c r="Z114" s="5" t="s">
        <v>12</v>
      </c>
      <c r="AA114" s="5"/>
      <c r="AB114" s="2"/>
      <c r="AC114" s="5" t="s">
        <v>6</v>
      </c>
      <c r="AD114" s="5" t="s">
        <v>7</v>
      </c>
      <c r="AE114" s="5"/>
      <c r="AF114" s="5" t="s">
        <v>8</v>
      </c>
      <c r="AG114" s="5"/>
      <c r="AH114" s="5" t="s">
        <v>9</v>
      </c>
      <c r="AI114" s="5"/>
      <c r="AJ114" s="5" t="s">
        <v>10</v>
      </c>
      <c r="AK114" s="5"/>
      <c r="AL114" s="5" t="s">
        <v>11</v>
      </c>
      <c r="AM114" s="54"/>
      <c r="AN114" s="5" t="s">
        <v>12</v>
      </c>
    </row>
    <row r="115" spans="1:41" ht="11.5" x14ac:dyDescent="0.25">
      <c r="A115" s="2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2"/>
      <c r="AB115" s="2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53"/>
      <c r="AN115" s="6"/>
    </row>
    <row r="116" spans="1:41" ht="11.5" x14ac:dyDescent="0.25">
      <c r="A116" s="2" t="s">
        <v>13</v>
      </c>
      <c r="B116" s="6"/>
      <c r="C116" s="6" t="s">
        <v>14</v>
      </c>
      <c r="D116" s="7" t="str">
        <f>D64</f>
        <v>Jan 01</v>
      </c>
      <c r="E116" s="6"/>
      <c r="F116" s="7" t="str">
        <f>F64</f>
        <v>Feb 01</v>
      </c>
      <c r="G116" s="6"/>
      <c r="H116" s="7" t="str">
        <f>H64</f>
        <v>Mar 01</v>
      </c>
      <c r="I116" s="6"/>
      <c r="J116" s="7" t="str">
        <f>J64</f>
        <v>Apr 01</v>
      </c>
      <c r="K116" s="6"/>
      <c r="L116" s="7" t="str">
        <f>L64</f>
        <v>May 01</v>
      </c>
      <c r="M116" s="5"/>
      <c r="N116" s="2" t="s">
        <v>13</v>
      </c>
      <c r="O116" s="6"/>
      <c r="P116" s="6" t="s">
        <v>14</v>
      </c>
      <c r="Q116" s="6"/>
      <c r="R116" s="7" t="str">
        <f>R64</f>
        <v>Jun 01</v>
      </c>
      <c r="S116" s="6"/>
      <c r="T116" s="7" t="str">
        <f>T64</f>
        <v>Jul 01</v>
      </c>
      <c r="U116" s="6"/>
      <c r="V116" s="7" t="str">
        <f>V64</f>
        <v>Aug 01</v>
      </c>
      <c r="W116" s="6"/>
      <c r="X116" s="7" t="str">
        <f>X64</f>
        <v>Sep 01</v>
      </c>
      <c r="Y116" s="6"/>
      <c r="Z116" s="7" t="str">
        <f>Z64</f>
        <v>Oct 01</v>
      </c>
      <c r="AA116" s="5"/>
      <c r="AB116" s="2" t="s">
        <v>13</v>
      </c>
      <c r="AC116" s="6"/>
      <c r="AD116" s="6" t="s">
        <v>14</v>
      </c>
      <c r="AE116" s="6"/>
      <c r="AF116" s="7" t="str">
        <f>AF64</f>
        <v>Nov 01</v>
      </c>
      <c r="AG116" s="6"/>
      <c r="AH116" s="7" t="str">
        <f>AH64</f>
        <v>Dec 01</v>
      </c>
      <c r="AI116" s="6"/>
      <c r="AJ116" s="7" t="str">
        <f>AJ64</f>
        <v>Dec 31</v>
      </c>
      <c r="AK116" s="6"/>
      <c r="AL116" s="7"/>
      <c r="AM116" s="53"/>
      <c r="AN116" s="7" t="s">
        <v>15</v>
      </c>
    </row>
    <row r="117" spans="1:41" ht="11.5" x14ac:dyDescent="0.25">
      <c r="A117" s="9" t="s">
        <v>16</v>
      </c>
      <c r="B117" s="10" t="s">
        <v>17</v>
      </c>
      <c r="C117" s="10" t="s">
        <v>18</v>
      </c>
      <c r="D117" s="11" t="str">
        <f>D65</f>
        <v>2020</v>
      </c>
      <c r="E117" s="6"/>
      <c r="F117" s="11" t="str">
        <f>F65</f>
        <v>2020</v>
      </c>
      <c r="G117" s="6"/>
      <c r="H117" s="11" t="str">
        <f>H65</f>
        <v>2020</v>
      </c>
      <c r="I117" s="11"/>
      <c r="J117" s="11" t="str">
        <f>J65</f>
        <v>2020</v>
      </c>
      <c r="K117" s="11"/>
      <c r="L117" s="11" t="str">
        <f>L65</f>
        <v>2020</v>
      </c>
      <c r="M117" s="29"/>
      <c r="N117" s="9" t="s">
        <v>16</v>
      </c>
      <c r="O117" s="10" t="s">
        <v>17</v>
      </c>
      <c r="P117" s="10" t="s">
        <v>18</v>
      </c>
      <c r="Q117" s="6"/>
      <c r="R117" s="11" t="str">
        <f>R65</f>
        <v>2020</v>
      </c>
      <c r="S117" s="6"/>
      <c r="T117" s="11" t="str">
        <f>T65</f>
        <v>2020</v>
      </c>
      <c r="U117" s="6"/>
      <c r="V117" s="11" t="str">
        <f>V65</f>
        <v>2020</v>
      </c>
      <c r="W117" s="11"/>
      <c r="X117" s="11" t="str">
        <f>X65</f>
        <v>2020</v>
      </c>
      <c r="Y117" s="11"/>
      <c r="Z117" s="11" t="str">
        <f>Z65</f>
        <v>2020</v>
      </c>
      <c r="AA117" s="29"/>
      <c r="AB117" s="9" t="s">
        <v>16</v>
      </c>
      <c r="AC117" s="10" t="s">
        <v>17</v>
      </c>
      <c r="AD117" s="10" t="s">
        <v>18</v>
      </c>
      <c r="AE117" s="6"/>
      <c r="AF117" s="11" t="str">
        <f>AF65</f>
        <v>2020</v>
      </c>
      <c r="AG117" s="6"/>
      <c r="AH117" s="11" t="str">
        <f>AH65</f>
        <v>2020</v>
      </c>
      <c r="AI117" s="6"/>
      <c r="AJ117" s="11">
        <f>AJ65</f>
        <v>2020</v>
      </c>
      <c r="AK117" s="11"/>
      <c r="AL117" s="11" t="s">
        <v>55</v>
      </c>
      <c r="AM117" s="58"/>
      <c r="AN117" s="11" t="s">
        <v>20</v>
      </c>
    </row>
    <row r="118" spans="1:41" ht="11.5" x14ac:dyDescent="0.25">
      <c r="A118" s="5"/>
      <c r="B118" s="22"/>
      <c r="C118" s="6"/>
      <c r="D118" s="26"/>
      <c r="E118" s="6"/>
      <c r="F118" s="26"/>
      <c r="G118" s="6"/>
      <c r="H118" s="26"/>
      <c r="I118" s="6"/>
      <c r="J118" s="26"/>
      <c r="K118" s="6"/>
      <c r="L118" s="26"/>
      <c r="M118" s="26"/>
      <c r="N118" s="5"/>
      <c r="O118" s="22"/>
      <c r="P118" s="6"/>
      <c r="Q118" s="6"/>
      <c r="R118" s="26"/>
      <c r="S118" s="6"/>
      <c r="T118" s="26"/>
      <c r="U118" s="6"/>
      <c r="V118" s="26"/>
      <c r="W118" s="6"/>
      <c r="X118" s="26"/>
      <c r="Y118" s="6"/>
      <c r="Z118" s="26"/>
      <c r="AA118" s="26"/>
      <c r="AB118" s="5"/>
      <c r="AC118" s="22"/>
      <c r="AD118" s="6"/>
      <c r="AE118" s="6"/>
      <c r="AF118" s="26"/>
      <c r="AG118" s="6"/>
      <c r="AH118" s="26"/>
      <c r="AI118" s="6"/>
      <c r="AJ118" s="26"/>
      <c r="AK118" s="6"/>
      <c r="AL118" s="26"/>
      <c r="AM118" s="53"/>
      <c r="AN118" s="26"/>
    </row>
    <row r="119" spans="1:41" ht="11.5" x14ac:dyDescent="0.25">
      <c r="A119" s="6"/>
      <c r="B119" s="17" t="s">
        <v>80</v>
      </c>
      <c r="C119" s="6"/>
      <c r="D119" s="6"/>
      <c r="E119" s="6"/>
      <c r="F119" s="26"/>
      <c r="G119" s="6"/>
      <c r="H119" s="26"/>
      <c r="I119" s="6"/>
      <c r="J119" s="26"/>
      <c r="K119" s="6"/>
      <c r="L119" s="30"/>
      <c r="M119" s="30"/>
      <c r="N119" s="6"/>
      <c r="O119" s="17" t="s">
        <v>80</v>
      </c>
      <c r="P119" s="6"/>
      <c r="Q119" s="6"/>
      <c r="R119" s="6"/>
      <c r="S119" s="6"/>
      <c r="T119" s="26"/>
      <c r="U119" s="6"/>
      <c r="V119" s="26"/>
      <c r="W119" s="6"/>
      <c r="X119" s="26"/>
      <c r="Y119" s="6"/>
      <c r="Z119" s="30"/>
      <c r="AA119" s="2"/>
      <c r="AB119" s="6"/>
      <c r="AC119" s="17" t="s">
        <v>80</v>
      </c>
      <c r="AD119" s="6"/>
      <c r="AE119" s="6"/>
      <c r="AF119" s="6"/>
      <c r="AG119" s="6"/>
      <c r="AH119" s="26"/>
      <c r="AI119" s="6"/>
      <c r="AJ119" s="26"/>
      <c r="AK119" s="6"/>
      <c r="AL119" s="26"/>
      <c r="AM119" s="53"/>
      <c r="AN119" s="30"/>
    </row>
    <row r="120" spans="1:41" ht="11.5" x14ac:dyDescent="0.25">
      <c r="A120" s="5">
        <f>A103+1</f>
        <v>66</v>
      </c>
      <c r="B120" s="22" t="s">
        <v>27</v>
      </c>
      <c r="C120" s="6">
        <v>389</v>
      </c>
      <c r="D120" s="43">
        <v>1685156</v>
      </c>
      <c r="E120" s="43"/>
      <c r="F120" s="43">
        <v>1685156</v>
      </c>
      <c r="G120" s="43"/>
      <c r="H120" s="43">
        <v>1685156</v>
      </c>
      <c r="I120" s="43"/>
      <c r="J120" s="43">
        <v>1685156</v>
      </c>
      <c r="K120" s="43"/>
      <c r="L120" s="43">
        <v>1685156</v>
      </c>
      <c r="M120" s="24"/>
      <c r="N120" s="5">
        <f>N103+1</f>
        <v>66</v>
      </c>
      <c r="O120" s="22" t="s">
        <v>27</v>
      </c>
      <c r="P120" s="6">
        <v>389</v>
      </c>
      <c r="Q120" s="6"/>
      <c r="R120" s="43">
        <v>1685156</v>
      </c>
      <c r="S120" s="43"/>
      <c r="T120" s="43">
        <v>1685156</v>
      </c>
      <c r="U120" s="43"/>
      <c r="V120" s="43">
        <v>1685156</v>
      </c>
      <c r="W120" s="43"/>
      <c r="X120" s="43">
        <v>1685156</v>
      </c>
      <c r="Y120" s="43"/>
      <c r="Z120" s="43">
        <v>1685156</v>
      </c>
      <c r="AA120" s="24"/>
      <c r="AB120" s="5">
        <f>AB103+1</f>
        <v>66</v>
      </c>
      <c r="AC120" s="22" t="s">
        <v>27</v>
      </c>
      <c r="AD120" s="6">
        <v>389</v>
      </c>
      <c r="AE120" s="6"/>
      <c r="AF120" s="43">
        <v>1685156</v>
      </c>
      <c r="AG120" s="43"/>
      <c r="AH120" s="43">
        <v>1685156</v>
      </c>
      <c r="AI120" s="43"/>
      <c r="AJ120" s="43">
        <v>1685156</v>
      </c>
      <c r="AK120" s="43"/>
      <c r="AL120" s="43">
        <v>0</v>
      </c>
      <c r="AM120" s="57"/>
      <c r="AN120" s="43">
        <f>SUM(AJ120:AL120)</f>
        <v>1685156</v>
      </c>
    </row>
    <row r="121" spans="1:41" ht="11.5" x14ac:dyDescent="0.25">
      <c r="A121" s="5">
        <f>A120+1</f>
        <v>67</v>
      </c>
      <c r="B121" s="22" t="s">
        <v>28</v>
      </c>
      <c r="C121" s="6">
        <v>390</v>
      </c>
      <c r="D121" s="43">
        <v>114512107</v>
      </c>
      <c r="E121" s="43"/>
      <c r="F121" s="43">
        <v>115038833</v>
      </c>
      <c r="G121" s="43"/>
      <c r="H121" s="43">
        <v>115085136</v>
      </c>
      <c r="I121" s="43"/>
      <c r="J121" s="43">
        <v>115209261</v>
      </c>
      <c r="K121" s="43"/>
      <c r="L121" s="43">
        <v>115278845</v>
      </c>
      <c r="M121" s="24"/>
      <c r="N121" s="5">
        <f>N120+1</f>
        <v>67</v>
      </c>
      <c r="O121" s="22" t="s">
        <v>28</v>
      </c>
      <c r="P121" s="6">
        <v>390</v>
      </c>
      <c r="Q121" s="6"/>
      <c r="R121" s="43">
        <v>115284824</v>
      </c>
      <c r="S121" s="43"/>
      <c r="T121" s="43">
        <v>115297222</v>
      </c>
      <c r="U121" s="43"/>
      <c r="V121" s="43">
        <v>115653584</v>
      </c>
      <c r="W121" s="43"/>
      <c r="X121" s="43">
        <v>115730633</v>
      </c>
      <c r="Y121" s="43"/>
      <c r="Z121" s="43">
        <v>116014182</v>
      </c>
      <c r="AA121" s="24"/>
      <c r="AB121" s="5">
        <f>AB120+1</f>
        <v>67</v>
      </c>
      <c r="AC121" s="22" t="s">
        <v>28</v>
      </c>
      <c r="AD121" s="6">
        <v>390</v>
      </c>
      <c r="AE121" s="6"/>
      <c r="AF121" s="43">
        <v>116220715</v>
      </c>
      <c r="AG121" s="43"/>
      <c r="AH121" s="43">
        <v>116389484</v>
      </c>
      <c r="AI121" s="43"/>
      <c r="AJ121" s="43">
        <v>116661494</v>
      </c>
      <c r="AK121" s="43"/>
      <c r="AL121" s="43">
        <v>0</v>
      </c>
      <c r="AM121" s="57"/>
      <c r="AN121" s="43">
        <f t="shared" ref="AN121:AN131" si="20">SUM(AJ121:AL121)</f>
        <v>116661494</v>
      </c>
    </row>
    <row r="122" spans="1:41" ht="11.5" x14ac:dyDescent="0.25">
      <c r="A122" s="5">
        <f t="shared" ref="A122:A131" si="21">A121+1</f>
        <v>68</v>
      </c>
      <c r="B122" s="22" t="s">
        <v>81</v>
      </c>
      <c r="C122" s="5">
        <v>391</v>
      </c>
      <c r="D122" s="43">
        <v>31278129</v>
      </c>
      <c r="E122" s="43"/>
      <c r="F122" s="43">
        <v>31935479</v>
      </c>
      <c r="G122" s="43"/>
      <c r="H122" s="43">
        <v>32028322</v>
      </c>
      <c r="I122" s="43"/>
      <c r="J122" s="43">
        <v>32103351</v>
      </c>
      <c r="K122" s="43"/>
      <c r="L122" s="43">
        <v>32159255</v>
      </c>
      <c r="M122" s="28"/>
      <c r="N122" s="5">
        <f t="shared" ref="N122:N131" si="22">N121+1</f>
        <v>68</v>
      </c>
      <c r="O122" s="22" t="s">
        <v>81</v>
      </c>
      <c r="P122" s="5">
        <v>391</v>
      </c>
      <c r="Q122" s="5"/>
      <c r="R122" s="43">
        <v>32210932</v>
      </c>
      <c r="S122" s="43"/>
      <c r="T122" s="43">
        <v>32875964</v>
      </c>
      <c r="U122" s="43"/>
      <c r="V122" s="43">
        <v>33298287</v>
      </c>
      <c r="W122" s="43"/>
      <c r="X122" s="43">
        <v>33325637</v>
      </c>
      <c r="Y122" s="43"/>
      <c r="Z122" s="43">
        <v>33705999</v>
      </c>
      <c r="AA122" s="28"/>
      <c r="AB122" s="5">
        <f t="shared" ref="AB122:AB131" si="23">AB121+1</f>
        <v>68</v>
      </c>
      <c r="AC122" s="22" t="s">
        <v>81</v>
      </c>
      <c r="AD122" s="5">
        <v>391</v>
      </c>
      <c r="AE122" s="5"/>
      <c r="AF122" s="43">
        <v>33853643</v>
      </c>
      <c r="AG122" s="43"/>
      <c r="AH122" s="43">
        <v>34032298</v>
      </c>
      <c r="AI122" s="43"/>
      <c r="AJ122" s="43">
        <v>32172590</v>
      </c>
      <c r="AK122" s="43"/>
      <c r="AL122" s="43">
        <v>0</v>
      </c>
      <c r="AM122" s="57"/>
      <c r="AN122" s="43">
        <f t="shared" si="20"/>
        <v>32172590</v>
      </c>
    </row>
    <row r="123" spans="1:41" ht="12" customHeight="1" x14ac:dyDescent="0.25">
      <c r="A123" s="5">
        <f t="shared" si="21"/>
        <v>69</v>
      </c>
      <c r="B123" s="22" t="s">
        <v>46</v>
      </c>
      <c r="C123" s="6">
        <v>392</v>
      </c>
      <c r="D123" s="43">
        <v>47572598</v>
      </c>
      <c r="E123" s="43"/>
      <c r="F123" s="43">
        <v>47560208</v>
      </c>
      <c r="G123" s="43"/>
      <c r="H123" s="43">
        <v>47779684</v>
      </c>
      <c r="I123" s="43"/>
      <c r="J123" s="43">
        <v>47779685</v>
      </c>
      <c r="K123" s="43"/>
      <c r="L123" s="43">
        <v>47779685</v>
      </c>
      <c r="M123" s="40"/>
      <c r="N123" s="5">
        <f t="shared" si="22"/>
        <v>69</v>
      </c>
      <c r="O123" s="22" t="s">
        <v>46</v>
      </c>
      <c r="P123" s="6">
        <v>392</v>
      </c>
      <c r="Q123" s="6"/>
      <c r="R123" s="43">
        <v>47779684</v>
      </c>
      <c r="S123" s="43"/>
      <c r="T123" s="43">
        <v>47779684</v>
      </c>
      <c r="U123" s="43"/>
      <c r="V123" s="43">
        <v>47779685</v>
      </c>
      <c r="W123" s="43"/>
      <c r="X123" s="43">
        <v>47779550</v>
      </c>
      <c r="Y123" s="43"/>
      <c r="Z123" s="43">
        <v>47779550</v>
      </c>
      <c r="AA123" s="40"/>
      <c r="AB123" s="5">
        <f t="shared" si="23"/>
        <v>69</v>
      </c>
      <c r="AC123" s="22" t="s">
        <v>46</v>
      </c>
      <c r="AD123" s="6">
        <v>392</v>
      </c>
      <c r="AE123" s="6"/>
      <c r="AF123" s="43">
        <v>49268338</v>
      </c>
      <c r="AG123" s="43"/>
      <c r="AH123" s="43">
        <v>49268338</v>
      </c>
      <c r="AI123" s="43"/>
      <c r="AJ123" s="43">
        <v>51306783</v>
      </c>
      <c r="AK123" s="43"/>
      <c r="AL123" s="43">
        <v>0</v>
      </c>
      <c r="AM123" s="57"/>
      <c r="AN123" s="43">
        <f t="shared" si="20"/>
        <v>51306783</v>
      </c>
      <c r="AO123" s="41"/>
    </row>
    <row r="124" spans="1:41" ht="11.5" x14ac:dyDescent="0.25">
      <c r="A124" s="5">
        <f t="shared" si="21"/>
        <v>70</v>
      </c>
      <c r="B124" s="22" t="s">
        <v>82</v>
      </c>
      <c r="C124" s="6">
        <v>393</v>
      </c>
      <c r="D124" s="43">
        <v>53348</v>
      </c>
      <c r="E124" s="43"/>
      <c r="F124" s="43">
        <v>53347</v>
      </c>
      <c r="G124" s="43"/>
      <c r="H124" s="43">
        <v>53347</v>
      </c>
      <c r="I124" s="43"/>
      <c r="J124" s="43">
        <v>53347</v>
      </c>
      <c r="K124" s="43"/>
      <c r="L124" s="43">
        <v>53348</v>
      </c>
      <c r="M124" s="31"/>
      <c r="N124" s="5">
        <f t="shared" si="22"/>
        <v>70</v>
      </c>
      <c r="O124" s="22" t="s">
        <v>82</v>
      </c>
      <c r="P124" s="6">
        <v>393</v>
      </c>
      <c r="Q124" s="6"/>
      <c r="R124" s="43">
        <v>53347</v>
      </c>
      <c r="S124" s="43"/>
      <c r="T124" s="43">
        <v>53347</v>
      </c>
      <c r="U124" s="43"/>
      <c r="V124" s="43">
        <v>53348</v>
      </c>
      <c r="W124" s="43"/>
      <c r="X124" s="43">
        <v>53348</v>
      </c>
      <c r="Y124" s="43"/>
      <c r="Z124" s="43">
        <v>53347</v>
      </c>
      <c r="AA124" s="31"/>
      <c r="AB124" s="5">
        <f t="shared" si="23"/>
        <v>70</v>
      </c>
      <c r="AC124" s="22" t="s">
        <v>82</v>
      </c>
      <c r="AD124" s="6">
        <v>393</v>
      </c>
      <c r="AE124" s="6"/>
      <c r="AF124" s="43">
        <v>53347</v>
      </c>
      <c r="AG124" s="43"/>
      <c r="AH124" s="43">
        <v>53347</v>
      </c>
      <c r="AI124" s="43"/>
      <c r="AJ124" s="43">
        <v>53347</v>
      </c>
      <c r="AK124" s="43"/>
      <c r="AL124" s="43">
        <v>0</v>
      </c>
      <c r="AM124" s="57"/>
      <c r="AN124" s="43">
        <f t="shared" si="20"/>
        <v>53347</v>
      </c>
      <c r="AO124" s="31"/>
    </row>
    <row r="125" spans="1:41" ht="11.5" x14ac:dyDescent="0.25">
      <c r="A125" s="5">
        <f t="shared" si="21"/>
        <v>71</v>
      </c>
      <c r="B125" s="22" t="s">
        <v>83</v>
      </c>
      <c r="C125" s="6">
        <v>394</v>
      </c>
      <c r="D125" s="43">
        <v>5680074</v>
      </c>
      <c r="E125" s="43"/>
      <c r="F125" s="43">
        <v>5681566</v>
      </c>
      <c r="G125" s="43"/>
      <c r="H125" s="43">
        <v>5705176</v>
      </c>
      <c r="I125" s="43"/>
      <c r="J125" s="43">
        <v>5715693</v>
      </c>
      <c r="K125" s="43"/>
      <c r="L125" s="43">
        <v>5746737</v>
      </c>
      <c r="M125" s="31"/>
      <c r="N125" s="5">
        <f t="shared" si="22"/>
        <v>71</v>
      </c>
      <c r="O125" s="22" t="s">
        <v>83</v>
      </c>
      <c r="P125" s="6">
        <v>394</v>
      </c>
      <c r="Q125" s="6"/>
      <c r="R125" s="43">
        <v>5790061</v>
      </c>
      <c r="S125" s="43"/>
      <c r="T125" s="43">
        <v>5845606</v>
      </c>
      <c r="U125" s="43"/>
      <c r="V125" s="43">
        <v>5903056</v>
      </c>
      <c r="W125" s="43"/>
      <c r="X125" s="43">
        <v>5925492</v>
      </c>
      <c r="Y125" s="43"/>
      <c r="Z125" s="43">
        <v>6570422</v>
      </c>
      <c r="AA125" s="31"/>
      <c r="AB125" s="5">
        <f t="shared" si="23"/>
        <v>71</v>
      </c>
      <c r="AC125" s="22" t="s">
        <v>83</v>
      </c>
      <c r="AD125" s="6">
        <v>394</v>
      </c>
      <c r="AE125" s="6"/>
      <c r="AF125" s="43">
        <v>6508559</v>
      </c>
      <c r="AG125" s="43"/>
      <c r="AH125" s="43">
        <v>6550365</v>
      </c>
      <c r="AI125" s="43"/>
      <c r="AJ125" s="43">
        <v>6601348</v>
      </c>
      <c r="AK125" s="43"/>
      <c r="AL125" s="43">
        <v>0</v>
      </c>
      <c r="AM125" s="57"/>
      <c r="AN125" s="43">
        <f t="shared" si="20"/>
        <v>6601348</v>
      </c>
      <c r="AO125" s="31"/>
    </row>
    <row r="126" spans="1:41" ht="11.5" x14ac:dyDescent="0.25">
      <c r="A126" s="5">
        <f t="shared" si="21"/>
        <v>72</v>
      </c>
      <c r="B126" s="22" t="s">
        <v>84</v>
      </c>
      <c r="C126" s="6">
        <v>395</v>
      </c>
      <c r="D126" s="43">
        <v>5226130</v>
      </c>
      <c r="E126" s="43"/>
      <c r="F126" s="43">
        <v>5228718</v>
      </c>
      <c r="G126" s="43"/>
      <c r="H126" s="43">
        <v>5265969</v>
      </c>
      <c r="I126" s="43"/>
      <c r="J126" s="43">
        <v>5376718</v>
      </c>
      <c r="K126" s="43"/>
      <c r="L126" s="43">
        <v>5377587</v>
      </c>
      <c r="M126" s="31"/>
      <c r="N126" s="5">
        <f t="shared" si="22"/>
        <v>72</v>
      </c>
      <c r="O126" s="22" t="s">
        <v>84</v>
      </c>
      <c r="P126" s="6">
        <v>395</v>
      </c>
      <c r="Q126" s="6"/>
      <c r="R126" s="43">
        <v>5377586</v>
      </c>
      <c r="S126" s="43"/>
      <c r="T126" s="43">
        <v>5399677</v>
      </c>
      <c r="U126" s="43"/>
      <c r="V126" s="43">
        <v>5403373</v>
      </c>
      <c r="W126" s="43"/>
      <c r="X126" s="43">
        <v>5412929</v>
      </c>
      <c r="Y126" s="43"/>
      <c r="Z126" s="43">
        <v>5440275</v>
      </c>
      <c r="AA126" s="31"/>
      <c r="AB126" s="5">
        <f t="shared" si="23"/>
        <v>72</v>
      </c>
      <c r="AC126" s="22" t="s">
        <v>84</v>
      </c>
      <c r="AD126" s="6">
        <v>395</v>
      </c>
      <c r="AE126" s="6"/>
      <c r="AF126" s="43">
        <v>5445434</v>
      </c>
      <c r="AG126" s="43"/>
      <c r="AH126" s="43">
        <v>5493601</v>
      </c>
      <c r="AI126" s="43"/>
      <c r="AJ126" s="43">
        <v>5499451</v>
      </c>
      <c r="AK126" s="43"/>
      <c r="AL126" s="43">
        <v>0</v>
      </c>
      <c r="AM126" s="57"/>
      <c r="AN126" s="43">
        <f t="shared" si="20"/>
        <v>5499451</v>
      </c>
      <c r="AO126" s="31"/>
    </row>
    <row r="127" spans="1:41" ht="11.5" x14ac:dyDescent="0.25">
      <c r="A127" s="5">
        <f t="shared" si="21"/>
        <v>73</v>
      </c>
      <c r="B127" s="22" t="s">
        <v>48</v>
      </c>
      <c r="C127" s="6">
        <v>396</v>
      </c>
      <c r="D127" s="43">
        <v>4300330</v>
      </c>
      <c r="E127" s="43"/>
      <c r="F127" s="43">
        <v>4329524</v>
      </c>
      <c r="G127" s="43"/>
      <c r="H127" s="43">
        <v>4332843</v>
      </c>
      <c r="I127" s="43"/>
      <c r="J127" s="43">
        <v>4400662</v>
      </c>
      <c r="K127" s="43"/>
      <c r="L127" s="43">
        <v>4406534</v>
      </c>
      <c r="M127" s="31"/>
      <c r="N127" s="5">
        <f t="shared" si="22"/>
        <v>73</v>
      </c>
      <c r="O127" s="22" t="s">
        <v>48</v>
      </c>
      <c r="P127" s="6">
        <v>396</v>
      </c>
      <c r="Q127" s="6"/>
      <c r="R127" s="43">
        <v>4410812</v>
      </c>
      <c r="S127" s="43"/>
      <c r="T127" s="43">
        <v>4410813</v>
      </c>
      <c r="U127" s="43"/>
      <c r="V127" s="43">
        <v>4410812</v>
      </c>
      <c r="W127" s="43"/>
      <c r="X127" s="43">
        <v>4445131</v>
      </c>
      <c r="Y127" s="43"/>
      <c r="Z127" s="43">
        <v>4471015</v>
      </c>
      <c r="AA127" s="31"/>
      <c r="AB127" s="5">
        <f t="shared" si="23"/>
        <v>73</v>
      </c>
      <c r="AC127" s="22" t="s">
        <v>48</v>
      </c>
      <c r="AD127" s="6">
        <v>396</v>
      </c>
      <c r="AE127" s="6"/>
      <c r="AF127" s="43">
        <v>4471013</v>
      </c>
      <c r="AG127" s="43"/>
      <c r="AH127" s="43">
        <v>4489635</v>
      </c>
      <c r="AI127" s="43"/>
      <c r="AJ127" s="43">
        <v>4495230</v>
      </c>
      <c r="AK127" s="43"/>
      <c r="AL127" s="43">
        <v>0</v>
      </c>
      <c r="AM127" s="57"/>
      <c r="AN127" s="43">
        <f t="shared" si="20"/>
        <v>4495230</v>
      </c>
      <c r="AO127" s="31"/>
    </row>
    <row r="128" spans="1:41" ht="11.5" x14ac:dyDescent="0.25">
      <c r="A128" s="5">
        <f t="shared" si="21"/>
        <v>74</v>
      </c>
      <c r="B128" s="22" t="s">
        <v>49</v>
      </c>
      <c r="C128" s="6">
        <v>397</v>
      </c>
      <c r="D128" s="43">
        <v>30616208</v>
      </c>
      <c r="E128" s="43"/>
      <c r="F128" s="43">
        <v>30519536</v>
      </c>
      <c r="G128" s="43"/>
      <c r="H128" s="43">
        <v>30846290</v>
      </c>
      <c r="I128" s="43"/>
      <c r="J128" s="43">
        <v>30801078</v>
      </c>
      <c r="K128" s="43"/>
      <c r="L128" s="43">
        <v>30801078</v>
      </c>
      <c r="M128" s="31"/>
      <c r="N128" s="5">
        <f t="shared" si="22"/>
        <v>74</v>
      </c>
      <c r="O128" s="22" t="s">
        <v>49</v>
      </c>
      <c r="P128" s="6">
        <v>397</v>
      </c>
      <c r="Q128" s="6"/>
      <c r="R128" s="43">
        <v>30801078</v>
      </c>
      <c r="S128" s="43"/>
      <c r="T128" s="43">
        <v>30804894</v>
      </c>
      <c r="U128" s="43"/>
      <c r="V128" s="43">
        <v>30956336</v>
      </c>
      <c r="W128" s="43"/>
      <c r="X128" s="43">
        <v>34813581</v>
      </c>
      <c r="Y128" s="43"/>
      <c r="Z128" s="43">
        <v>34902430</v>
      </c>
      <c r="AA128" s="31"/>
      <c r="AB128" s="5">
        <f t="shared" si="23"/>
        <v>74</v>
      </c>
      <c r="AC128" s="22" t="s">
        <v>49</v>
      </c>
      <c r="AD128" s="6">
        <v>397</v>
      </c>
      <c r="AE128" s="6"/>
      <c r="AF128" s="43">
        <v>34971219</v>
      </c>
      <c r="AG128" s="43"/>
      <c r="AH128" s="43">
        <v>35092842</v>
      </c>
      <c r="AI128" s="43"/>
      <c r="AJ128" s="43">
        <v>35205384</v>
      </c>
      <c r="AK128" s="43"/>
      <c r="AL128" s="43">
        <v>0</v>
      </c>
      <c r="AM128" s="57"/>
      <c r="AN128" s="43">
        <f t="shared" si="20"/>
        <v>35205384</v>
      </c>
      <c r="AO128" s="31"/>
    </row>
    <row r="129" spans="1:41" ht="11.5" x14ac:dyDescent="0.25">
      <c r="A129" s="5">
        <f t="shared" si="21"/>
        <v>75</v>
      </c>
      <c r="B129" s="22" t="s">
        <v>85</v>
      </c>
      <c r="C129" s="6">
        <v>398</v>
      </c>
      <c r="D129" s="43">
        <v>4575362</v>
      </c>
      <c r="E129" s="43"/>
      <c r="F129" s="43">
        <v>4575452</v>
      </c>
      <c r="G129" s="43"/>
      <c r="H129" s="43">
        <v>4575511</v>
      </c>
      <c r="I129" s="43"/>
      <c r="J129" s="43">
        <v>4575512</v>
      </c>
      <c r="K129" s="43"/>
      <c r="L129" s="43">
        <v>4576957</v>
      </c>
      <c r="M129" s="31"/>
      <c r="N129" s="5">
        <f t="shared" si="22"/>
        <v>75</v>
      </c>
      <c r="O129" s="22" t="s">
        <v>85</v>
      </c>
      <c r="P129" s="6">
        <v>398</v>
      </c>
      <c r="Q129" s="6"/>
      <c r="R129" s="43">
        <v>4576961</v>
      </c>
      <c r="S129" s="43"/>
      <c r="T129" s="43">
        <v>5314063</v>
      </c>
      <c r="U129" s="43"/>
      <c r="V129" s="43">
        <v>5314537</v>
      </c>
      <c r="W129" s="43"/>
      <c r="X129" s="43">
        <v>5314537</v>
      </c>
      <c r="Y129" s="43"/>
      <c r="Z129" s="43">
        <v>5334537</v>
      </c>
      <c r="AA129" s="31"/>
      <c r="AB129" s="5">
        <f t="shared" si="23"/>
        <v>75</v>
      </c>
      <c r="AC129" s="22" t="s">
        <v>85</v>
      </c>
      <c r="AD129" s="6">
        <v>398</v>
      </c>
      <c r="AE129" s="6"/>
      <c r="AF129" s="43">
        <v>5350347</v>
      </c>
      <c r="AG129" s="43"/>
      <c r="AH129" s="43">
        <v>5362159</v>
      </c>
      <c r="AI129" s="43"/>
      <c r="AJ129" s="43">
        <v>5391591</v>
      </c>
      <c r="AK129" s="43"/>
      <c r="AL129" s="43">
        <v>0</v>
      </c>
      <c r="AM129" s="57"/>
      <c r="AN129" s="43">
        <f t="shared" si="20"/>
        <v>5391591</v>
      </c>
      <c r="AO129" s="31"/>
    </row>
    <row r="130" spans="1:41" ht="11.5" x14ac:dyDescent="0.35">
      <c r="A130" s="5">
        <f t="shared" si="21"/>
        <v>76</v>
      </c>
      <c r="B130" s="22" t="s">
        <v>100</v>
      </c>
      <c r="C130" s="6">
        <v>399</v>
      </c>
      <c r="D130" s="43">
        <v>87400</v>
      </c>
      <c r="E130" s="43"/>
      <c r="F130" s="43">
        <v>87400</v>
      </c>
      <c r="G130" s="43"/>
      <c r="H130" s="43">
        <v>87400</v>
      </c>
      <c r="I130" s="43"/>
      <c r="J130" s="43">
        <v>87400</v>
      </c>
      <c r="K130" s="43"/>
      <c r="L130" s="43">
        <v>87400</v>
      </c>
      <c r="M130" s="31"/>
      <c r="N130" s="5">
        <f t="shared" si="22"/>
        <v>76</v>
      </c>
      <c r="O130" s="22" t="s">
        <v>100</v>
      </c>
      <c r="P130" s="6">
        <v>399</v>
      </c>
      <c r="Q130" s="6"/>
      <c r="R130" s="43">
        <v>87400</v>
      </c>
      <c r="S130" s="43"/>
      <c r="T130" s="43">
        <v>87400</v>
      </c>
      <c r="U130" s="43"/>
      <c r="V130" s="43">
        <v>87400</v>
      </c>
      <c r="W130" s="43"/>
      <c r="X130" s="43">
        <v>87400</v>
      </c>
      <c r="Y130" s="43"/>
      <c r="Z130" s="43">
        <v>87400</v>
      </c>
      <c r="AA130" s="31"/>
      <c r="AB130" s="5">
        <f t="shared" si="23"/>
        <v>76</v>
      </c>
      <c r="AC130" s="22" t="s">
        <v>100</v>
      </c>
      <c r="AD130" s="6">
        <v>399</v>
      </c>
      <c r="AE130" s="6"/>
      <c r="AF130" s="43">
        <v>87400</v>
      </c>
      <c r="AG130" s="43"/>
      <c r="AH130" s="43">
        <v>87400</v>
      </c>
      <c r="AI130" s="43"/>
      <c r="AJ130" s="43">
        <v>87400</v>
      </c>
      <c r="AK130" s="43"/>
      <c r="AL130" s="43">
        <v>0</v>
      </c>
      <c r="AM130" s="43"/>
      <c r="AN130" s="43">
        <f t="shared" si="20"/>
        <v>87400</v>
      </c>
      <c r="AO130" s="31"/>
    </row>
    <row r="131" spans="1:41" ht="11.5" x14ac:dyDescent="0.35">
      <c r="A131" s="5">
        <f t="shared" si="21"/>
        <v>77</v>
      </c>
      <c r="B131" s="22" t="s">
        <v>94</v>
      </c>
      <c r="C131" s="6" t="s">
        <v>95</v>
      </c>
      <c r="D131" s="50">
        <v>0</v>
      </c>
      <c r="E131" s="49"/>
      <c r="F131" s="50">
        <v>0</v>
      </c>
      <c r="G131" s="49"/>
      <c r="H131" s="50">
        <v>0</v>
      </c>
      <c r="I131" s="49"/>
      <c r="J131" s="50">
        <v>0</v>
      </c>
      <c r="K131" s="49"/>
      <c r="L131" s="50">
        <v>0</v>
      </c>
      <c r="M131" s="31"/>
      <c r="N131" s="5">
        <f t="shared" si="22"/>
        <v>77</v>
      </c>
      <c r="O131" s="22" t="s">
        <v>94</v>
      </c>
      <c r="P131" s="6" t="s">
        <v>95</v>
      </c>
      <c r="Q131" s="6"/>
      <c r="R131" s="50">
        <v>0</v>
      </c>
      <c r="S131" s="49"/>
      <c r="T131" s="50">
        <v>0</v>
      </c>
      <c r="U131" s="49"/>
      <c r="V131" s="50">
        <v>0</v>
      </c>
      <c r="W131" s="49"/>
      <c r="X131" s="50">
        <v>0</v>
      </c>
      <c r="Y131" s="49"/>
      <c r="Z131" s="50">
        <v>0</v>
      </c>
      <c r="AA131" s="31"/>
      <c r="AB131" s="5">
        <f t="shared" si="23"/>
        <v>77</v>
      </c>
      <c r="AC131" s="22" t="s">
        <v>94</v>
      </c>
      <c r="AD131" s="6" t="s">
        <v>95</v>
      </c>
      <c r="AE131" s="6"/>
      <c r="AF131" s="50">
        <v>0</v>
      </c>
      <c r="AG131" s="49"/>
      <c r="AH131" s="50">
        <v>0</v>
      </c>
      <c r="AI131" s="49"/>
      <c r="AJ131" s="50">
        <v>0</v>
      </c>
      <c r="AK131" s="49"/>
      <c r="AL131" s="50">
        <v>-1029706</v>
      </c>
      <c r="AM131" s="49"/>
      <c r="AN131" s="50">
        <f t="shared" si="20"/>
        <v>-1029706</v>
      </c>
      <c r="AO131" s="31"/>
    </row>
    <row r="132" spans="1:41" ht="11.5" x14ac:dyDescent="0.35">
      <c r="A132" s="5">
        <f>A131+1</f>
        <v>78</v>
      </c>
      <c r="B132" s="22" t="s">
        <v>86</v>
      </c>
      <c r="C132" s="6"/>
      <c r="D132" s="43">
        <f>SUM(D120:D131)</f>
        <v>245586842</v>
      </c>
      <c r="E132" s="49"/>
      <c r="F132" s="43">
        <f>SUM(F120:F131)</f>
        <v>246695219</v>
      </c>
      <c r="G132" s="49"/>
      <c r="H132" s="43">
        <f>SUM(H120:H131)</f>
        <v>247444834</v>
      </c>
      <c r="I132" s="49"/>
      <c r="J132" s="43">
        <f>SUM(J120:J131)</f>
        <v>247787863</v>
      </c>
      <c r="K132" s="49"/>
      <c r="L132" s="43">
        <f>SUM(L120:L131)</f>
        <v>247952582</v>
      </c>
      <c r="M132" s="31"/>
      <c r="N132" s="5">
        <f>N131+1</f>
        <v>78</v>
      </c>
      <c r="O132" s="22" t="s">
        <v>86</v>
      </c>
      <c r="P132" s="6"/>
      <c r="Q132" s="6"/>
      <c r="R132" s="43">
        <f>SUM(R120:R131)</f>
        <v>248057841</v>
      </c>
      <c r="S132" s="49"/>
      <c r="T132" s="43">
        <f>SUM(T120:T131)</f>
        <v>249553826</v>
      </c>
      <c r="U132" s="49"/>
      <c r="V132" s="43">
        <f>SUM(V120:V131)</f>
        <v>250545574</v>
      </c>
      <c r="W132" s="49"/>
      <c r="X132" s="43">
        <f>SUM(X120:X131)</f>
        <v>254573394</v>
      </c>
      <c r="Y132" s="49"/>
      <c r="Z132" s="43">
        <f>SUM(Z120:Z131)</f>
        <v>256044313</v>
      </c>
      <c r="AA132" s="31"/>
      <c r="AB132" s="5">
        <f>AB131+1</f>
        <v>78</v>
      </c>
      <c r="AC132" s="22" t="s">
        <v>86</v>
      </c>
      <c r="AD132" s="6"/>
      <c r="AE132" s="6"/>
      <c r="AF132" s="43">
        <f>SUM(AF120:AF131)</f>
        <v>257915171</v>
      </c>
      <c r="AG132" s="49"/>
      <c r="AH132" s="43">
        <f>SUM(AH120:AH131)</f>
        <v>258504625</v>
      </c>
      <c r="AI132" s="49"/>
      <c r="AJ132" s="43">
        <f>SUM(AJ120:AJ131)</f>
        <v>259159774</v>
      </c>
      <c r="AK132" s="49"/>
      <c r="AL132" s="43">
        <f>SUM(AL120:AL131)</f>
        <v>-1029706</v>
      </c>
      <c r="AM132" s="49" t="s">
        <v>36</v>
      </c>
      <c r="AN132" s="43">
        <f>SUM(AN120:AN131)</f>
        <v>258130068</v>
      </c>
      <c r="AO132" s="31"/>
    </row>
    <row r="133" spans="1:41" ht="11.25" customHeight="1" x14ac:dyDescent="0.25">
      <c r="A133" s="6"/>
      <c r="B133" s="2"/>
      <c r="C133" s="6"/>
      <c r="D133" s="6"/>
      <c r="E133" s="6"/>
      <c r="F133" s="26"/>
      <c r="G133" s="6"/>
      <c r="H133" s="35"/>
      <c r="I133" s="6"/>
      <c r="J133" s="35"/>
      <c r="K133" s="6"/>
      <c r="L133" s="36"/>
      <c r="M133" s="31"/>
      <c r="N133" s="6"/>
      <c r="O133" s="2"/>
      <c r="P133" s="6"/>
      <c r="Q133" s="6"/>
      <c r="R133" s="6"/>
      <c r="S133" s="6"/>
      <c r="T133" s="26"/>
      <c r="U133" s="6"/>
      <c r="V133" s="35"/>
      <c r="W133" s="6"/>
      <c r="X133" s="35"/>
      <c r="Y133" s="6"/>
      <c r="Z133" s="36"/>
      <c r="AA133" s="31"/>
      <c r="AB133" s="6"/>
      <c r="AC133" s="2"/>
      <c r="AD133" s="6"/>
      <c r="AE133" s="6"/>
      <c r="AF133" s="6"/>
      <c r="AG133" s="6"/>
      <c r="AH133" s="26"/>
      <c r="AI133" s="6"/>
      <c r="AJ133" s="35"/>
      <c r="AK133" s="6"/>
      <c r="AL133" s="35"/>
      <c r="AM133" s="53"/>
      <c r="AN133" s="36"/>
      <c r="AO133" s="31"/>
    </row>
    <row r="134" spans="1:41" ht="11.5" x14ac:dyDescent="0.25">
      <c r="A134" s="5">
        <f>A132+1</f>
        <v>79</v>
      </c>
      <c r="B134" s="6" t="s">
        <v>87</v>
      </c>
      <c r="C134" s="6"/>
      <c r="D134" s="42">
        <f>D17+D29+D52+D76+D87+D103+D132</f>
        <v>5330350396</v>
      </c>
      <c r="E134" s="48"/>
      <c r="F134" s="42">
        <f>F17+F29+F52+F76+F87+F103+F132</f>
        <v>5335726941</v>
      </c>
      <c r="G134" s="48"/>
      <c r="H134" s="42">
        <f>H17+H29+H52+H76+H87+H103+H132</f>
        <v>5355151960</v>
      </c>
      <c r="I134" s="48"/>
      <c r="J134" s="42">
        <f>J17+J29+J52+J76+J87+J103+J132</f>
        <v>5370264284</v>
      </c>
      <c r="K134" s="48"/>
      <c r="L134" s="42">
        <f>L17+L29+L52+L76+L87+L103+L132</f>
        <v>5374394972</v>
      </c>
      <c r="M134" s="31"/>
      <c r="N134" s="5">
        <f>N132+1</f>
        <v>79</v>
      </c>
      <c r="O134" s="6" t="s">
        <v>87</v>
      </c>
      <c r="P134" s="6"/>
      <c r="Q134" s="6"/>
      <c r="R134" s="42">
        <f>R17+R29+R52+R76+R87+R103+R132</f>
        <v>5405166858</v>
      </c>
      <c r="S134" s="48"/>
      <c r="T134" s="42">
        <f>T17+T29+T52+T76+T87+T103+T132</f>
        <v>5420612366</v>
      </c>
      <c r="U134" s="48"/>
      <c r="V134" s="42">
        <f>V17+V29+V52+V76+V87+V103+V132</f>
        <v>5433734951</v>
      </c>
      <c r="W134" s="48"/>
      <c r="X134" s="42">
        <f>X17+X29+X52+X76+X87+X103+X132</f>
        <v>5449562178</v>
      </c>
      <c r="Y134" s="48"/>
      <c r="Z134" s="42">
        <f>Z17+Z29+Z52+Z76+Z87+Z103+Z132+1</f>
        <v>5462251424</v>
      </c>
      <c r="AA134" s="31"/>
      <c r="AB134" s="5">
        <f>AB132+1</f>
        <v>79</v>
      </c>
      <c r="AC134" s="6" t="s">
        <v>87</v>
      </c>
      <c r="AD134" s="6"/>
      <c r="AE134" s="6"/>
      <c r="AF134" s="42">
        <f>AF17+AF29+AF52+AF76+AF87+AF103+AF132</f>
        <v>5472788804</v>
      </c>
      <c r="AG134" s="48"/>
      <c r="AH134" s="42">
        <f>AH17+AH29+AH52+AH76+AH87+AH103+AH132</f>
        <v>5490356029</v>
      </c>
      <c r="AI134" s="48"/>
      <c r="AJ134" s="42">
        <f>AJ17+AJ29+AJ52+AJ76+AJ87+AJ103+AJ132</f>
        <v>5516676913</v>
      </c>
      <c r="AK134" s="48"/>
      <c r="AL134" s="42">
        <f>AL17+AL29+AL52+AL76+AL87+AL103+AL132</f>
        <v>-826190837.44000006</v>
      </c>
      <c r="AM134" s="56"/>
      <c r="AN134" s="42">
        <f>AN17+AN29+AN52+AN76+AN87+AN103+AN132</f>
        <v>4690486075.5599995</v>
      </c>
      <c r="AO134" s="31"/>
    </row>
    <row r="135" spans="1:41" ht="11.5" x14ac:dyDescent="0.25">
      <c r="A135" s="5"/>
      <c r="B135" s="22"/>
      <c r="C135" s="6"/>
      <c r="D135" s="6"/>
      <c r="E135" s="6"/>
      <c r="F135" s="27"/>
      <c r="G135" s="6"/>
      <c r="H135" s="26"/>
      <c r="I135" s="6"/>
      <c r="J135" s="26"/>
      <c r="K135" s="6"/>
      <c r="L135" s="26"/>
      <c r="M135" s="26"/>
      <c r="N135" s="5"/>
      <c r="O135" s="22"/>
      <c r="P135" s="6"/>
      <c r="Q135" s="6"/>
      <c r="R135" s="6"/>
      <c r="S135" s="6"/>
      <c r="T135" s="27"/>
      <c r="U135" s="6"/>
      <c r="V135" s="26"/>
      <c r="W135" s="6"/>
      <c r="X135" s="26"/>
      <c r="Y135" s="6"/>
      <c r="Z135" s="26"/>
      <c r="AA135" s="34"/>
      <c r="AB135" s="5"/>
      <c r="AC135" s="22"/>
      <c r="AD135" s="6"/>
      <c r="AE135" s="6"/>
      <c r="AF135" s="6"/>
      <c r="AG135" s="6"/>
      <c r="AH135" s="27"/>
      <c r="AI135" s="6"/>
      <c r="AJ135" s="26"/>
      <c r="AK135" s="6"/>
      <c r="AL135" s="26"/>
      <c r="AM135" s="53"/>
      <c r="AN135" s="26"/>
    </row>
    <row r="136" spans="1:41" ht="11.5" x14ac:dyDescent="0.25">
      <c r="A136" s="5">
        <f>A134+1</f>
        <v>80</v>
      </c>
      <c r="B136" s="2" t="s">
        <v>88</v>
      </c>
      <c r="C136" s="6">
        <v>107</v>
      </c>
      <c r="D136" s="43">
        <v>157850999</v>
      </c>
      <c r="E136" s="43"/>
      <c r="F136" s="43">
        <v>160572951</v>
      </c>
      <c r="G136" s="43"/>
      <c r="H136" s="43">
        <v>154679496</v>
      </c>
      <c r="I136" s="43"/>
      <c r="J136" s="43">
        <v>164527892</v>
      </c>
      <c r="K136" s="43"/>
      <c r="L136" s="43">
        <v>176059595</v>
      </c>
      <c r="M136" s="26"/>
      <c r="N136" s="5">
        <f>N134+1</f>
        <v>80</v>
      </c>
      <c r="O136" s="2" t="s">
        <v>88</v>
      </c>
      <c r="P136" s="6">
        <v>107</v>
      </c>
      <c r="Q136" s="6"/>
      <c r="R136" s="43">
        <v>162887539</v>
      </c>
      <c r="S136" s="43"/>
      <c r="T136" s="43">
        <v>169600662</v>
      </c>
      <c r="U136" s="43"/>
      <c r="V136" s="43">
        <v>164154135</v>
      </c>
      <c r="W136" s="43"/>
      <c r="X136" s="43">
        <v>167334099</v>
      </c>
      <c r="Y136" s="43"/>
      <c r="Z136" s="43">
        <v>189835318</v>
      </c>
      <c r="AA136" s="26"/>
      <c r="AB136" s="5">
        <f>AB134+1</f>
        <v>80</v>
      </c>
      <c r="AC136" s="2" t="s">
        <v>88</v>
      </c>
      <c r="AD136" s="6">
        <v>107</v>
      </c>
      <c r="AE136" s="6"/>
      <c r="AF136" s="43">
        <v>193836752</v>
      </c>
      <c r="AG136" s="43"/>
      <c r="AH136" s="43">
        <v>203601713</v>
      </c>
      <c r="AI136" s="43"/>
      <c r="AJ136" s="43">
        <v>214062220</v>
      </c>
      <c r="AK136" s="43"/>
      <c r="AL136" s="43">
        <v>-214062220</v>
      </c>
      <c r="AM136" s="57" t="s">
        <v>89</v>
      </c>
      <c r="AN136" s="43">
        <f>AJ136+AL136</f>
        <v>0</v>
      </c>
    </row>
    <row r="137" spans="1:41" ht="11.5" x14ac:dyDescent="0.25">
      <c r="A137" s="5"/>
      <c r="B137" s="2"/>
      <c r="C137" s="6"/>
      <c r="D137" s="6"/>
      <c r="E137" s="6"/>
      <c r="F137" s="26"/>
      <c r="G137" s="6"/>
      <c r="H137" s="26"/>
      <c r="I137" s="6"/>
      <c r="J137" s="26"/>
      <c r="K137" s="6"/>
      <c r="L137" s="30"/>
      <c r="M137" s="36"/>
      <c r="N137" s="5"/>
      <c r="O137" s="2"/>
      <c r="P137" s="6"/>
      <c r="Q137" s="6"/>
      <c r="R137" s="6"/>
      <c r="S137" s="6"/>
      <c r="T137" s="26"/>
      <c r="U137" s="6"/>
      <c r="V137" s="26"/>
      <c r="W137" s="6"/>
      <c r="X137" s="26"/>
      <c r="Y137" s="6"/>
      <c r="Z137" s="30"/>
      <c r="AA137" s="34"/>
      <c r="AB137" s="5"/>
      <c r="AC137" s="2"/>
      <c r="AD137" s="6"/>
      <c r="AE137" s="6"/>
      <c r="AF137" s="6"/>
      <c r="AG137" s="6"/>
      <c r="AH137" s="26"/>
      <c r="AI137" s="6"/>
      <c r="AJ137" s="26"/>
      <c r="AK137" s="6"/>
      <c r="AL137" s="26"/>
      <c r="AM137" s="53"/>
      <c r="AN137" s="30"/>
    </row>
    <row r="138" spans="1:41" ht="12" thickBot="1" x14ac:dyDescent="0.3">
      <c r="A138" s="5">
        <f>A136+1</f>
        <v>81</v>
      </c>
      <c r="B138" s="2" t="s">
        <v>90</v>
      </c>
      <c r="C138" s="6"/>
      <c r="D138" s="51">
        <f t="shared" ref="D138:L138" si="24">D17+D29+D52+D76+D87+D103+D132+D136</f>
        <v>5488201395</v>
      </c>
      <c r="E138" s="51">
        <f t="shared" si="24"/>
        <v>0</v>
      </c>
      <c r="F138" s="51">
        <f t="shared" si="24"/>
        <v>5496299892</v>
      </c>
      <c r="G138" s="51">
        <f t="shared" si="24"/>
        <v>0</v>
      </c>
      <c r="H138" s="51">
        <f t="shared" si="24"/>
        <v>5509831456</v>
      </c>
      <c r="I138" s="51">
        <f t="shared" si="24"/>
        <v>0</v>
      </c>
      <c r="J138" s="51">
        <f t="shared" si="24"/>
        <v>5534792176</v>
      </c>
      <c r="K138" s="51">
        <f t="shared" si="24"/>
        <v>0</v>
      </c>
      <c r="L138" s="51">
        <f t="shared" si="24"/>
        <v>5550454567</v>
      </c>
      <c r="M138" s="36"/>
      <c r="N138" s="5">
        <f>N136+1</f>
        <v>81</v>
      </c>
      <c r="O138" s="2" t="s">
        <v>90</v>
      </c>
      <c r="P138" s="6"/>
      <c r="Q138" s="6"/>
      <c r="R138" s="51">
        <f t="shared" ref="R138:Z138" si="25">R17+R29+R52+R76+R87+R103+R132+R136</f>
        <v>5568054397</v>
      </c>
      <c r="S138" s="51">
        <f t="shared" si="25"/>
        <v>0</v>
      </c>
      <c r="T138" s="51">
        <f t="shared" si="25"/>
        <v>5590213028</v>
      </c>
      <c r="U138" s="51">
        <f t="shared" si="25"/>
        <v>0</v>
      </c>
      <c r="V138" s="51">
        <f t="shared" si="25"/>
        <v>5597889086</v>
      </c>
      <c r="W138" s="51">
        <f t="shared" si="25"/>
        <v>0</v>
      </c>
      <c r="X138" s="51">
        <f t="shared" si="25"/>
        <v>5616896277</v>
      </c>
      <c r="Y138" s="51">
        <f t="shared" si="25"/>
        <v>0</v>
      </c>
      <c r="Z138" s="51">
        <f t="shared" si="25"/>
        <v>5652086741</v>
      </c>
      <c r="AA138" s="34"/>
      <c r="AB138" s="5">
        <f>AB136+1</f>
        <v>81</v>
      </c>
      <c r="AC138" s="2" t="s">
        <v>90</v>
      </c>
      <c r="AD138" s="6"/>
      <c r="AE138" s="6"/>
      <c r="AF138" s="51">
        <f>AF17+AF29+AF52+AF76+AF87+AF103+AF132+AF136</f>
        <v>5666625556</v>
      </c>
      <c r="AG138" s="51">
        <f>AG17+AG29+AG52+AG76+AG87+AG103+AG132+AG136</f>
        <v>0</v>
      </c>
      <c r="AH138" s="51">
        <f>AH17+AH29+AH52+AH76+AH87+AH103+AH132+AH136</f>
        <v>5693957742</v>
      </c>
      <c r="AI138" s="51">
        <f>AI17+AI29+AI52+AI76+AI87+AI103+AI132+AI136</f>
        <v>0</v>
      </c>
      <c r="AJ138" s="51">
        <f>AJ17+AJ29+AJ52+AJ76+AJ87+AJ103+AJ132+AJ136</f>
        <v>5730739133</v>
      </c>
      <c r="AK138" s="51"/>
      <c r="AL138" s="51">
        <f>AL136+AL134</f>
        <v>-1040253057.4400001</v>
      </c>
      <c r="AM138" s="57"/>
      <c r="AN138" s="51">
        <f>AN17+AN29+AN52+AN76+AN87+AN103+AN132+AN136</f>
        <v>4690486075.5599995</v>
      </c>
    </row>
    <row r="139" spans="1:41" ht="12" thickTop="1" x14ac:dyDescent="0.2">
      <c r="A139" s="5"/>
    </row>
    <row r="140" spans="1:41" ht="11.5" x14ac:dyDescent="0.25">
      <c r="AB140" s="44" t="s">
        <v>36</v>
      </c>
      <c r="AC140" s="45" t="s">
        <v>91</v>
      </c>
    </row>
    <row r="141" spans="1:41" ht="11.5" x14ac:dyDescent="0.25">
      <c r="D141" s="38"/>
      <c r="AB141" s="44"/>
      <c r="AC141" s="45" t="s">
        <v>92</v>
      </c>
    </row>
    <row r="142" spans="1:41" ht="11.5" x14ac:dyDescent="0.25">
      <c r="AB142" s="44" t="s">
        <v>89</v>
      </c>
      <c r="AC142" s="46" t="s">
        <v>93</v>
      </c>
    </row>
    <row r="144" spans="1:41" ht="11.5" x14ac:dyDescent="0.25">
      <c r="A144" s="1" t="s">
        <v>51</v>
      </c>
      <c r="N144" s="1" t="s">
        <v>51</v>
      </c>
      <c r="AB144" s="1" t="s">
        <v>51</v>
      </c>
    </row>
    <row r="145" ht="355.9" customHeight="1" x14ac:dyDescent="0.2"/>
  </sheetData>
  <printOptions horizontalCentered="1"/>
  <pageMargins left="0.75" right="0.75" top="1.25" bottom="0.5" header="0" footer="0"/>
  <pageSetup scale="75" orientation="landscape" r:id="rId1"/>
  <headerFooter alignWithMargins="0"/>
  <rowBreaks count="2" manualBreakCount="2">
    <brk id="54" max="40" man="1"/>
    <brk id="105" max="16383" man="1"/>
  </rowBreaks>
  <colBreaks count="2" manualBreakCount="2">
    <brk id="13" max="1048575" man="1"/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C-3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Hutcheson, Marvin C</cp:lastModifiedBy>
  <dcterms:created xsi:type="dcterms:W3CDTF">2021-04-21T18:31:44Z</dcterms:created>
  <dcterms:modified xsi:type="dcterms:W3CDTF">2021-05-28T22:13:50Z</dcterms:modified>
</cp:coreProperties>
</file>