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/>
  <xr:revisionPtr revIDLastSave="0" documentId="13_ncr:1_{6BFE329E-A5A4-40E9-9C03-6BE53CA9177A}" xr6:coauthVersionLast="45" xr6:coauthVersionMax="45" xr10:uidLastSave="{00000000-0000-0000-0000-000000000000}"/>
  <bookViews>
    <workbookView xWindow="-120" yWindow="-120" windowWidth="20730" windowHeight="11160" tabRatio="911" xr2:uid="{00000000-000D-0000-FFFF-FFFF00000000}"/>
  </bookViews>
  <sheets>
    <sheet name="Schedule C-2" sheetId="24" r:id="rId1"/>
  </sheets>
  <externalReferences>
    <externalReference r:id="rId2"/>
    <externalReference r:id="rId3"/>
    <externalReference r:id="rId4"/>
    <externalReference r:id="rId5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lists">'[4]000''s'!#REF!</definedName>
    <definedName name="Pal_Workbook_GUID" hidden="1">"WM86NBRVE9KHQPNSDDJJY4J1"</definedName>
    <definedName name="_xlnm.Print_Area" localSheetId="0">'Schedule C-2'!$A$1:$L$159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1" i="24" l="1"/>
  <c r="A135" i="24" l="1"/>
  <c r="A133" i="24"/>
  <c r="K48" i="24"/>
  <c r="K49" i="24"/>
  <c r="K50" i="24"/>
  <c r="K51" i="24"/>
  <c r="K44" i="24"/>
  <c r="K45" i="24"/>
  <c r="K46" i="24"/>
  <c r="K47" i="24"/>
  <c r="H52" i="24"/>
  <c r="K132" i="24"/>
  <c r="K76" i="24"/>
  <c r="D85" i="24" l="1"/>
  <c r="D83" i="24"/>
  <c r="D82" i="24"/>
  <c r="D80" i="24"/>
  <c r="E135" i="24"/>
  <c r="F135" i="24"/>
  <c r="G135" i="24"/>
  <c r="H133" i="24"/>
  <c r="E133" i="24"/>
  <c r="F133" i="24"/>
  <c r="G133" i="24"/>
  <c r="D133" i="24"/>
  <c r="I131" i="24"/>
  <c r="I133" i="24" s="1"/>
  <c r="H132" i="24"/>
  <c r="E102" i="24"/>
  <c r="E98" i="24"/>
  <c r="E94" i="24"/>
  <c r="E97" i="24"/>
  <c r="E96" i="24"/>
  <c r="E95" i="24"/>
  <c r="F128" i="24" l="1"/>
  <c r="F123" i="24"/>
  <c r="E129" i="24"/>
  <c r="E128" i="24"/>
  <c r="E127" i="24"/>
  <c r="E125" i="24"/>
  <c r="E123" i="24"/>
  <c r="E122" i="24"/>
  <c r="H44" i="24"/>
  <c r="H45" i="24"/>
  <c r="H46" i="24"/>
  <c r="H47" i="24"/>
  <c r="H48" i="24"/>
  <c r="H49" i="24"/>
  <c r="H50" i="24"/>
  <c r="H51" i="24"/>
  <c r="D129" i="24"/>
  <c r="D128" i="24"/>
  <c r="D127" i="24"/>
  <c r="D125" i="24"/>
  <c r="D124" i="24"/>
  <c r="D123" i="24"/>
  <c r="D122" i="24"/>
  <c r="E16" i="24" l="1"/>
  <c r="D16" i="24"/>
  <c r="K103" i="24" l="1"/>
  <c r="H87" i="24" l="1"/>
  <c r="K87" i="24" s="1"/>
  <c r="G52" i="24"/>
  <c r="I52" i="24" l="1"/>
  <c r="I28" i="24"/>
  <c r="K27" i="24"/>
  <c r="H138" i="24" l="1"/>
  <c r="K138" i="24" s="1"/>
  <c r="H121" i="24"/>
  <c r="K121" i="24" s="1"/>
  <c r="H122" i="24"/>
  <c r="K122" i="24" s="1"/>
  <c r="H123" i="24"/>
  <c r="K123" i="24" s="1"/>
  <c r="H124" i="24"/>
  <c r="K124" i="24" s="1"/>
  <c r="H125" i="24"/>
  <c r="K125" i="24" s="1"/>
  <c r="H126" i="24"/>
  <c r="K126" i="24" s="1"/>
  <c r="H127" i="24"/>
  <c r="K127" i="24" s="1"/>
  <c r="H128" i="24"/>
  <c r="K128" i="24" s="1"/>
  <c r="H129" i="24"/>
  <c r="K129" i="24" s="1"/>
  <c r="H130" i="24"/>
  <c r="K130" i="24" s="1"/>
  <c r="H120" i="24"/>
  <c r="K120" i="24" s="1"/>
  <c r="H92" i="24"/>
  <c r="K92" i="24" s="1"/>
  <c r="H93" i="24"/>
  <c r="K93" i="24" s="1"/>
  <c r="H94" i="24"/>
  <c r="K94" i="24" s="1"/>
  <c r="H95" i="24"/>
  <c r="K95" i="24" s="1"/>
  <c r="H96" i="24"/>
  <c r="K96" i="24" s="1"/>
  <c r="H97" i="24"/>
  <c r="K97" i="24" s="1"/>
  <c r="H98" i="24"/>
  <c r="K98" i="24" s="1"/>
  <c r="H99" i="24"/>
  <c r="K99" i="24" s="1"/>
  <c r="H100" i="24"/>
  <c r="K100" i="24" s="1"/>
  <c r="H101" i="24"/>
  <c r="K101" i="24" s="1"/>
  <c r="H102" i="24"/>
  <c r="K102" i="24" s="1"/>
  <c r="H91" i="24"/>
  <c r="K91" i="24" s="1"/>
  <c r="H81" i="24"/>
  <c r="K81" i="24" s="1"/>
  <c r="H82" i="24"/>
  <c r="K82" i="24" s="1"/>
  <c r="H83" i="24"/>
  <c r="K83" i="24" s="1"/>
  <c r="H84" i="24"/>
  <c r="K84" i="24" s="1"/>
  <c r="H85" i="24"/>
  <c r="K85" i="24" s="1"/>
  <c r="H86" i="24"/>
  <c r="K86" i="24" s="1"/>
  <c r="H80" i="24"/>
  <c r="K80" i="24" s="1"/>
  <c r="H74" i="24"/>
  <c r="K74" i="24" s="1"/>
  <c r="H69" i="24"/>
  <c r="K69" i="24" s="1"/>
  <c r="H70" i="24"/>
  <c r="K70" i="24" s="1"/>
  <c r="H71" i="24"/>
  <c r="K71" i="24" s="1"/>
  <c r="H72" i="24"/>
  <c r="K72" i="24" s="1"/>
  <c r="H73" i="24"/>
  <c r="K73" i="24" s="1"/>
  <c r="H68" i="24"/>
  <c r="K68" i="24" s="1"/>
  <c r="H34" i="24"/>
  <c r="K34" i="24" s="1"/>
  <c r="H35" i="24"/>
  <c r="K35" i="24" s="1"/>
  <c r="H36" i="24"/>
  <c r="K36" i="24" s="1"/>
  <c r="H37" i="24"/>
  <c r="K37" i="24" s="1"/>
  <c r="H38" i="24"/>
  <c r="K38" i="24" s="1"/>
  <c r="H39" i="24"/>
  <c r="K39" i="24" s="1"/>
  <c r="H40" i="24"/>
  <c r="K40" i="24" s="1"/>
  <c r="H41" i="24"/>
  <c r="K41" i="24" s="1"/>
  <c r="H42" i="24"/>
  <c r="K42" i="24" s="1"/>
  <c r="H43" i="24"/>
  <c r="K43" i="24" s="1"/>
  <c r="H33" i="24"/>
  <c r="K33" i="24" s="1"/>
  <c r="H29" i="24"/>
  <c r="K29" i="24" s="1"/>
  <c r="H21" i="24"/>
  <c r="K21" i="24" s="1"/>
  <c r="H22" i="24"/>
  <c r="K22" i="24" s="1"/>
  <c r="H23" i="24"/>
  <c r="K23" i="24" s="1"/>
  <c r="H24" i="24"/>
  <c r="K24" i="24" s="1"/>
  <c r="H25" i="24"/>
  <c r="K25" i="24" s="1"/>
  <c r="H26" i="24"/>
  <c r="K26" i="24" s="1"/>
  <c r="H20" i="24"/>
  <c r="K20" i="24" s="1"/>
  <c r="H16" i="24"/>
  <c r="K16" i="24" s="1"/>
  <c r="K52" i="24" l="1"/>
  <c r="H75" i="24"/>
  <c r="A57" i="24"/>
  <c r="A108" i="24" s="1"/>
  <c r="D65" i="24"/>
  <c r="D116" i="24" s="1"/>
  <c r="A60" i="24" l="1"/>
  <c r="A111" i="24" s="1"/>
  <c r="A59" i="24"/>
  <c r="A110" i="24" s="1"/>
  <c r="A58" i="24"/>
  <c r="A109" i="24" s="1"/>
  <c r="A56" i="24"/>
  <c r="A107" i="24" s="1"/>
  <c r="H65" i="24" l="1"/>
  <c r="H116" i="24" s="1"/>
  <c r="H76" i="24"/>
  <c r="H53" i="24"/>
  <c r="K53" i="24" l="1"/>
  <c r="K54" i="24" s="1"/>
  <c r="G75" i="24"/>
  <c r="F75" i="24"/>
  <c r="D88" i="24" l="1"/>
  <c r="H28" i="24"/>
  <c r="H30" i="24" s="1"/>
  <c r="I104" i="24"/>
  <c r="H131" i="24"/>
  <c r="H77" i="24"/>
  <c r="H54" i="24"/>
  <c r="H135" i="24" s="1"/>
  <c r="G131" i="24"/>
  <c r="F131" i="24"/>
  <c r="E131" i="24"/>
  <c r="K131" i="24"/>
  <c r="G104" i="24"/>
  <c r="F104" i="24"/>
  <c r="E104" i="24"/>
  <c r="H104" i="24"/>
  <c r="G88" i="24"/>
  <c r="F88" i="24"/>
  <c r="K88" i="24"/>
  <c r="H88" i="24"/>
  <c r="G77" i="24"/>
  <c r="F77" i="24"/>
  <c r="E75" i="24"/>
  <c r="E77" i="24" s="1"/>
  <c r="G54" i="24"/>
  <c r="F52" i="24"/>
  <c r="F54" i="24" s="1"/>
  <c r="E52" i="24"/>
  <c r="E54" i="24" s="1"/>
  <c r="G28" i="24"/>
  <c r="G30" i="24" s="1"/>
  <c r="F28" i="24"/>
  <c r="F30" i="24" s="1"/>
  <c r="E28" i="24"/>
  <c r="E30" i="24" s="1"/>
  <c r="I17" i="24"/>
  <c r="G17" i="24"/>
  <c r="F17" i="24"/>
  <c r="E17" i="24"/>
  <c r="K17" i="24"/>
  <c r="A16" i="24"/>
  <c r="A17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K133" i="24" l="1"/>
  <c r="D75" i="24"/>
  <c r="D77" i="24" s="1"/>
  <c r="D135" i="24" s="1"/>
  <c r="D52" i="24"/>
  <c r="D54" i="24" s="1"/>
  <c r="D104" i="24"/>
  <c r="D131" i="24"/>
  <c r="D17" i="24"/>
  <c r="D28" i="24"/>
  <c r="D30" i="24" s="1"/>
  <c r="I75" i="24"/>
  <c r="I77" i="24" s="1"/>
  <c r="I88" i="24"/>
  <c r="I30" i="24"/>
  <c r="I54" i="24"/>
  <c r="A68" i="24"/>
  <c r="A69" i="24" s="1"/>
  <c r="A70" i="24" s="1"/>
  <c r="A71" i="24" s="1"/>
  <c r="A72" i="24" s="1"/>
  <c r="A73" i="24" s="1"/>
  <c r="A74" i="24" s="1"/>
  <c r="A75" i="24" s="1"/>
  <c r="A76" i="24" s="1"/>
  <c r="A77" i="24" s="1"/>
  <c r="A80" i="24" s="1"/>
  <c r="A81" i="24" s="1"/>
  <c r="A82" i="24" s="1"/>
  <c r="A83" i="24" s="1"/>
  <c r="A84" i="24" s="1"/>
  <c r="A85" i="24" s="1"/>
  <c r="A86" i="24" s="1"/>
  <c r="A87" i="24" s="1"/>
  <c r="A88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G140" i="24"/>
  <c r="H17" i="24"/>
  <c r="F140" i="24"/>
  <c r="K75" i="24"/>
  <c r="E88" i="24"/>
  <c r="E140" i="24" s="1"/>
  <c r="K104" i="24"/>
  <c r="K28" i="24"/>
  <c r="K30" i="24" s="1"/>
  <c r="I135" i="24" l="1"/>
  <c r="A132" i="24"/>
  <c r="A138" i="24" s="1"/>
  <c r="A140" i="24" s="1"/>
  <c r="I140" i="24"/>
  <c r="D140" i="24"/>
  <c r="K77" i="24"/>
  <c r="K135" i="24" s="1"/>
  <c r="K140" i="24" l="1"/>
  <c r="H140" i="24"/>
</calcChain>
</file>

<file path=xl/sharedStrings.xml><?xml version="1.0" encoding="utf-8"?>
<sst xmlns="http://schemas.openxmlformats.org/spreadsheetml/2006/main" count="195" uniqueCount="101">
  <si>
    <t>EL PASO ELECTRIC COMPANY</t>
  </si>
  <si>
    <t>(a)</t>
  </si>
  <si>
    <t>(b)</t>
  </si>
  <si>
    <t>(c)</t>
  </si>
  <si>
    <t>(d)</t>
  </si>
  <si>
    <t>(e)</t>
  </si>
  <si>
    <t>(f)</t>
  </si>
  <si>
    <t>(g)</t>
  </si>
  <si>
    <t>(h)</t>
  </si>
  <si>
    <t>Adjustments</t>
  </si>
  <si>
    <t>Description</t>
  </si>
  <si>
    <t>No.</t>
  </si>
  <si>
    <t>(A)</t>
  </si>
  <si>
    <t>(B)</t>
  </si>
  <si>
    <t>SCHEDULE C-2</t>
  </si>
  <si>
    <t>PAGE 1 OF 3</t>
  </si>
  <si>
    <t>SCHEDULE C-2:  DETAIL OF ORIGINAL COST OF UTILITY PLANT</t>
  </si>
  <si>
    <t>FERC</t>
  </si>
  <si>
    <t>Beginning</t>
  </si>
  <si>
    <t>Ending</t>
  </si>
  <si>
    <t>Line</t>
  </si>
  <si>
    <t>Account</t>
  </si>
  <si>
    <t>Balance</t>
  </si>
  <si>
    <t>Number</t>
  </si>
  <si>
    <t>Additions</t>
  </si>
  <si>
    <t>Retirements</t>
  </si>
  <si>
    <t>Transfers</t>
  </si>
  <si>
    <t>As Adjusted</t>
  </si>
  <si>
    <t>Plant In Service</t>
  </si>
  <si>
    <t>101 &amp; 106</t>
  </si>
  <si>
    <t>Intangible Plant</t>
  </si>
  <si>
    <t>Miscellaneous Intangible Plant</t>
  </si>
  <si>
    <t xml:space="preserve">       Total Intangible Plant</t>
  </si>
  <si>
    <t>Steam Production</t>
  </si>
  <si>
    <t>Land and Land Rights</t>
  </si>
  <si>
    <t>Structures and Improvements</t>
  </si>
  <si>
    <t>Boiler Plant Equipment</t>
  </si>
  <si>
    <t>Engines and Engine-Driven Generators</t>
  </si>
  <si>
    <t>Turbogenerator Units</t>
  </si>
  <si>
    <t>Accessory Electric Equipment</t>
  </si>
  <si>
    <t>Misc. Power Plant Equipment</t>
  </si>
  <si>
    <t>Other Plant In Service Adjustments</t>
  </si>
  <si>
    <t>N/A</t>
  </si>
  <si>
    <t xml:space="preserve">     Subtotal Steam Production</t>
  </si>
  <si>
    <t>Asset Retirement Costs</t>
  </si>
  <si>
    <t xml:space="preserve">       Total Steam Production</t>
  </si>
  <si>
    <t>Nuclear Production</t>
  </si>
  <si>
    <t>Reactor Plant Equipment</t>
  </si>
  <si>
    <t>Station Equipment</t>
  </si>
  <si>
    <t>Towers and Fixtures</t>
  </si>
  <si>
    <t>O.H. Conductors &amp; Devices</t>
  </si>
  <si>
    <t>Transportation Equipment</t>
  </si>
  <si>
    <t>Power Operated Equipment</t>
  </si>
  <si>
    <t>Communications Equipment</t>
  </si>
  <si>
    <t>Revaluation Adjustments</t>
  </si>
  <si>
    <t xml:space="preserve">     Subtotal Nuclear Production</t>
  </si>
  <si>
    <t xml:space="preserve">       Total Nuclear Production</t>
  </si>
  <si>
    <t>PAGE 2 OF 3</t>
  </si>
  <si>
    <t>Other Production</t>
  </si>
  <si>
    <t>Fuel Holders, Prod. &amp; Access.</t>
  </si>
  <si>
    <t>Internal Combustion Engines</t>
  </si>
  <si>
    <t>Generators</t>
  </si>
  <si>
    <t xml:space="preserve">     Subtotal Other Production</t>
  </si>
  <si>
    <t xml:space="preserve">       Total Other Production</t>
  </si>
  <si>
    <t>Transmission Plant</t>
  </si>
  <si>
    <t>Poles and Fixtures</t>
  </si>
  <si>
    <t>Roads and Trails</t>
  </si>
  <si>
    <t xml:space="preserve">       Total Transmission Plant</t>
  </si>
  <si>
    <t>Distribution Plant</t>
  </si>
  <si>
    <t xml:space="preserve">Station Equipment  </t>
  </si>
  <si>
    <t>Poles, Towers &amp; Fixtures</t>
  </si>
  <si>
    <t>Underground Conduits</t>
  </si>
  <si>
    <t>U.G. Conductors &amp; Devices</t>
  </si>
  <si>
    <t>Line Transformers</t>
  </si>
  <si>
    <t>Services</t>
  </si>
  <si>
    <t>Meters</t>
  </si>
  <si>
    <t>Install. on Customer Prem.</t>
  </si>
  <si>
    <t>Street Lights</t>
  </si>
  <si>
    <t xml:space="preserve">       Total Distribution Plant</t>
  </si>
  <si>
    <t>PAGE 3 OF 3</t>
  </si>
  <si>
    <t>General Plant</t>
  </si>
  <si>
    <t>Office Furniture and Equipment</t>
  </si>
  <si>
    <t>Stores Equipment</t>
  </si>
  <si>
    <t>Tools, Shop and Garage Equipment</t>
  </si>
  <si>
    <t>Laboratory Equipment</t>
  </si>
  <si>
    <t>Miscellaneous Equipment</t>
  </si>
  <si>
    <t xml:space="preserve">       Total General Plant</t>
  </si>
  <si>
    <t>Total Plant In-Service</t>
  </si>
  <si>
    <t>Construction Work in Progress</t>
  </si>
  <si>
    <t>Total Original Cost of Plant</t>
  </si>
  <si>
    <t>Tools Shop and Garage Equipment</t>
  </si>
  <si>
    <t>SPONSOR:  LARRY J. HANCOCK</t>
  </si>
  <si>
    <t>2021 TEXAS RATE CASE FILING</t>
  </si>
  <si>
    <t>FOR THE TEST YEAR ENDED DECEMBER 31, 2020</t>
  </si>
  <si>
    <t>December 31, 2019</t>
  </si>
  <si>
    <t>December 31, 2020</t>
  </si>
  <si>
    <t xml:space="preserve">       Subtotal General Plant</t>
  </si>
  <si>
    <t>PREPARER:  MARIANA GAMEZ</t>
  </si>
  <si>
    <t>The Company is not requesting any CWIP in rate base in this filing. Refer to Schedule B-1, WP/B-1, Adjustment No. 7.</t>
  </si>
  <si>
    <t>Refer to Schedule B-1, WP B-1, Adjustment No. 1.  Some Nuclear, Production, Transmission, Distribution and</t>
  </si>
  <si>
    <t xml:space="preserve"> General plant adjustments are not available by individual 300 account.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</si>
</sst>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General_)"/>
    <numFmt numFmtId="166" formatCode="#,##0.00;[Red]\(#,##0.00\)"/>
  </numFmts>
  <fonts count="59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 MT"/>
    </font>
    <font>
      <u/>
      <sz val="11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1"/>
      <color indexed="12"/>
      <name val="Arial"/>
      <family val="2"/>
    </font>
    <font>
      <sz val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 Unicode MS"/>
      <family val="2"/>
    </font>
    <font>
      <sz val="11"/>
      <color theme="0"/>
      <name val="Arial Unicode MS"/>
      <family val="2"/>
    </font>
    <font>
      <sz val="11"/>
      <color rgb="FF9C0006"/>
      <name val="Arial Unicode MS"/>
      <family val="2"/>
    </font>
    <font>
      <b/>
      <sz val="11"/>
      <color rgb="FFFA7D00"/>
      <name val="Arial Unicode MS"/>
      <family val="2"/>
    </font>
    <font>
      <b/>
      <sz val="11"/>
      <color theme="0"/>
      <name val="Arial Unicode MS"/>
      <family val="2"/>
    </font>
    <font>
      <sz val="11"/>
      <name val="Univers (W1)"/>
    </font>
    <font>
      <sz val="11"/>
      <color indexed="8"/>
      <name val="Calibri"/>
      <family val="2"/>
    </font>
    <font>
      <i/>
      <sz val="11"/>
      <color rgb="FF7F7F7F"/>
      <name val="Arial Unicode MS"/>
      <family val="2"/>
    </font>
    <font>
      <sz val="11"/>
      <color rgb="FF006100"/>
      <name val="Arial Unicode MS"/>
      <family val="2"/>
    </font>
    <font>
      <b/>
      <sz val="15"/>
      <color theme="3"/>
      <name val="Arial Unicode MS"/>
      <family val="2"/>
    </font>
    <font>
      <b/>
      <sz val="13"/>
      <color theme="3"/>
      <name val="Arial Unicode MS"/>
      <family val="2"/>
    </font>
    <font>
      <b/>
      <sz val="11"/>
      <color theme="3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Arial Unicode MS"/>
      <family val="2"/>
    </font>
    <font>
      <sz val="11"/>
      <color rgb="FFFA7D00"/>
      <name val="Arial Unicode MS"/>
      <family val="2"/>
    </font>
    <font>
      <sz val="11"/>
      <color rgb="FF9C6500"/>
      <name val="Arial Unicode MS"/>
      <family val="2"/>
    </font>
    <font>
      <sz val="10"/>
      <name val="Arial"/>
      <family val="2"/>
    </font>
    <font>
      <b/>
      <sz val="11"/>
      <color rgb="FF3F3F3F"/>
      <name val="Arial Unicode M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sz val="11"/>
      <color theme="1"/>
      <name val="Arial Unicode MS"/>
      <family val="2"/>
    </font>
    <font>
      <sz val="11"/>
      <color rgb="FFFF0000"/>
      <name val="Arial Unicode MS"/>
      <family val="2"/>
    </font>
    <font>
      <sz val="10"/>
      <color indexed="8"/>
      <name val="MS Sans Serif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3" fillId="0" borderId="0"/>
    <xf numFmtId="165" fontId="8" fillId="0" borderId="0"/>
    <xf numFmtId="41" fontId="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37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3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4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3" fillId="11" borderId="0" applyNumberFormat="0" applyBorder="0" applyAlignment="0" applyProtection="0"/>
    <xf numFmtId="0" fontId="34" fillId="11" borderId="0" applyNumberFormat="0" applyBorder="0" applyAlignment="0" applyProtection="0"/>
    <xf numFmtId="0" fontId="3" fillId="15" borderId="0" applyNumberFormat="0" applyBorder="0" applyAlignment="0" applyProtection="0"/>
    <xf numFmtId="0" fontId="34" fillId="15" borderId="0" applyNumberFormat="0" applyBorder="0" applyAlignment="0" applyProtection="0"/>
    <xf numFmtId="0" fontId="3" fillId="19" borderId="0" applyNumberFormat="0" applyBorder="0" applyAlignment="0" applyProtection="0"/>
    <xf numFmtId="0" fontId="34" fillId="19" borderId="0" applyNumberFormat="0" applyBorder="0" applyAlignment="0" applyProtection="0"/>
    <xf numFmtId="0" fontId="3" fillId="23" borderId="0" applyNumberFormat="0" applyBorder="0" applyAlignment="0" applyProtection="0"/>
    <xf numFmtId="0" fontId="34" fillId="23" borderId="0" applyNumberFormat="0" applyBorder="0" applyAlignment="0" applyProtection="0"/>
    <xf numFmtId="0" fontId="3" fillId="27" borderId="0" applyNumberFormat="0" applyBorder="0" applyAlignment="0" applyProtection="0"/>
    <xf numFmtId="0" fontId="34" fillId="27" borderId="0" applyNumberFormat="0" applyBorder="0" applyAlignment="0" applyProtection="0"/>
    <xf numFmtId="0" fontId="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12" borderId="0" applyNumberFormat="0" applyBorder="0" applyAlignment="0" applyProtection="0"/>
    <xf numFmtId="0" fontId="34" fillId="12" borderId="0" applyNumberFormat="0" applyBorder="0" applyAlignment="0" applyProtection="0"/>
    <xf numFmtId="0" fontId="3" fillId="16" borderId="0" applyNumberFormat="0" applyBorder="0" applyAlignment="0" applyProtection="0"/>
    <xf numFmtId="0" fontId="34" fillId="16" borderId="0" applyNumberFormat="0" applyBorder="0" applyAlignment="0" applyProtection="0"/>
    <xf numFmtId="0" fontId="3" fillId="20" borderId="0" applyNumberFormat="0" applyBorder="0" applyAlignment="0" applyProtection="0"/>
    <xf numFmtId="0" fontId="34" fillId="20" borderId="0" applyNumberFormat="0" applyBorder="0" applyAlignment="0" applyProtection="0"/>
    <xf numFmtId="0" fontId="3" fillId="24" borderId="0" applyNumberFormat="0" applyBorder="0" applyAlignment="0" applyProtection="0"/>
    <xf numFmtId="0" fontId="34" fillId="24" borderId="0" applyNumberFormat="0" applyBorder="0" applyAlignment="0" applyProtection="0"/>
    <xf numFmtId="0" fontId="3" fillId="28" borderId="0" applyNumberFormat="0" applyBorder="0" applyAlignment="0" applyProtection="0"/>
    <xf numFmtId="0" fontId="34" fillId="28" borderId="0" applyNumberFormat="0" applyBorder="0" applyAlignment="0" applyProtection="0"/>
    <xf numFmtId="0" fontId="3" fillId="32" borderId="0" applyNumberFormat="0" applyBorder="0" applyAlignment="0" applyProtection="0"/>
    <xf numFmtId="0" fontId="34" fillId="32" borderId="0" applyNumberFormat="0" applyBorder="0" applyAlignment="0" applyProtection="0"/>
    <xf numFmtId="0" fontId="32" fillId="13" borderId="0" applyNumberFormat="0" applyBorder="0" applyAlignment="0" applyProtection="0"/>
    <xf numFmtId="0" fontId="35" fillId="13" borderId="0" applyNumberFormat="0" applyBorder="0" applyAlignment="0" applyProtection="0"/>
    <xf numFmtId="0" fontId="32" fillId="17" borderId="0" applyNumberFormat="0" applyBorder="0" applyAlignment="0" applyProtection="0"/>
    <xf numFmtId="0" fontId="35" fillId="17" borderId="0" applyNumberFormat="0" applyBorder="0" applyAlignment="0" applyProtection="0"/>
    <xf numFmtId="0" fontId="32" fillId="21" borderId="0" applyNumberFormat="0" applyBorder="0" applyAlignment="0" applyProtection="0"/>
    <xf numFmtId="0" fontId="35" fillId="21" borderId="0" applyNumberFormat="0" applyBorder="0" applyAlignment="0" applyProtection="0"/>
    <xf numFmtId="0" fontId="32" fillId="25" borderId="0" applyNumberFormat="0" applyBorder="0" applyAlignment="0" applyProtection="0"/>
    <xf numFmtId="0" fontId="35" fillId="25" borderId="0" applyNumberFormat="0" applyBorder="0" applyAlignment="0" applyProtection="0"/>
    <xf numFmtId="0" fontId="32" fillId="29" borderId="0" applyNumberFormat="0" applyBorder="0" applyAlignment="0" applyProtection="0"/>
    <xf numFmtId="0" fontId="35" fillId="29" borderId="0" applyNumberFormat="0" applyBorder="0" applyAlignment="0" applyProtection="0"/>
    <xf numFmtId="0" fontId="32" fillId="33" borderId="0" applyNumberFormat="0" applyBorder="0" applyAlignment="0" applyProtection="0"/>
    <xf numFmtId="0" fontId="35" fillId="33" borderId="0" applyNumberFormat="0" applyBorder="0" applyAlignment="0" applyProtection="0"/>
    <xf numFmtId="0" fontId="32" fillId="10" borderId="0" applyNumberFormat="0" applyBorder="0" applyAlignment="0" applyProtection="0"/>
    <xf numFmtId="0" fontId="35" fillId="10" borderId="0" applyNumberFormat="0" applyBorder="0" applyAlignment="0" applyProtection="0"/>
    <xf numFmtId="0" fontId="32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30" borderId="0" applyNumberFormat="0" applyBorder="0" applyAlignment="0" applyProtection="0"/>
    <xf numFmtId="0" fontId="35" fillId="30" borderId="0" applyNumberFormat="0" applyBorder="0" applyAlignment="0" applyProtection="0"/>
    <xf numFmtId="0" fontId="24" fillId="4" borderId="0" applyNumberFormat="0" applyBorder="0" applyAlignment="0" applyProtection="0"/>
    <xf numFmtId="0" fontId="36" fillId="4" borderId="0" applyNumberFormat="0" applyBorder="0" applyAlignment="0" applyProtection="0"/>
    <xf numFmtId="0" fontId="28" fillId="7" borderId="7" applyNumberFormat="0" applyAlignment="0" applyProtection="0"/>
    <xf numFmtId="0" fontId="37" fillId="7" borderId="7" applyNumberFormat="0" applyAlignment="0" applyProtection="0"/>
    <xf numFmtId="0" fontId="30" fillId="8" borderId="10" applyNumberFormat="0" applyAlignment="0" applyProtection="0"/>
    <xf numFmtId="0" fontId="38" fillId="8" borderId="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42" fillId="3" borderId="0" applyNumberFormat="0" applyBorder="0" applyAlignment="0" applyProtection="0"/>
    <xf numFmtId="0" fontId="20" fillId="0" borderId="4" applyNumberFormat="0" applyFill="0" applyAlignment="0" applyProtection="0"/>
    <xf numFmtId="0" fontId="43" fillId="0" borderId="4" applyNumberFormat="0" applyFill="0" applyAlignment="0" applyProtection="0"/>
    <xf numFmtId="0" fontId="21" fillId="0" borderId="5" applyNumberFormat="0" applyFill="0" applyAlignment="0" applyProtection="0"/>
    <xf numFmtId="0" fontId="44" fillId="0" borderId="5" applyNumberFormat="0" applyFill="0" applyAlignment="0" applyProtection="0"/>
    <xf numFmtId="0" fontId="22" fillId="0" borderId="6" applyNumberFormat="0" applyFill="0" applyAlignment="0" applyProtection="0"/>
    <xf numFmtId="0" fontId="4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" fillId="6" borderId="7" applyNumberFormat="0" applyAlignment="0" applyProtection="0"/>
    <xf numFmtId="0" fontId="47" fillId="6" borderId="7" applyNumberFormat="0" applyAlignment="0" applyProtection="0"/>
    <xf numFmtId="0" fontId="29" fillId="0" borderId="9" applyNumberFormat="0" applyFill="0" applyAlignment="0" applyProtection="0"/>
    <xf numFmtId="0" fontId="48" fillId="0" borderId="9" applyNumberFormat="0" applyFill="0" applyAlignment="0" applyProtection="0"/>
    <xf numFmtId="0" fontId="25" fillId="5" borderId="0" applyNumberFormat="0" applyBorder="0" applyAlignment="0" applyProtection="0"/>
    <xf numFmtId="0" fontId="4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3" fillId="0" borderId="0"/>
    <xf numFmtId="0" fontId="11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37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9" borderId="11" applyNumberFormat="0" applyFont="0" applyAlignment="0" applyProtection="0"/>
    <xf numFmtId="0" fontId="3" fillId="9" borderId="11" applyNumberFormat="0" applyFont="0" applyAlignment="0" applyProtection="0"/>
    <xf numFmtId="0" fontId="34" fillId="9" borderId="11" applyNumberFormat="0" applyFont="0" applyAlignment="0" applyProtection="0"/>
    <xf numFmtId="0" fontId="27" fillId="7" borderId="8" applyNumberFormat="0" applyAlignment="0" applyProtection="0"/>
    <xf numFmtId="0" fontId="51" fillId="7" borderId="8" applyNumberFormat="0" applyAlignment="0" applyProtection="0"/>
    <xf numFmtId="166" fontId="33" fillId="2" borderId="0">
      <alignment horizontal="right"/>
    </xf>
    <xf numFmtId="0" fontId="52" fillId="34" borderId="0">
      <alignment horizontal="center"/>
    </xf>
    <xf numFmtId="0" fontId="53" fillId="35" borderId="0"/>
    <xf numFmtId="0" fontId="54" fillId="2" borderId="0" applyBorder="0">
      <alignment horizontal="centerContinuous"/>
    </xf>
    <xf numFmtId="0" fontId="55" fillId="35" borderId="0" applyBorder="0">
      <alignment horizontal="centerContinuous"/>
    </xf>
    <xf numFmtId="9" fontId="2" fillId="0" borderId="0" applyFont="0" applyFill="0" applyBorder="0" applyAlignment="0" applyProtection="0"/>
    <xf numFmtId="0" fontId="3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12" applyNumberFormat="0" applyFill="0" applyAlignment="0" applyProtection="0"/>
    <xf numFmtId="0" fontId="56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11" fillId="0" borderId="0"/>
  </cellStyleXfs>
  <cellXfs count="85">
    <xf numFmtId="0" fontId="0" fillId="0" borderId="0" xfId="0"/>
    <xf numFmtId="0" fontId="1" fillId="0" borderId="0" xfId="0" applyFont="1" applyFill="1" applyAlignment="1">
      <alignment horizontal="left"/>
    </xf>
    <xf numFmtId="0" fontId="7" fillId="0" borderId="0" xfId="412" applyFont="1"/>
    <xf numFmtId="0" fontId="7" fillId="0" borderId="0" xfId="412" applyFont="1" applyFill="1"/>
    <xf numFmtId="0" fontId="7" fillId="0" borderId="0" xfId="412" applyFont="1" applyBorder="1"/>
    <xf numFmtId="0" fontId="7" fillId="0" borderId="0" xfId="412" applyFont="1" applyAlignment="1">
      <alignment horizontal="right"/>
    </xf>
    <xf numFmtId="37" fontId="7" fillId="0" borderId="0" xfId="412" applyNumberFormat="1" applyFont="1"/>
    <xf numFmtId="0" fontId="7" fillId="0" borderId="0" xfId="412" applyFont="1" applyBorder="1" applyAlignment="1">
      <alignment horizontal="right"/>
    </xf>
    <xf numFmtId="0" fontId="18" fillId="0" borderId="0" xfId="412" applyFont="1" applyFill="1"/>
    <xf numFmtId="0" fontId="7" fillId="0" borderId="0" xfId="412" quotePrefix="1" applyFont="1" applyAlignment="1">
      <alignment horizontal="center"/>
    </xf>
    <xf numFmtId="0" fontId="7" fillId="0" borderId="0" xfId="412" quotePrefix="1" applyFont="1" applyFill="1" applyAlignment="1">
      <alignment horizontal="center"/>
    </xf>
    <xf numFmtId="0" fontId="7" fillId="0" borderId="0" xfId="412" quotePrefix="1" applyFont="1" applyBorder="1" applyAlignment="1">
      <alignment horizontal="center"/>
    </xf>
    <xf numFmtId="0" fontId="7" fillId="0" borderId="0" xfId="412" applyFont="1" applyAlignment="1">
      <alignment horizontal="center"/>
    </xf>
    <xf numFmtId="0" fontId="7" fillId="0" borderId="0" xfId="412" applyFont="1" applyFill="1" applyAlignment="1">
      <alignment horizontal="center"/>
    </xf>
    <xf numFmtId="0" fontId="7" fillId="0" borderId="0" xfId="412" applyFont="1" applyBorder="1" applyAlignment="1">
      <alignment horizontal="center"/>
    </xf>
    <xf numFmtId="0" fontId="7" fillId="0" borderId="1" xfId="412" applyFont="1" applyBorder="1"/>
    <xf numFmtId="0" fontId="7" fillId="0" borderId="1" xfId="412" applyFont="1" applyBorder="1" applyAlignment="1">
      <alignment horizontal="center"/>
    </xf>
    <xf numFmtId="15" fontId="7" fillId="0" borderId="1" xfId="412" quotePrefix="1" applyNumberFormat="1" applyFont="1" applyBorder="1" applyAlignment="1">
      <alignment horizontal="center"/>
    </xf>
    <xf numFmtId="0" fontId="7" fillId="0" borderId="0" xfId="412" quotePrefix="1" applyFont="1" applyAlignment="1">
      <alignment horizontal="center" vertical="top"/>
    </xf>
    <xf numFmtId="0" fontId="7" fillId="0" borderId="0" xfId="412" applyFont="1" applyFill="1" applyBorder="1"/>
    <xf numFmtId="0" fontId="7" fillId="0" borderId="0" xfId="412" applyFont="1" applyFill="1" applyBorder="1" applyAlignment="1">
      <alignment horizontal="center"/>
    </xf>
    <xf numFmtId="3" fontId="7" fillId="0" borderId="0" xfId="412" applyNumberFormat="1" applyFont="1" applyFill="1" applyBorder="1" applyAlignment="1">
      <alignment horizontal="right"/>
    </xf>
    <xf numFmtId="38" fontId="7" fillId="0" borderId="0" xfId="44" quotePrefix="1" applyNumberFormat="1" applyFont="1" applyFill="1" applyBorder="1" applyAlignment="1">
      <alignment horizontal="right"/>
    </xf>
    <xf numFmtId="38" fontId="7" fillId="0" borderId="0" xfId="44" quotePrefix="1" applyNumberFormat="1" applyFont="1" applyFill="1" applyBorder="1" applyAlignment="1">
      <alignment horizontal="center"/>
    </xf>
    <xf numFmtId="38" fontId="7" fillId="0" borderId="0" xfId="412" applyNumberFormat="1" applyFont="1" applyFill="1" applyBorder="1" applyAlignment="1">
      <alignment horizontal="center"/>
    </xf>
    <xf numFmtId="0" fontId="9" fillId="0" borderId="0" xfId="412" applyFont="1" applyFill="1" applyBorder="1"/>
    <xf numFmtId="0" fontId="19" fillId="0" borderId="0" xfId="412" applyFont="1" applyFill="1" applyBorder="1" applyAlignment="1">
      <alignment horizontal="center"/>
    </xf>
    <xf numFmtId="38" fontId="19" fillId="0" borderId="0" xfId="44" quotePrefix="1" applyNumberFormat="1" applyFont="1" applyFill="1" applyBorder="1" applyAlignment="1">
      <alignment horizontal="right"/>
    </xf>
    <xf numFmtId="38" fontId="19" fillId="0" borderId="0" xfId="44" quotePrefix="1" applyNumberFormat="1" applyFont="1" applyFill="1" applyBorder="1" applyAlignment="1">
      <alignment horizontal="center"/>
    </xf>
    <xf numFmtId="37" fontId="16" fillId="0" borderId="0" xfId="413" applyNumberFormat="1" applyFont="1" applyBorder="1" applyAlignment="1">
      <alignment horizontal="right"/>
    </xf>
    <xf numFmtId="38" fontId="19" fillId="0" borderId="0" xfId="412" applyNumberFormat="1" applyFont="1" applyFill="1" applyBorder="1" applyAlignment="1">
      <alignment horizontal="right"/>
    </xf>
    <xf numFmtId="0" fontId="7" fillId="0" borderId="0" xfId="412" applyFont="1" applyFill="1" applyBorder="1" applyAlignment="1">
      <alignment horizontal="left" indent="1"/>
    </xf>
    <xf numFmtId="42" fontId="7" fillId="0" borderId="1" xfId="412" applyNumberFormat="1" applyFont="1" applyFill="1" applyBorder="1"/>
    <xf numFmtId="42" fontId="7" fillId="0" borderId="1" xfId="412" applyNumberFormat="1" applyFont="1" applyBorder="1"/>
    <xf numFmtId="164" fontId="7" fillId="0" borderId="1" xfId="408" applyNumberFormat="1" applyFont="1" applyBorder="1"/>
    <xf numFmtId="42" fontId="7" fillId="0" borderId="0" xfId="412" applyNumberFormat="1" applyFont="1" applyBorder="1"/>
    <xf numFmtId="0" fontId="7" fillId="0" borderId="0" xfId="412" quotePrefix="1" applyFont="1" applyFill="1" applyAlignment="1">
      <alignment horizontal="center" vertical="top"/>
    </xf>
    <xf numFmtId="0" fontId="7" fillId="0" borderId="0" xfId="412" applyFont="1" applyFill="1" applyBorder="1" applyAlignment="1">
      <alignment horizontal="left"/>
    </xf>
    <xf numFmtId="41" fontId="7" fillId="0" borderId="0" xfId="412" applyNumberFormat="1" applyFont="1" applyFill="1" applyBorder="1" applyAlignment="1">
      <alignment horizontal="right"/>
    </xf>
    <xf numFmtId="41" fontId="7" fillId="0" borderId="0" xfId="412" applyNumberFormat="1" applyFont="1" applyFill="1" applyBorder="1"/>
    <xf numFmtId="41" fontId="7" fillId="0" borderId="0" xfId="44" applyNumberFormat="1" applyFont="1" applyFill="1" applyBorder="1"/>
    <xf numFmtId="41" fontId="7" fillId="0" borderId="0" xfId="412" applyNumberFormat="1" applyFont="1" applyBorder="1"/>
    <xf numFmtId="41" fontId="6" fillId="0" borderId="0" xfId="412" applyNumberFormat="1" applyFont="1" applyFill="1" applyBorder="1" applyAlignment="1">
      <alignment horizontal="right"/>
    </xf>
    <xf numFmtId="41" fontId="7" fillId="0" borderId="1" xfId="412" applyNumberFormat="1" applyFont="1" applyFill="1" applyBorder="1" applyAlignment="1">
      <alignment horizontal="right"/>
    </xf>
    <xf numFmtId="41" fontId="7" fillId="0" borderId="1" xfId="44" applyNumberFormat="1" applyFont="1" applyFill="1" applyBorder="1"/>
    <xf numFmtId="41" fontId="7" fillId="0" borderId="1" xfId="412" applyNumberFormat="1" applyFont="1" applyFill="1" applyBorder="1"/>
    <xf numFmtId="38" fontId="7" fillId="0" borderId="0" xfId="412" applyNumberFormat="1" applyFont="1" applyFill="1" applyBorder="1" applyAlignment="1">
      <alignment horizontal="right"/>
    </xf>
    <xf numFmtId="38" fontId="7" fillId="0" borderId="0" xfId="412" applyNumberFormat="1" applyFont="1" applyFill="1" applyBorder="1"/>
    <xf numFmtId="41" fontId="7" fillId="0" borderId="0" xfId="412" applyNumberFormat="1" applyFont="1" applyFill="1" applyBorder="1" applyAlignment="1">
      <alignment horizontal="center"/>
    </xf>
    <xf numFmtId="37" fontId="7" fillId="0" borderId="0" xfId="412" applyNumberFormat="1" applyFont="1" applyFill="1" applyBorder="1" applyAlignment="1">
      <alignment horizontal="right"/>
    </xf>
    <xf numFmtId="37" fontId="7" fillId="0" borderId="0" xfId="412" applyNumberFormat="1" applyFont="1" applyFill="1"/>
    <xf numFmtId="0" fontId="7" fillId="0" borderId="0" xfId="412" applyFont="1" applyFill="1" applyAlignment="1">
      <alignment horizontal="right"/>
    </xf>
    <xf numFmtId="0" fontId="7" fillId="0" borderId="0" xfId="412" applyFont="1" applyFill="1" applyBorder="1" applyAlignment="1">
      <alignment horizontal="right"/>
    </xf>
    <xf numFmtId="37" fontId="7" fillId="0" borderId="0" xfId="412" quotePrefix="1" applyNumberFormat="1" applyFont="1" applyFill="1" applyAlignment="1">
      <alignment horizontal="center"/>
    </xf>
    <xf numFmtId="0" fontId="7" fillId="0" borderId="0" xfId="412" quotePrefix="1" applyFont="1" applyFill="1" applyBorder="1" applyAlignment="1">
      <alignment horizontal="center"/>
    </xf>
    <xf numFmtId="37" fontId="7" fillId="0" borderId="0" xfId="412" applyNumberFormat="1" applyFont="1" applyFill="1" applyAlignment="1">
      <alignment horizontal="center"/>
    </xf>
    <xf numFmtId="0" fontId="7" fillId="0" borderId="1" xfId="412" applyFont="1" applyFill="1" applyBorder="1" applyAlignment="1">
      <alignment horizontal="center"/>
    </xf>
    <xf numFmtId="37" fontId="7" fillId="0" borderId="1" xfId="412" applyNumberFormat="1" applyFont="1" applyFill="1" applyBorder="1" applyAlignment="1">
      <alignment horizontal="center"/>
    </xf>
    <xf numFmtId="15" fontId="7" fillId="0" borderId="1" xfId="412" quotePrefix="1" applyNumberFormat="1" applyFont="1" applyFill="1" applyBorder="1" applyAlignment="1">
      <alignment horizontal="center"/>
    </xf>
    <xf numFmtId="37" fontId="7" fillId="0" borderId="0" xfId="412" applyNumberFormat="1" applyFont="1" applyFill="1" applyBorder="1"/>
    <xf numFmtId="40" fontId="7" fillId="0" borderId="0" xfId="412" applyNumberFormat="1" applyFont="1" applyFill="1" applyBorder="1" applyAlignment="1">
      <alignment horizontal="right"/>
    </xf>
    <xf numFmtId="40" fontId="7" fillId="0" borderId="0" xfId="412" applyNumberFormat="1" applyFont="1" applyFill="1" applyBorder="1"/>
    <xf numFmtId="38" fontId="7" fillId="0" borderId="0" xfId="44" applyNumberFormat="1" applyFont="1" applyFill="1" applyBorder="1" applyAlignment="1">
      <alignment horizontal="right"/>
    </xf>
    <xf numFmtId="37" fontId="7" fillId="0" borderId="0" xfId="44" applyNumberFormat="1" applyFont="1" applyFill="1" applyBorder="1" applyAlignment="1">
      <alignment horizontal="right"/>
    </xf>
    <xf numFmtId="37" fontId="7" fillId="0" borderId="0" xfId="44" applyNumberFormat="1" applyFont="1" applyFill="1" applyBorder="1"/>
    <xf numFmtId="38" fontId="7" fillId="0" borderId="0" xfId="44" applyNumberFormat="1" applyFont="1" applyFill="1" applyBorder="1"/>
    <xf numFmtId="0" fontId="7" fillId="0" borderId="0" xfId="412" quotePrefix="1" applyFont="1" applyFill="1" applyBorder="1" applyAlignment="1">
      <alignment horizontal="left" indent="1"/>
    </xf>
    <xf numFmtId="37" fontId="7" fillId="0" borderId="0" xfId="412" quotePrefix="1" applyNumberFormat="1" applyFont="1" applyAlignment="1">
      <alignment horizontal="center"/>
    </xf>
    <xf numFmtId="37" fontId="7" fillId="0" borderId="0" xfId="412" applyNumberFormat="1" applyFont="1" applyAlignment="1">
      <alignment horizontal="center"/>
    </xf>
    <xf numFmtId="37" fontId="7" fillId="0" borderId="1" xfId="412" applyNumberFormat="1" applyFont="1" applyBorder="1" applyAlignment="1">
      <alignment horizontal="center"/>
    </xf>
    <xf numFmtId="41" fontId="7" fillId="0" borderId="0" xfId="44" applyNumberFormat="1" applyFont="1" applyFill="1" applyBorder="1" applyAlignment="1">
      <alignment horizontal="right"/>
    </xf>
    <xf numFmtId="49" fontId="7" fillId="0" borderId="0" xfId="412" applyNumberFormat="1" applyFont="1" applyFill="1" applyBorder="1" applyAlignment="1">
      <alignment horizontal="center"/>
    </xf>
    <xf numFmtId="42" fontId="7" fillId="0" borderId="2" xfId="412" applyNumberFormat="1" applyFont="1" applyFill="1" applyBorder="1"/>
    <xf numFmtId="42" fontId="7" fillId="0" borderId="2" xfId="412" applyNumberFormat="1" applyFont="1" applyBorder="1"/>
    <xf numFmtId="8" fontId="7" fillId="0" borderId="0" xfId="412" applyNumberFormat="1" applyFont="1" applyFill="1" applyBorder="1" applyAlignment="1">
      <alignment horizontal="right"/>
    </xf>
    <xf numFmtId="43" fontId="7" fillId="0" borderId="0" xfId="44" applyFont="1" applyFill="1" applyBorder="1"/>
    <xf numFmtId="43" fontId="7" fillId="0" borderId="0" xfId="44" applyFont="1"/>
    <xf numFmtId="0" fontId="7" fillId="0" borderId="0" xfId="412" applyFont="1"/>
    <xf numFmtId="0" fontId="7" fillId="0" borderId="0" xfId="412" applyFont="1" applyFill="1" applyBorder="1" applyAlignment="1">
      <alignment horizontal="center"/>
    </xf>
    <xf numFmtId="43" fontId="7" fillId="0" borderId="0" xfId="1" applyFont="1"/>
    <xf numFmtId="43" fontId="7" fillId="0" borderId="0" xfId="1" applyFont="1" applyFill="1"/>
    <xf numFmtId="0" fontId="7" fillId="0" borderId="0" xfId="412" applyFont="1" applyFill="1" applyBorder="1" applyAlignment="1">
      <alignment horizontal="left"/>
    </xf>
    <xf numFmtId="41" fontId="6" fillId="0" borderId="1" xfId="412" applyNumberFormat="1" applyFont="1" applyFill="1" applyBorder="1" applyAlignment="1">
      <alignment horizontal="right"/>
    </xf>
    <xf numFmtId="0" fontId="7" fillId="0" borderId="0" xfId="0" applyFont="1"/>
    <xf numFmtId="0" fontId="7" fillId="0" borderId="0" xfId="412" applyFont="1" applyFill="1" applyBorder="1" applyAlignment="1">
      <alignment horizontal="left"/>
    </xf>
  </cellXfs>
  <cellStyles count="617">
    <cellStyle name="20% - Accent1 2" xfId="415" xr:uid="{00000000-0005-0000-0000-000000000000}"/>
    <cellStyle name="20% - Accent1 2 2" xfId="416" xr:uid="{00000000-0005-0000-0000-000001000000}"/>
    <cellStyle name="20% - Accent2 2" xfId="417" xr:uid="{00000000-0005-0000-0000-000002000000}"/>
    <cellStyle name="20% - Accent2 2 2" xfId="418" xr:uid="{00000000-0005-0000-0000-000003000000}"/>
    <cellStyle name="20% - Accent3 2" xfId="419" xr:uid="{00000000-0005-0000-0000-000004000000}"/>
    <cellStyle name="20% - Accent3 2 2" xfId="420" xr:uid="{00000000-0005-0000-0000-000005000000}"/>
    <cellStyle name="20% - Accent4 2" xfId="421" xr:uid="{00000000-0005-0000-0000-000006000000}"/>
    <cellStyle name="20% - Accent4 2 2" xfId="422" xr:uid="{00000000-0005-0000-0000-000007000000}"/>
    <cellStyle name="20% - Accent5 2" xfId="423" xr:uid="{00000000-0005-0000-0000-000008000000}"/>
    <cellStyle name="20% - Accent5 2 2" xfId="424" xr:uid="{00000000-0005-0000-0000-000009000000}"/>
    <cellStyle name="20% - Accent6 2" xfId="425" xr:uid="{00000000-0005-0000-0000-00000A000000}"/>
    <cellStyle name="20% - Accent6 2 2" xfId="426" xr:uid="{00000000-0005-0000-0000-00000B000000}"/>
    <cellStyle name="40% - Accent1 2" xfId="427" xr:uid="{00000000-0005-0000-0000-00000C000000}"/>
    <cellStyle name="40% - Accent1 2 2" xfId="428" xr:uid="{00000000-0005-0000-0000-00000D000000}"/>
    <cellStyle name="40% - Accent2 2" xfId="429" xr:uid="{00000000-0005-0000-0000-00000E000000}"/>
    <cellStyle name="40% - Accent2 2 2" xfId="430" xr:uid="{00000000-0005-0000-0000-00000F000000}"/>
    <cellStyle name="40% - Accent3 2" xfId="431" xr:uid="{00000000-0005-0000-0000-000010000000}"/>
    <cellStyle name="40% - Accent3 2 2" xfId="432" xr:uid="{00000000-0005-0000-0000-000011000000}"/>
    <cellStyle name="40% - Accent4 2" xfId="433" xr:uid="{00000000-0005-0000-0000-000012000000}"/>
    <cellStyle name="40% - Accent4 2 2" xfId="434" xr:uid="{00000000-0005-0000-0000-000013000000}"/>
    <cellStyle name="40% - Accent5 2" xfId="435" xr:uid="{00000000-0005-0000-0000-000014000000}"/>
    <cellStyle name="40% - Accent5 2 2" xfId="436" xr:uid="{00000000-0005-0000-0000-000015000000}"/>
    <cellStyle name="40% - Accent6 2" xfId="437" xr:uid="{00000000-0005-0000-0000-000016000000}"/>
    <cellStyle name="40% - Accent6 2 2" xfId="438" xr:uid="{00000000-0005-0000-0000-000017000000}"/>
    <cellStyle name="60% - Accent1 2" xfId="439" xr:uid="{00000000-0005-0000-0000-000018000000}"/>
    <cellStyle name="60% - Accent1 2 2" xfId="440" xr:uid="{00000000-0005-0000-0000-000019000000}"/>
    <cellStyle name="60% - Accent2 2" xfId="441" xr:uid="{00000000-0005-0000-0000-00001A000000}"/>
    <cellStyle name="60% - Accent2 2 2" xfId="442" xr:uid="{00000000-0005-0000-0000-00001B000000}"/>
    <cellStyle name="60% - Accent3 2" xfId="443" xr:uid="{00000000-0005-0000-0000-00001C000000}"/>
    <cellStyle name="60% - Accent3 2 2" xfId="444" xr:uid="{00000000-0005-0000-0000-00001D000000}"/>
    <cellStyle name="60% - Accent4 2" xfId="445" xr:uid="{00000000-0005-0000-0000-00001E000000}"/>
    <cellStyle name="60% - Accent4 2 2" xfId="446" xr:uid="{00000000-0005-0000-0000-00001F000000}"/>
    <cellStyle name="60% - Accent5 2" xfId="447" xr:uid="{00000000-0005-0000-0000-000020000000}"/>
    <cellStyle name="60% - Accent5 2 2" xfId="448" xr:uid="{00000000-0005-0000-0000-000021000000}"/>
    <cellStyle name="60% - Accent6 2" xfId="449" xr:uid="{00000000-0005-0000-0000-000022000000}"/>
    <cellStyle name="60% - Accent6 2 2" xfId="450" xr:uid="{00000000-0005-0000-0000-000023000000}"/>
    <cellStyle name="Accent1 2" xfId="451" xr:uid="{00000000-0005-0000-0000-000024000000}"/>
    <cellStyle name="Accent1 2 2" xfId="452" xr:uid="{00000000-0005-0000-0000-000025000000}"/>
    <cellStyle name="Accent2 2" xfId="453" xr:uid="{00000000-0005-0000-0000-000026000000}"/>
    <cellStyle name="Accent2 2 2" xfId="454" xr:uid="{00000000-0005-0000-0000-000027000000}"/>
    <cellStyle name="Accent3 2" xfId="455" xr:uid="{00000000-0005-0000-0000-000028000000}"/>
    <cellStyle name="Accent3 2 2" xfId="456" xr:uid="{00000000-0005-0000-0000-000029000000}"/>
    <cellStyle name="Accent4 2" xfId="457" xr:uid="{00000000-0005-0000-0000-00002A000000}"/>
    <cellStyle name="Accent4 2 2" xfId="458" xr:uid="{00000000-0005-0000-0000-00002B000000}"/>
    <cellStyle name="Accent5 2" xfId="459" xr:uid="{00000000-0005-0000-0000-00002C000000}"/>
    <cellStyle name="Accent5 2 2" xfId="460" xr:uid="{00000000-0005-0000-0000-00002D000000}"/>
    <cellStyle name="Accent6 2" xfId="461" xr:uid="{00000000-0005-0000-0000-00002E000000}"/>
    <cellStyle name="Accent6 2 2" xfId="462" xr:uid="{00000000-0005-0000-0000-00002F000000}"/>
    <cellStyle name="Bad 2" xfId="463" xr:uid="{00000000-0005-0000-0000-000030000000}"/>
    <cellStyle name="Bad 2 2" xfId="464" xr:uid="{00000000-0005-0000-0000-000031000000}"/>
    <cellStyle name="Calculation 2" xfId="465" xr:uid="{00000000-0005-0000-0000-000032000000}"/>
    <cellStyle name="Calculation 2 2" xfId="466" xr:uid="{00000000-0005-0000-0000-000033000000}"/>
    <cellStyle name="Check Cell 2" xfId="467" xr:uid="{00000000-0005-0000-0000-000034000000}"/>
    <cellStyle name="Check Cell 2 2" xfId="468" xr:uid="{00000000-0005-0000-0000-000035000000}"/>
    <cellStyle name="Comma" xfId="1" builtinId="3"/>
    <cellStyle name="Comma [0] 2" xfId="4" xr:uid="{00000000-0005-0000-0000-000037000000}"/>
    <cellStyle name="Comma [0] 2 2" xfId="7" xr:uid="{00000000-0005-0000-0000-000038000000}"/>
    <cellStyle name="Comma [0] 2 2 2" xfId="16" xr:uid="{00000000-0005-0000-0000-000039000000}"/>
    <cellStyle name="Comma [0] 2 2 2 2" xfId="17" xr:uid="{00000000-0005-0000-0000-00003A000000}"/>
    <cellStyle name="Comma [0] 2 2 2 2 2" xfId="18" xr:uid="{00000000-0005-0000-0000-00003B000000}"/>
    <cellStyle name="Comma [0] 2 2 2 2 3" xfId="19" xr:uid="{00000000-0005-0000-0000-00003C000000}"/>
    <cellStyle name="Comma [0] 2 2 2 3" xfId="20" xr:uid="{00000000-0005-0000-0000-00003D000000}"/>
    <cellStyle name="Comma [0] 2 2 2 4" xfId="21" xr:uid="{00000000-0005-0000-0000-00003E000000}"/>
    <cellStyle name="Comma [0] 2 2 3" xfId="22" xr:uid="{00000000-0005-0000-0000-00003F000000}"/>
    <cellStyle name="Comma [0] 2 2 3 2" xfId="23" xr:uid="{00000000-0005-0000-0000-000040000000}"/>
    <cellStyle name="Comma [0] 2 2 3 3" xfId="24" xr:uid="{00000000-0005-0000-0000-000041000000}"/>
    <cellStyle name="Comma [0] 2 2 4" xfId="25" xr:uid="{00000000-0005-0000-0000-000042000000}"/>
    <cellStyle name="Comma [0] 2 2 5" xfId="26" xr:uid="{00000000-0005-0000-0000-000043000000}"/>
    <cellStyle name="Comma [0] 2 3" xfId="27" xr:uid="{00000000-0005-0000-0000-000044000000}"/>
    <cellStyle name="Comma [0] 2 3 2" xfId="28" xr:uid="{00000000-0005-0000-0000-000045000000}"/>
    <cellStyle name="Comma [0] 2 3 2 2" xfId="29" xr:uid="{00000000-0005-0000-0000-000046000000}"/>
    <cellStyle name="Comma [0] 2 3 2 3" xfId="30" xr:uid="{00000000-0005-0000-0000-000047000000}"/>
    <cellStyle name="Comma [0] 2 3 3" xfId="31" xr:uid="{00000000-0005-0000-0000-000048000000}"/>
    <cellStyle name="Comma [0] 2 3 4" xfId="32" xr:uid="{00000000-0005-0000-0000-000049000000}"/>
    <cellStyle name="Comma [0] 2 4" xfId="33" xr:uid="{00000000-0005-0000-0000-00004A000000}"/>
    <cellStyle name="Comma [0] 2 4 2" xfId="34" xr:uid="{00000000-0005-0000-0000-00004B000000}"/>
    <cellStyle name="Comma [0] 2 4 3" xfId="35" xr:uid="{00000000-0005-0000-0000-00004C000000}"/>
    <cellStyle name="Comma [0] 2 5" xfId="36" xr:uid="{00000000-0005-0000-0000-00004D000000}"/>
    <cellStyle name="Comma [0] 2 6" xfId="37" xr:uid="{00000000-0005-0000-0000-00004E000000}"/>
    <cellStyle name="Comma [0] 3" xfId="9" xr:uid="{00000000-0005-0000-0000-00004F000000}"/>
    <cellStyle name="Comma [0] 4" xfId="38" xr:uid="{00000000-0005-0000-0000-000050000000}"/>
    <cellStyle name="Comma [0] 5" xfId="39" xr:uid="{00000000-0005-0000-0000-000051000000}"/>
    <cellStyle name="Comma [0] 5 2" xfId="40" xr:uid="{00000000-0005-0000-0000-000052000000}"/>
    <cellStyle name="Comma [0] 5 3" xfId="41" xr:uid="{00000000-0005-0000-0000-000053000000}"/>
    <cellStyle name="Comma [0] 6" xfId="42" xr:uid="{00000000-0005-0000-0000-000054000000}"/>
    <cellStyle name="Comma [0] 7" xfId="43" xr:uid="{00000000-0005-0000-0000-000055000000}"/>
    <cellStyle name="Comma [0] 8" xfId="409" xr:uid="{00000000-0005-0000-0000-000056000000}"/>
    <cellStyle name="Comma 10" xfId="44" xr:uid="{00000000-0005-0000-0000-000057000000}"/>
    <cellStyle name="Comma 10 2" xfId="469" xr:uid="{00000000-0005-0000-0000-000058000000}"/>
    <cellStyle name="Comma 11" xfId="45" xr:uid="{00000000-0005-0000-0000-000059000000}"/>
    <cellStyle name="Comma 12" xfId="46" xr:uid="{00000000-0005-0000-0000-00005A000000}"/>
    <cellStyle name="Comma 13" xfId="47" xr:uid="{00000000-0005-0000-0000-00005B000000}"/>
    <cellStyle name="Comma 13 2" xfId="48" xr:uid="{00000000-0005-0000-0000-00005C000000}"/>
    <cellStyle name="Comma 13 3" xfId="49" xr:uid="{00000000-0005-0000-0000-00005D000000}"/>
    <cellStyle name="Comma 14" xfId="50" xr:uid="{00000000-0005-0000-0000-00005E000000}"/>
    <cellStyle name="Comma 14 2" xfId="51" xr:uid="{00000000-0005-0000-0000-00005F000000}"/>
    <cellStyle name="Comma 14 3" xfId="52" xr:uid="{00000000-0005-0000-0000-000060000000}"/>
    <cellStyle name="Comma 15" xfId="53" xr:uid="{00000000-0005-0000-0000-000061000000}"/>
    <cellStyle name="Comma 15 2" xfId="54" xr:uid="{00000000-0005-0000-0000-000062000000}"/>
    <cellStyle name="Comma 15 3" xfId="55" xr:uid="{00000000-0005-0000-0000-000063000000}"/>
    <cellStyle name="Comma 16" xfId="56" xr:uid="{00000000-0005-0000-0000-000064000000}"/>
    <cellStyle name="Comma 17" xfId="57" xr:uid="{00000000-0005-0000-0000-000065000000}"/>
    <cellStyle name="Comma 18" xfId="58" xr:uid="{00000000-0005-0000-0000-000066000000}"/>
    <cellStyle name="Comma 19" xfId="59" xr:uid="{00000000-0005-0000-0000-000067000000}"/>
    <cellStyle name="Comma 2" xfId="60" xr:uid="{00000000-0005-0000-0000-000068000000}"/>
    <cellStyle name="Comma 2 2" xfId="61" xr:uid="{00000000-0005-0000-0000-000069000000}"/>
    <cellStyle name="Comma 2 2 2" xfId="470" xr:uid="{00000000-0005-0000-0000-00006A000000}"/>
    <cellStyle name="Comma 2 3" xfId="471" xr:uid="{00000000-0005-0000-0000-00006B000000}"/>
    <cellStyle name="Comma 2 3 2" xfId="472" xr:uid="{00000000-0005-0000-0000-00006C000000}"/>
    <cellStyle name="Comma 2 3 3" xfId="473" xr:uid="{00000000-0005-0000-0000-00006D000000}"/>
    <cellStyle name="Comma 2 4" xfId="474" xr:uid="{00000000-0005-0000-0000-00006E000000}"/>
    <cellStyle name="Comma 2 4 2" xfId="475" xr:uid="{00000000-0005-0000-0000-00006F000000}"/>
    <cellStyle name="Comma 2 4 3" xfId="476" xr:uid="{00000000-0005-0000-0000-000070000000}"/>
    <cellStyle name="Comma 2 5" xfId="477" xr:uid="{00000000-0005-0000-0000-000071000000}"/>
    <cellStyle name="Comma 20" xfId="62" xr:uid="{00000000-0005-0000-0000-000072000000}"/>
    <cellStyle name="Comma 21" xfId="63" xr:uid="{00000000-0005-0000-0000-000073000000}"/>
    <cellStyle name="Comma 22" xfId="64" xr:uid="{00000000-0005-0000-0000-000074000000}"/>
    <cellStyle name="Comma 23" xfId="65" xr:uid="{00000000-0005-0000-0000-000075000000}"/>
    <cellStyle name="Comma 24" xfId="66" xr:uid="{00000000-0005-0000-0000-000076000000}"/>
    <cellStyle name="Comma 25" xfId="67" xr:uid="{00000000-0005-0000-0000-000077000000}"/>
    <cellStyle name="Comma 26" xfId="410" xr:uid="{00000000-0005-0000-0000-000078000000}"/>
    <cellStyle name="Comma 3" xfId="68" xr:uid="{00000000-0005-0000-0000-000079000000}"/>
    <cellStyle name="Comma 3 2" xfId="69" xr:uid="{00000000-0005-0000-0000-00007A000000}"/>
    <cellStyle name="Comma 3 2 2" xfId="478" xr:uid="{00000000-0005-0000-0000-00007B000000}"/>
    <cellStyle name="Comma 3 3" xfId="479" xr:uid="{00000000-0005-0000-0000-00007C000000}"/>
    <cellStyle name="Comma 4" xfId="70" xr:uid="{00000000-0005-0000-0000-00007D000000}"/>
    <cellStyle name="Comma 4 2" xfId="71" xr:uid="{00000000-0005-0000-0000-00007E000000}"/>
    <cellStyle name="Comma 4 2 2" xfId="72" xr:uid="{00000000-0005-0000-0000-00007F000000}"/>
    <cellStyle name="Comma 4 2 2 2" xfId="73" xr:uid="{00000000-0005-0000-0000-000080000000}"/>
    <cellStyle name="Comma 4 2 2 2 2" xfId="74" xr:uid="{00000000-0005-0000-0000-000081000000}"/>
    <cellStyle name="Comma 4 2 2 2 3" xfId="75" xr:uid="{00000000-0005-0000-0000-000082000000}"/>
    <cellStyle name="Comma 4 2 2 3" xfId="76" xr:uid="{00000000-0005-0000-0000-000083000000}"/>
    <cellStyle name="Comma 4 2 2 4" xfId="77" xr:uid="{00000000-0005-0000-0000-000084000000}"/>
    <cellStyle name="Comma 4 2 3" xfId="78" xr:uid="{00000000-0005-0000-0000-000085000000}"/>
    <cellStyle name="Comma 4 2 3 2" xfId="79" xr:uid="{00000000-0005-0000-0000-000086000000}"/>
    <cellStyle name="Comma 4 2 3 3" xfId="80" xr:uid="{00000000-0005-0000-0000-000087000000}"/>
    <cellStyle name="Comma 4 2 4" xfId="81" xr:uid="{00000000-0005-0000-0000-000088000000}"/>
    <cellStyle name="Comma 4 2 5" xfId="82" xr:uid="{00000000-0005-0000-0000-000089000000}"/>
    <cellStyle name="Comma 4 3" xfId="83" xr:uid="{00000000-0005-0000-0000-00008A000000}"/>
    <cellStyle name="Comma 4 3 2" xfId="84" xr:uid="{00000000-0005-0000-0000-00008B000000}"/>
    <cellStyle name="Comma 4 3 2 2" xfId="85" xr:uid="{00000000-0005-0000-0000-00008C000000}"/>
    <cellStyle name="Comma 4 3 2 3" xfId="86" xr:uid="{00000000-0005-0000-0000-00008D000000}"/>
    <cellStyle name="Comma 4 3 3" xfId="87" xr:uid="{00000000-0005-0000-0000-00008E000000}"/>
    <cellStyle name="Comma 4 3 4" xfId="88" xr:uid="{00000000-0005-0000-0000-00008F000000}"/>
    <cellStyle name="Comma 4 4" xfId="89" xr:uid="{00000000-0005-0000-0000-000090000000}"/>
    <cellStyle name="Comma 4 4 2" xfId="90" xr:uid="{00000000-0005-0000-0000-000091000000}"/>
    <cellStyle name="Comma 4 4 3" xfId="91" xr:uid="{00000000-0005-0000-0000-000092000000}"/>
    <cellStyle name="Comma 4 5" xfId="92" xr:uid="{00000000-0005-0000-0000-000093000000}"/>
    <cellStyle name="Comma 4 6" xfId="93" xr:uid="{00000000-0005-0000-0000-000094000000}"/>
    <cellStyle name="Comma 5" xfId="94" xr:uid="{00000000-0005-0000-0000-000095000000}"/>
    <cellStyle name="Comma 5 2" xfId="95" xr:uid="{00000000-0005-0000-0000-000096000000}"/>
    <cellStyle name="Comma 5 2 2" xfId="96" xr:uid="{00000000-0005-0000-0000-000097000000}"/>
    <cellStyle name="Comma 5 2 2 2" xfId="97" xr:uid="{00000000-0005-0000-0000-000098000000}"/>
    <cellStyle name="Comma 5 2 2 2 2" xfId="98" xr:uid="{00000000-0005-0000-0000-000099000000}"/>
    <cellStyle name="Comma 5 2 2 2 3" xfId="99" xr:uid="{00000000-0005-0000-0000-00009A000000}"/>
    <cellStyle name="Comma 5 2 2 3" xfId="100" xr:uid="{00000000-0005-0000-0000-00009B000000}"/>
    <cellStyle name="Comma 5 2 2 4" xfId="101" xr:uid="{00000000-0005-0000-0000-00009C000000}"/>
    <cellStyle name="Comma 5 2 3" xfId="102" xr:uid="{00000000-0005-0000-0000-00009D000000}"/>
    <cellStyle name="Comma 5 2 3 2" xfId="103" xr:uid="{00000000-0005-0000-0000-00009E000000}"/>
    <cellStyle name="Comma 5 2 3 3" xfId="104" xr:uid="{00000000-0005-0000-0000-00009F000000}"/>
    <cellStyle name="Comma 5 2 4" xfId="105" xr:uid="{00000000-0005-0000-0000-0000A0000000}"/>
    <cellStyle name="Comma 5 2 5" xfId="106" xr:uid="{00000000-0005-0000-0000-0000A1000000}"/>
    <cellStyle name="Comma 5 3" xfId="107" xr:uid="{00000000-0005-0000-0000-0000A2000000}"/>
    <cellStyle name="Comma 5 3 2" xfId="108" xr:uid="{00000000-0005-0000-0000-0000A3000000}"/>
    <cellStyle name="Comma 5 3 2 2" xfId="109" xr:uid="{00000000-0005-0000-0000-0000A4000000}"/>
    <cellStyle name="Comma 5 3 2 3" xfId="110" xr:uid="{00000000-0005-0000-0000-0000A5000000}"/>
    <cellStyle name="Comma 5 3 3" xfId="111" xr:uid="{00000000-0005-0000-0000-0000A6000000}"/>
    <cellStyle name="Comma 5 3 4" xfId="112" xr:uid="{00000000-0005-0000-0000-0000A7000000}"/>
    <cellStyle name="Comma 5 4" xfId="113" xr:uid="{00000000-0005-0000-0000-0000A8000000}"/>
    <cellStyle name="Comma 5 4 2" xfId="114" xr:uid="{00000000-0005-0000-0000-0000A9000000}"/>
    <cellStyle name="Comma 5 4 3" xfId="115" xr:uid="{00000000-0005-0000-0000-0000AA000000}"/>
    <cellStyle name="Comma 5 5" xfId="116" xr:uid="{00000000-0005-0000-0000-0000AB000000}"/>
    <cellStyle name="Comma 5 6" xfId="117" xr:uid="{00000000-0005-0000-0000-0000AC000000}"/>
    <cellStyle name="Comma 6" xfId="118" xr:uid="{00000000-0005-0000-0000-0000AD000000}"/>
    <cellStyle name="Comma 6 2" xfId="119" xr:uid="{00000000-0005-0000-0000-0000AE000000}"/>
    <cellStyle name="Comma 6 2 2" xfId="120" xr:uid="{00000000-0005-0000-0000-0000AF000000}"/>
    <cellStyle name="Comma 6 2 2 2" xfId="121" xr:uid="{00000000-0005-0000-0000-0000B0000000}"/>
    <cellStyle name="Comma 6 2 2 2 2" xfId="122" xr:uid="{00000000-0005-0000-0000-0000B1000000}"/>
    <cellStyle name="Comma 6 2 2 2 3" xfId="123" xr:uid="{00000000-0005-0000-0000-0000B2000000}"/>
    <cellStyle name="Comma 6 2 2 3" xfId="124" xr:uid="{00000000-0005-0000-0000-0000B3000000}"/>
    <cellStyle name="Comma 6 2 2 4" xfId="125" xr:uid="{00000000-0005-0000-0000-0000B4000000}"/>
    <cellStyle name="Comma 6 2 3" xfId="126" xr:uid="{00000000-0005-0000-0000-0000B5000000}"/>
    <cellStyle name="Comma 6 2 3 2" xfId="127" xr:uid="{00000000-0005-0000-0000-0000B6000000}"/>
    <cellStyle name="Comma 6 2 3 3" xfId="128" xr:uid="{00000000-0005-0000-0000-0000B7000000}"/>
    <cellStyle name="Comma 6 2 4" xfId="129" xr:uid="{00000000-0005-0000-0000-0000B8000000}"/>
    <cellStyle name="Comma 6 2 5" xfId="130" xr:uid="{00000000-0005-0000-0000-0000B9000000}"/>
    <cellStyle name="Comma 6 3" xfId="131" xr:uid="{00000000-0005-0000-0000-0000BA000000}"/>
    <cellStyle name="Comma 6 3 2" xfId="132" xr:uid="{00000000-0005-0000-0000-0000BB000000}"/>
    <cellStyle name="Comma 6 3 2 2" xfId="133" xr:uid="{00000000-0005-0000-0000-0000BC000000}"/>
    <cellStyle name="Comma 6 3 2 3" xfId="134" xr:uid="{00000000-0005-0000-0000-0000BD000000}"/>
    <cellStyle name="Comma 6 3 3" xfId="135" xr:uid="{00000000-0005-0000-0000-0000BE000000}"/>
    <cellStyle name="Comma 6 3 4" xfId="136" xr:uid="{00000000-0005-0000-0000-0000BF000000}"/>
    <cellStyle name="Comma 6 4" xfId="137" xr:uid="{00000000-0005-0000-0000-0000C0000000}"/>
    <cellStyle name="Comma 6 4 2" xfId="138" xr:uid="{00000000-0005-0000-0000-0000C1000000}"/>
    <cellStyle name="Comma 6 4 3" xfId="139" xr:uid="{00000000-0005-0000-0000-0000C2000000}"/>
    <cellStyle name="Comma 6 5" xfId="140" xr:uid="{00000000-0005-0000-0000-0000C3000000}"/>
    <cellStyle name="Comma 6 6" xfId="141" xr:uid="{00000000-0005-0000-0000-0000C4000000}"/>
    <cellStyle name="Comma 7" xfId="14" xr:uid="{00000000-0005-0000-0000-0000C5000000}"/>
    <cellStyle name="Comma 8" xfId="142" xr:uid="{00000000-0005-0000-0000-0000C6000000}"/>
    <cellStyle name="Comma 8 2" xfId="480" xr:uid="{00000000-0005-0000-0000-0000C7000000}"/>
    <cellStyle name="Comma 8 3" xfId="481" xr:uid="{00000000-0005-0000-0000-0000C8000000}"/>
    <cellStyle name="Comma 9" xfId="10" xr:uid="{00000000-0005-0000-0000-0000C9000000}"/>
    <cellStyle name="Comma 9 2" xfId="482" xr:uid="{00000000-0005-0000-0000-0000CA000000}"/>
    <cellStyle name="Comma 9 3" xfId="483" xr:uid="{00000000-0005-0000-0000-0000CB000000}"/>
    <cellStyle name="Currency [0] 2" xfId="143" xr:uid="{00000000-0005-0000-0000-0000CC000000}"/>
    <cellStyle name="Currency [0] 2 2" xfId="144" xr:uid="{00000000-0005-0000-0000-0000CD000000}"/>
    <cellStyle name="Currency [0] 2 2 2" xfId="145" xr:uid="{00000000-0005-0000-0000-0000CE000000}"/>
    <cellStyle name="Currency [0] 2 2 2 2" xfId="146" xr:uid="{00000000-0005-0000-0000-0000CF000000}"/>
    <cellStyle name="Currency [0] 2 2 2 2 2" xfId="147" xr:uid="{00000000-0005-0000-0000-0000D0000000}"/>
    <cellStyle name="Currency [0] 2 2 2 2 3" xfId="148" xr:uid="{00000000-0005-0000-0000-0000D1000000}"/>
    <cellStyle name="Currency [0] 2 2 2 3" xfId="149" xr:uid="{00000000-0005-0000-0000-0000D2000000}"/>
    <cellStyle name="Currency [0] 2 2 2 4" xfId="150" xr:uid="{00000000-0005-0000-0000-0000D3000000}"/>
    <cellStyle name="Currency [0] 2 2 3" xfId="151" xr:uid="{00000000-0005-0000-0000-0000D4000000}"/>
    <cellStyle name="Currency [0] 2 2 3 2" xfId="152" xr:uid="{00000000-0005-0000-0000-0000D5000000}"/>
    <cellStyle name="Currency [0] 2 2 3 3" xfId="153" xr:uid="{00000000-0005-0000-0000-0000D6000000}"/>
    <cellStyle name="Currency [0] 2 2 4" xfId="154" xr:uid="{00000000-0005-0000-0000-0000D7000000}"/>
    <cellStyle name="Currency [0] 2 2 5" xfId="155" xr:uid="{00000000-0005-0000-0000-0000D8000000}"/>
    <cellStyle name="Currency [0] 2 3" xfId="156" xr:uid="{00000000-0005-0000-0000-0000D9000000}"/>
    <cellStyle name="Currency [0] 2 3 2" xfId="157" xr:uid="{00000000-0005-0000-0000-0000DA000000}"/>
    <cellStyle name="Currency [0] 2 3 2 2" xfId="158" xr:uid="{00000000-0005-0000-0000-0000DB000000}"/>
    <cellStyle name="Currency [0] 2 3 2 3" xfId="159" xr:uid="{00000000-0005-0000-0000-0000DC000000}"/>
    <cellStyle name="Currency [0] 2 3 3" xfId="160" xr:uid="{00000000-0005-0000-0000-0000DD000000}"/>
    <cellStyle name="Currency [0] 2 3 4" xfId="161" xr:uid="{00000000-0005-0000-0000-0000DE000000}"/>
    <cellStyle name="Currency [0] 2 4" xfId="162" xr:uid="{00000000-0005-0000-0000-0000DF000000}"/>
    <cellStyle name="Currency [0] 2 4 2" xfId="163" xr:uid="{00000000-0005-0000-0000-0000E0000000}"/>
    <cellStyle name="Currency [0] 2 4 3" xfId="164" xr:uid="{00000000-0005-0000-0000-0000E1000000}"/>
    <cellStyle name="Currency [0] 2 5" xfId="165" xr:uid="{00000000-0005-0000-0000-0000E2000000}"/>
    <cellStyle name="Currency [0] 2 6" xfId="166" xr:uid="{00000000-0005-0000-0000-0000E3000000}"/>
    <cellStyle name="Currency 10" xfId="12" xr:uid="{00000000-0005-0000-0000-0000E4000000}"/>
    <cellStyle name="Currency 11" xfId="167" xr:uid="{00000000-0005-0000-0000-0000E5000000}"/>
    <cellStyle name="Currency 12" xfId="408" xr:uid="{00000000-0005-0000-0000-0000E6000000}"/>
    <cellStyle name="Currency 2" xfId="168" xr:uid="{00000000-0005-0000-0000-0000E7000000}"/>
    <cellStyle name="Currency 2 2" xfId="169" xr:uid="{00000000-0005-0000-0000-0000E8000000}"/>
    <cellStyle name="Currency 2 2 2" xfId="484" xr:uid="{00000000-0005-0000-0000-0000E9000000}"/>
    <cellStyle name="Currency 2 3" xfId="413" xr:uid="{00000000-0005-0000-0000-0000EA000000}"/>
    <cellStyle name="Currency 2 3 2" xfId="485" xr:uid="{00000000-0005-0000-0000-0000EB000000}"/>
    <cellStyle name="Currency 2 3 2 2" xfId="486" xr:uid="{00000000-0005-0000-0000-0000EC000000}"/>
    <cellStyle name="Currency 2 4" xfId="487" xr:uid="{00000000-0005-0000-0000-0000ED000000}"/>
    <cellStyle name="Currency 3" xfId="170" xr:uid="{00000000-0005-0000-0000-0000EE000000}"/>
    <cellStyle name="Currency 3 2" xfId="488" xr:uid="{00000000-0005-0000-0000-0000EF000000}"/>
    <cellStyle name="Currency 3 2 2" xfId="489" xr:uid="{00000000-0005-0000-0000-0000F0000000}"/>
    <cellStyle name="Currency 4" xfId="171" xr:uid="{00000000-0005-0000-0000-0000F1000000}"/>
    <cellStyle name="Currency 4 2" xfId="172" xr:uid="{00000000-0005-0000-0000-0000F2000000}"/>
    <cellStyle name="Currency 4 2 2" xfId="173" xr:uid="{00000000-0005-0000-0000-0000F3000000}"/>
    <cellStyle name="Currency 4 2 2 2" xfId="174" xr:uid="{00000000-0005-0000-0000-0000F4000000}"/>
    <cellStyle name="Currency 4 2 2 2 2" xfId="175" xr:uid="{00000000-0005-0000-0000-0000F5000000}"/>
    <cellStyle name="Currency 4 2 2 2 2 2" xfId="176" xr:uid="{00000000-0005-0000-0000-0000F6000000}"/>
    <cellStyle name="Currency 4 2 2 2 2 3" xfId="177" xr:uid="{00000000-0005-0000-0000-0000F7000000}"/>
    <cellStyle name="Currency 4 2 2 2 3" xfId="178" xr:uid="{00000000-0005-0000-0000-0000F8000000}"/>
    <cellStyle name="Currency 4 2 2 2 4" xfId="179" xr:uid="{00000000-0005-0000-0000-0000F9000000}"/>
    <cellStyle name="Currency 4 2 2 3" xfId="180" xr:uid="{00000000-0005-0000-0000-0000FA000000}"/>
    <cellStyle name="Currency 4 2 2 3 2" xfId="181" xr:uid="{00000000-0005-0000-0000-0000FB000000}"/>
    <cellStyle name="Currency 4 2 2 3 3" xfId="182" xr:uid="{00000000-0005-0000-0000-0000FC000000}"/>
    <cellStyle name="Currency 4 2 2 4" xfId="183" xr:uid="{00000000-0005-0000-0000-0000FD000000}"/>
    <cellStyle name="Currency 4 2 2 5" xfId="184" xr:uid="{00000000-0005-0000-0000-0000FE000000}"/>
    <cellStyle name="Currency 4 2 3" xfId="185" xr:uid="{00000000-0005-0000-0000-0000FF000000}"/>
    <cellStyle name="Currency 4 2 3 2" xfId="186" xr:uid="{00000000-0005-0000-0000-000000010000}"/>
    <cellStyle name="Currency 4 2 3 2 2" xfId="187" xr:uid="{00000000-0005-0000-0000-000001010000}"/>
    <cellStyle name="Currency 4 2 3 2 3" xfId="188" xr:uid="{00000000-0005-0000-0000-000002010000}"/>
    <cellStyle name="Currency 4 2 3 3" xfId="189" xr:uid="{00000000-0005-0000-0000-000003010000}"/>
    <cellStyle name="Currency 4 2 3 4" xfId="190" xr:uid="{00000000-0005-0000-0000-000004010000}"/>
    <cellStyle name="Currency 4 2 4" xfId="191" xr:uid="{00000000-0005-0000-0000-000005010000}"/>
    <cellStyle name="Currency 4 2 4 2" xfId="192" xr:uid="{00000000-0005-0000-0000-000006010000}"/>
    <cellStyle name="Currency 4 2 4 3" xfId="193" xr:uid="{00000000-0005-0000-0000-000007010000}"/>
    <cellStyle name="Currency 4 2 5" xfId="194" xr:uid="{00000000-0005-0000-0000-000008010000}"/>
    <cellStyle name="Currency 4 2 6" xfId="195" xr:uid="{00000000-0005-0000-0000-000009010000}"/>
    <cellStyle name="Currency 5" xfId="196" xr:uid="{00000000-0005-0000-0000-00000A010000}"/>
    <cellStyle name="Currency 5 2" xfId="197" xr:uid="{00000000-0005-0000-0000-00000B010000}"/>
    <cellStyle name="Currency 5 2 2" xfId="198" xr:uid="{00000000-0005-0000-0000-00000C010000}"/>
    <cellStyle name="Currency 5 2 2 2" xfId="199" xr:uid="{00000000-0005-0000-0000-00000D010000}"/>
    <cellStyle name="Currency 5 2 2 2 2" xfId="200" xr:uid="{00000000-0005-0000-0000-00000E010000}"/>
    <cellStyle name="Currency 5 2 2 2 3" xfId="201" xr:uid="{00000000-0005-0000-0000-00000F010000}"/>
    <cellStyle name="Currency 5 2 2 3" xfId="202" xr:uid="{00000000-0005-0000-0000-000010010000}"/>
    <cellStyle name="Currency 5 2 2 4" xfId="203" xr:uid="{00000000-0005-0000-0000-000011010000}"/>
    <cellStyle name="Currency 5 2 3" xfId="204" xr:uid="{00000000-0005-0000-0000-000012010000}"/>
    <cellStyle name="Currency 5 2 3 2" xfId="205" xr:uid="{00000000-0005-0000-0000-000013010000}"/>
    <cellStyle name="Currency 5 2 3 3" xfId="206" xr:uid="{00000000-0005-0000-0000-000014010000}"/>
    <cellStyle name="Currency 5 2 4" xfId="207" xr:uid="{00000000-0005-0000-0000-000015010000}"/>
    <cellStyle name="Currency 5 2 5" xfId="208" xr:uid="{00000000-0005-0000-0000-000016010000}"/>
    <cellStyle name="Currency 5 3" xfId="209" xr:uid="{00000000-0005-0000-0000-000017010000}"/>
    <cellStyle name="Currency 5 3 2" xfId="210" xr:uid="{00000000-0005-0000-0000-000018010000}"/>
    <cellStyle name="Currency 5 3 2 2" xfId="211" xr:uid="{00000000-0005-0000-0000-000019010000}"/>
    <cellStyle name="Currency 5 3 2 3" xfId="212" xr:uid="{00000000-0005-0000-0000-00001A010000}"/>
    <cellStyle name="Currency 5 3 3" xfId="213" xr:uid="{00000000-0005-0000-0000-00001B010000}"/>
    <cellStyle name="Currency 5 3 4" xfId="214" xr:uid="{00000000-0005-0000-0000-00001C010000}"/>
    <cellStyle name="Currency 5 4" xfId="215" xr:uid="{00000000-0005-0000-0000-00001D010000}"/>
    <cellStyle name="Currency 5 4 2" xfId="216" xr:uid="{00000000-0005-0000-0000-00001E010000}"/>
    <cellStyle name="Currency 5 4 3" xfId="217" xr:uid="{00000000-0005-0000-0000-00001F010000}"/>
    <cellStyle name="Currency 5 5" xfId="218" xr:uid="{00000000-0005-0000-0000-000020010000}"/>
    <cellStyle name="Currency 5 6" xfId="219" xr:uid="{00000000-0005-0000-0000-000021010000}"/>
    <cellStyle name="Currency 6" xfId="220" xr:uid="{00000000-0005-0000-0000-000022010000}"/>
    <cellStyle name="Currency 7" xfId="221" xr:uid="{00000000-0005-0000-0000-000023010000}"/>
    <cellStyle name="Currency 8" xfId="222" xr:uid="{00000000-0005-0000-0000-000024010000}"/>
    <cellStyle name="Currency 9" xfId="223" xr:uid="{00000000-0005-0000-0000-000025010000}"/>
    <cellStyle name="Explanatory Text 2" xfId="490" xr:uid="{00000000-0005-0000-0000-000026010000}"/>
    <cellStyle name="Explanatory Text 2 2" xfId="491" xr:uid="{00000000-0005-0000-0000-000027010000}"/>
    <cellStyle name="Good 2" xfId="492" xr:uid="{00000000-0005-0000-0000-000028010000}"/>
    <cellStyle name="Good 2 2" xfId="493" xr:uid="{00000000-0005-0000-0000-000029010000}"/>
    <cellStyle name="Heading 1 2" xfId="494" xr:uid="{00000000-0005-0000-0000-00002A010000}"/>
    <cellStyle name="Heading 1 2 2" xfId="495" xr:uid="{00000000-0005-0000-0000-00002B010000}"/>
    <cellStyle name="Heading 2 2" xfId="496" xr:uid="{00000000-0005-0000-0000-00002C010000}"/>
    <cellStyle name="Heading 2 2 2" xfId="497" xr:uid="{00000000-0005-0000-0000-00002D010000}"/>
    <cellStyle name="Heading 3 2" xfId="498" xr:uid="{00000000-0005-0000-0000-00002E010000}"/>
    <cellStyle name="Heading 3 2 2" xfId="499" xr:uid="{00000000-0005-0000-0000-00002F010000}"/>
    <cellStyle name="Heading 4 2" xfId="500" xr:uid="{00000000-0005-0000-0000-000030010000}"/>
    <cellStyle name="Heading 4 2 2" xfId="501" xr:uid="{00000000-0005-0000-0000-000031010000}"/>
    <cellStyle name="Hyperlink 2" xfId="502" xr:uid="{00000000-0005-0000-0000-000032010000}"/>
    <cellStyle name="Hyperlink 3" xfId="503" xr:uid="{00000000-0005-0000-0000-000033010000}"/>
    <cellStyle name="Input 2" xfId="504" xr:uid="{00000000-0005-0000-0000-000034010000}"/>
    <cellStyle name="Input 2 2" xfId="505" xr:uid="{00000000-0005-0000-0000-000035010000}"/>
    <cellStyle name="Linked Cell 2" xfId="506" xr:uid="{00000000-0005-0000-0000-000036010000}"/>
    <cellStyle name="Linked Cell 2 2" xfId="507" xr:uid="{00000000-0005-0000-0000-000037010000}"/>
    <cellStyle name="Neutral 2" xfId="508" xr:uid="{00000000-0005-0000-0000-000038010000}"/>
    <cellStyle name="Neutral 2 2" xfId="509" xr:uid="{00000000-0005-0000-0000-000039010000}"/>
    <cellStyle name="Normal" xfId="0" builtinId="0"/>
    <cellStyle name="Normal 10" xfId="15" xr:uid="{00000000-0005-0000-0000-00003B010000}"/>
    <cellStyle name="Normal 10 2" xfId="224" xr:uid="{00000000-0005-0000-0000-00003C010000}"/>
    <cellStyle name="Normal 10 2 2" xfId="225" xr:uid="{00000000-0005-0000-0000-00003D010000}"/>
    <cellStyle name="Normal 10 2 2 2" xfId="226" xr:uid="{00000000-0005-0000-0000-00003E010000}"/>
    <cellStyle name="Normal 10 2 2 2 2" xfId="227" xr:uid="{00000000-0005-0000-0000-00003F010000}"/>
    <cellStyle name="Normal 10 2 2 2 3" xfId="228" xr:uid="{00000000-0005-0000-0000-000040010000}"/>
    <cellStyle name="Normal 10 2 2 3" xfId="229" xr:uid="{00000000-0005-0000-0000-000041010000}"/>
    <cellStyle name="Normal 10 2 2 4" xfId="230" xr:uid="{00000000-0005-0000-0000-000042010000}"/>
    <cellStyle name="Normal 10 2 3" xfId="231" xr:uid="{00000000-0005-0000-0000-000043010000}"/>
    <cellStyle name="Normal 10 2 3 2" xfId="232" xr:uid="{00000000-0005-0000-0000-000044010000}"/>
    <cellStyle name="Normal 10 2 3 3" xfId="233" xr:uid="{00000000-0005-0000-0000-000045010000}"/>
    <cellStyle name="Normal 10 2 4" xfId="234" xr:uid="{00000000-0005-0000-0000-000046010000}"/>
    <cellStyle name="Normal 10 2 5" xfId="235" xr:uid="{00000000-0005-0000-0000-000047010000}"/>
    <cellStyle name="Normal 10 3" xfId="236" xr:uid="{00000000-0005-0000-0000-000048010000}"/>
    <cellStyle name="Normal 10 3 2" xfId="237" xr:uid="{00000000-0005-0000-0000-000049010000}"/>
    <cellStyle name="Normal 10 3 2 2" xfId="238" xr:uid="{00000000-0005-0000-0000-00004A010000}"/>
    <cellStyle name="Normal 10 3 2 3" xfId="239" xr:uid="{00000000-0005-0000-0000-00004B010000}"/>
    <cellStyle name="Normal 10 3 3" xfId="240" xr:uid="{00000000-0005-0000-0000-00004C010000}"/>
    <cellStyle name="Normal 10 3 4" xfId="241" xr:uid="{00000000-0005-0000-0000-00004D010000}"/>
    <cellStyle name="Normal 10 4" xfId="242" xr:uid="{00000000-0005-0000-0000-00004E010000}"/>
    <cellStyle name="Normal 10 4 2" xfId="243" xr:uid="{00000000-0005-0000-0000-00004F010000}"/>
    <cellStyle name="Normal 10 4 3" xfId="244" xr:uid="{00000000-0005-0000-0000-000050010000}"/>
    <cellStyle name="Normal 10 5" xfId="245" xr:uid="{00000000-0005-0000-0000-000051010000}"/>
    <cellStyle name="Normal 10 6" xfId="246" xr:uid="{00000000-0005-0000-0000-000052010000}"/>
    <cellStyle name="Normal 10_PIS DPR GRPS" xfId="510" xr:uid="{00000000-0005-0000-0000-000053010000}"/>
    <cellStyle name="Normal 105" xfId="2" xr:uid="{00000000-0005-0000-0000-000054010000}"/>
    <cellStyle name="Normal 11" xfId="247" xr:uid="{00000000-0005-0000-0000-000055010000}"/>
    <cellStyle name="Normal 11 2" xfId="248" xr:uid="{00000000-0005-0000-0000-000056010000}"/>
    <cellStyle name="Normal 11 2 2" xfId="249" xr:uid="{00000000-0005-0000-0000-000057010000}"/>
    <cellStyle name="Normal 11 2 2 2" xfId="250" xr:uid="{00000000-0005-0000-0000-000058010000}"/>
    <cellStyle name="Normal 11 2 2 3" xfId="251" xr:uid="{00000000-0005-0000-0000-000059010000}"/>
    <cellStyle name="Normal 11 2 3" xfId="252" xr:uid="{00000000-0005-0000-0000-00005A010000}"/>
    <cellStyle name="Normal 11 2 4" xfId="253" xr:uid="{00000000-0005-0000-0000-00005B010000}"/>
    <cellStyle name="Normal 11 3" xfId="254" xr:uid="{00000000-0005-0000-0000-00005C010000}"/>
    <cellStyle name="Normal 11 3 2" xfId="255" xr:uid="{00000000-0005-0000-0000-00005D010000}"/>
    <cellStyle name="Normal 11 3 3" xfId="256" xr:uid="{00000000-0005-0000-0000-00005E010000}"/>
    <cellStyle name="Normal 11 4" xfId="257" xr:uid="{00000000-0005-0000-0000-00005F010000}"/>
    <cellStyle name="Normal 11 5" xfId="258" xr:uid="{00000000-0005-0000-0000-000060010000}"/>
    <cellStyle name="Normal 11_PIS DPR GRPS" xfId="511" xr:uid="{00000000-0005-0000-0000-000061010000}"/>
    <cellStyle name="Normal 12" xfId="259" xr:uid="{00000000-0005-0000-0000-000062010000}"/>
    <cellStyle name="Normal 13" xfId="8" xr:uid="{00000000-0005-0000-0000-000063010000}"/>
    <cellStyle name="Normal 13 2" xfId="13" xr:uid="{00000000-0005-0000-0000-000064010000}"/>
    <cellStyle name="Normal 13 3" xfId="512" xr:uid="{00000000-0005-0000-0000-000065010000}"/>
    <cellStyle name="Normal 13_PIS DPR GRPS" xfId="513" xr:uid="{00000000-0005-0000-0000-000066010000}"/>
    <cellStyle name="Normal 14" xfId="5" xr:uid="{00000000-0005-0000-0000-000067010000}"/>
    <cellStyle name="Normal 14 2" xfId="6" xr:uid="{00000000-0005-0000-0000-000068010000}"/>
    <cellStyle name="Normal 14 3" xfId="514" xr:uid="{00000000-0005-0000-0000-000069010000}"/>
    <cellStyle name="Normal 14 3 2" xfId="515" xr:uid="{00000000-0005-0000-0000-00006A010000}"/>
    <cellStyle name="Normal 14 4" xfId="516" xr:uid="{00000000-0005-0000-0000-00006B010000}"/>
    <cellStyle name="Normal 14 4 2" xfId="517" xr:uid="{00000000-0005-0000-0000-00006C010000}"/>
    <cellStyle name="Normal 15" xfId="260" xr:uid="{00000000-0005-0000-0000-00006D010000}"/>
    <cellStyle name="Normal 15 2" xfId="261" xr:uid="{00000000-0005-0000-0000-00006E010000}"/>
    <cellStyle name="Normal 15 3" xfId="262" xr:uid="{00000000-0005-0000-0000-00006F010000}"/>
    <cellStyle name="Normal 16" xfId="263" xr:uid="{00000000-0005-0000-0000-000070010000}"/>
    <cellStyle name="Normal 17" xfId="264" xr:uid="{00000000-0005-0000-0000-000071010000}"/>
    <cellStyle name="Normal 18" xfId="407" xr:uid="{00000000-0005-0000-0000-000072010000}"/>
    <cellStyle name="Normal 18 2" xfId="414" xr:uid="{00000000-0005-0000-0000-000073010000}"/>
    <cellStyle name="Normal 18 3" xfId="616" xr:uid="{00000000-0005-0000-0000-000074010000}"/>
    <cellStyle name="Normal 19" xfId="518" xr:uid="{00000000-0005-0000-0000-000075010000}"/>
    <cellStyle name="Normal 2" xfId="265" xr:uid="{00000000-0005-0000-0000-000076010000}"/>
    <cellStyle name="Normal 2 10" xfId="519" xr:uid="{00000000-0005-0000-0000-000077010000}"/>
    <cellStyle name="Normal 2 11" xfId="3" xr:uid="{00000000-0005-0000-0000-000078010000}"/>
    <cellStyle name="Normal 2 12" xfId="615" xr:uid="{00000000-0005-0000-0000-000079010000}"/>
    <cellStyle name="Normal 2 2" xfId="266" xr:uid="{00000000-0005-0000-0000-00007A010000}"/>
    <cellStyle name="Normal 2 2 2" xfId="267" xr:uid="{00000000-0005-0000-0000-00007B010000}"/>
    <cellStyle name="Normal 2 2 2 2" xfId="520" xr:uid="{00000000-0005-0000-0000-00007C010000}"/>
    <cellStyle name="Normal 2 2 2 2 2" xfId="521" xr:uid="{00000000-0005-0000-0000-00007D010000}"/>
    <cellStyle name="Normal 2 2 2 2_PIS DPR GRPS" xfId="522" xr:uid="{00000000-0005-0000-0000-00007E010000}"/>
    <cellStyle name="Normal 2 2 2 3" xfId="523" xr:uid="{00000000-0005-0000-0000-00007F010000}"/>
    <cellStyle name="Normal 2 2 2 4" xfId="524" xr:uid="{00000000-0005-0000-0000-000080010000}"/>
    <cellStyle name="Normal 2 2 2 4 2" xfId="525" xr:uid="{00000000-0005-0000-0000-000081010000}"/>
    <cellStyle name="Normal 2 2 3" xfId="526" xr:uid="{00000000-0005-0000-0000-000082010000}"/>
    <cellStyle name="Normal 2 2_PIS DPR GRPS" xfId="527" xr:uid="{00000000-0005-0000-0000-000083010000}"/>
    <cellStyle name="Normal 2 3" xfId="268" xr:uid="{00000000-0005-0000-0000-000084010000}"/>
    <cellStyle name="Normal 2 3 2" xfId="528" xr:uid="{00000000-0005-0000-0000-000085010000}"/>
    <cellStyle name="Normal 2 4" xfId="412" xr:uid="{00000000-0005-0000-0000-000086010000}"/>
    <cellStyle name="Normal 2 4 2" xfId="529" xr:uid="{00000000-0005-0000-0000-000087010000}"/>
    <cellStyle name="Normal 2 4 2 2" xfId="530" xr:uid="{00000000-0005-0000-0000-000088010000}"/>
    <cellStyle name="Normal 2 4 2_PIS DPR GRPS" xfId="531" xr:uid="{00000000-0005-0000-0000-000089010000}"/>
    <cellStyle name="Normal 2 4 3" xfId="532" xr:uid="{00000000-0005-0000-0000-00008A010000}"/>
    <cellStyle name="Normal 2 4_2014 - Acc Dep Query Detail" xfId="533" xr:uid="{00000000-0005-0000-0000-00008B010000}"/>
    <cellStyle name="Normal 2 5" xfId="534" xr:uid="{00000000-0005-0000-0000-00008C010000}"/>
    <cellStyle name="Normal 2 5 2" xfId="535" xr:uid="{00000000-0005-0000-0000-00008D010000}"/>
    <cellStyle name="Normal 2 5_PIS DPR GRPS" xfId="536" xr:uid="{00000000-0005-0000-0000-00008E010000}"/>
    <cellStyle name="Normal 2 6" xfId="537" xr:uid="{00000000-0005-0000-0000-00008F010000}"/>
    <cellStyle name="Normal 2 6 2" xfId="538" xr:uid="{00000000-0005-0000-0000-000090010000}"/>
    <cellStyle name="Normal 2 6_PIS DPR GRPS" xfId="539" xr:uid="{00000000-0005-0000-0000-000091010000}"/>
    <cellStyle name="Normal 2 7" xfId="540" xr:uid="{00000000-0005-0000-0000-000092010000}"/>
    <cellStyle name="Normal 2 7 2" xfId="541" xr:uid="{00000000-0005-0000-0000-000093010000}"/>
    <cellStyle name="Normal 2 7 3" xfId="542" xr:uid="{00000000-0005-0000-0000-000094010000}"/>
    <cellStyle name="Normal 2 8" xfId="543" xr:uid="{00000000-0005-0000-0000-000095010000}"/>
    <cellStyle name="Normal 2 8 2" xfId="544" xr:uid="{00000000-0005-0000-0000-000096010000}"/>
    <cellStyle name="Normal 2 9" xfId="545" xr:uid="{00000000-0005-0000-0000-000097010000}"/>
    <cellStyle name="Normal 20" xfId="546" xr:uid="{00000000-0005-0000-0000-000098010000}"/>
    <cellStyle name="Normal 21" xfId="547" xr:uid="{00000000-0005-0000-0000-000099010000}"/>
    <cellStyle name="Normal 22" xfId="548" xr:uid="{00000000-0005-0000-0000-00009A010000}"/>
    <cellStyle name="Normal 23" xfId="549" xr:uid="{00000000-0005-0000-0000-00009B010000}"/>
    <cellStyle name="Normal 24" xfId="550" xr:uid="{00000000-0005-0000-0000-00009C010000}"/>
    <cellStyle name="Normal 25" xfId="551" xr:uid="{00000000-0005-0000-0000-00009D010000}"/>
    <cellStyle name="Normal 26" xfId="552" xr:uid="{00000000-0005-0000-0000-00009E010000}"/>
    <cellStyle name="Normal 27" xfId="553" xr:uid="{00000000-0005-0000-0000-00009F010000}"/>
    <cellStyle name="Normal 28" xfId="554" xr:uid="{00000000-0005-0000-0000-0000A0010000}"/>
    <cellStyle name="Normal 29" xfId="555" xr:uid="{00000000-0005-0000-0000-0000A1010000}"/>
    <cellStyle name="Normal 3" xfId="269" xr:uid="{00000000-0005-0000-0000-0000A2010000}"/>
    <cellStyle name="Normal 3 2" xfId="556" xr:uid="{00000000-0005-0000-0000-0000A3010000}"/>
    <cellStyle name="Normal 3 2 2" xfId="557" xr:uid="{00000000-0005-0000-0000-0000A4010000}"/>
    <cellStyle name="Normal 3 2_PIS DPR GRPS" xfId="558" xr:uid="{00000000-0005-0000-0000-0000A5010000}"/>
    <cellStyle name="Normal 3 3" xfId="559" xr:uid="{00000000-0005-0000-0000-0000A6010000}"/>
    <cellStyle name="Normal 3 4" xfId="560" xr:uid="{00000000-0005-0000-0000-0000A7010000}"/>
    <cellStyle name="Normal 3 5" xfId="561" xr:uid="{00000000-0005-0000-0000-0000A8010000}"/>
    <cellStyle name="Normal 3 6" xfId="562" xr:uid="{00000000-0005-0000-0000-0000A9010000}"/>
    <cellStyle name="Normal 3 7" xfId="563" xr:uid="{00000000-0005-0000-0000-0000AA010000}"/>
    <cellStyle name="Normal 3 8" xfId="564" xr:uid="{00000000-0005-0000-0000-0000AB010000}"/>
    <cellStyle name="Normal 3_PIS DPR GRPS" xfId="565" xr:uid="{00000000-0005-0000-0000-0000AC010000}"/>
    <cellStyle name="Normal 30" xfId="566" xr:uid="{00000000-0005-0000-0000-0000AD010000}"/>
    <cellStyle name="Normal 31" xfId="567" xr:uid="{00000000-0005-0000-0000-0000AE010000}"/>
    <cellStyle name="Normal 32" xfId="568" xr:uid="{00000000-0005-0000-0000-0000AF010000}"/>
    <cellStyle name="Normal 33" xfId="569" xr:uid="{00000000-0005-0000-0000-0000B0010000}"/>
    <cellStyle name="Normal 34" xfId="570" xr:uid="{00000000-0005-0000-0000-0000B1010000}"/>
    <cellStyle name="Normal 35" xfId="571" xr:uid="{00000000-0005-0000-0000-0000B2010000}"/>
    <cellStyle name="Normal 36" xfId="572" xr:uid="{00000000-0005-0000-0000-0000B3010000}"/>
    <cellStyle name="Normal 37" xfId="573" xr:uid="{00000000-0005-0000-0000-0000B4010000}"/>
    <cellStyle name="Normal 38" xfId="574" xr:uid="{00000000-0005-0000-0000-0000B5010000}"/>
    <cellStyle name="Normal 39" xfId="575" xr:uid="{00000000-0005-0000-0000-0000B6010000}"/>
    <cellStyle name="Normal 4" xfId="270" xr:uid="{00000000-0005-0000-0000-0000B7010000}"/>
    <cellStyle name="Normal 4 2" xfId="271" xr:uid="{00000000-0005-0000-0000-0000B8010000}"/>
    <cellStyle name="Normal 4 2 2" xfId="272" xr:uid="{00000000-0005-0000-0000-0000B9010000}"/>
    <cellStyle name="Normal 4 2 2 2" xfId="273" xr:uid="{00000000-0005-0000-0000-0000BA010000}"/>
    <cellStyle name="Normal 4 2 2 2 2" xfId="274" xr:uid="{00000000-0005-0000-0000-0000BB010000}"/>
    <cellStyle name="Normal 4 2 2 2 3" xfId="275" xr:uid="{00000000-0005-0000-0000-0000BC010000}"/>
    <cellStyle name="Normal 4 2 2 3" xfId="276" xr:uid="{00000000-0005-0000-0000-0000BD010000}"/>
    <cellStyle name="Normal 4 2 2 4" xfId="277" xr:uid="{00000000-0005-0000-0000-0000BE010000}"/>
    <cellStyle name="Normal 4 2 3" xfId="278" xr:uid="{00000000-0005-0000-0000-0000BF010000}"/>
    <cellStyle name="Normal 4 2 3 2" xfId="279" xr:uid="{00000000-0005-0000-0000-0000C0010000}"/>
    <cellStyle name="Normal 4 2 3 3" xfId="280" xr:uid="{00000000-0005-0000-0000-0000C1010000}"/>
    <cellStyle name="Normal 4 2 4" xfId="281" xr:uid="{00000000-0005-0000-0000-0000C2010000}"/>
    <cellStyle name="Normal 4 2 5" xfId="282" xr:uid="{00000000-0005-0000-0000-0000C3010000}"/>
    <cellStyle name="Normal 4 3" xfId="283" xr:uid="{00000000-0005-0000-0000-0000C4010000}"/>
    <cellStyle name="Normal 4 3 2" xfId="284" xr:uid="{00000000-0005-0000-0000-0000C5010000}"/>
    <cellStyle name="Normal 4 3 2 2" xfId="285" xr:uid="{00000000-0005-0000-0000-0000C6010000}"/>
    <cellStyle name="Normal 4 3 2 3" xfId="286" xr:uid="{00000000-0005-0000-0000-0000C7010000}"/>
    <cellStyle name="Normal 4 3 3" xfId="287" xr:uid="{00000000-0005-0000-0000-0000C8010000}"/>
    <cellStyle name="Normal 4 3 4" xfId="288" xr:uid="{00000000-0005-0000-0000-0000C9010000}"/>
    <cellStyle name="Normal 4 4" xfId="289" xr:uid="{00000000-0005-0000-0000-0000CA010000}"/>
    <cellStyle name="Normal 4 4 2" xfId="290" xr:uid="{00000000-0005-0000-0000-0000CB010000}"/>
    <cellStyle name="Normal 4 4 3" xfId="291" xr:uid="{00000000-0005-0000-0000-0000CC010000}"/>
    <cellStyle name="Normal 4 5" xfId="292" xr:uid="{00000000-0005-0000-0000-0000CD010000}"/>
    <cellStyle name="Normal 4 6" xfId="293" xr:uid="{00000000-0005-0000-0000-0000CE010000}"/>
    <cellStyle name="Normal 40" xfId="576" xr:uid="{00000000-0005-0000-0000-0000CF010000}"/>
    <cellStyle name="Normal 41" xfId="577" xr:uid="{00000000-0005-0000-0000-0000D0010000}"/>
    <cellStyle name="Normal 42" xfId="578" xr:uid="{00000000-0005-0000-0000-0000D1010000}"/>
    <cellStyle name="Normal 43" xfId="579" xr:uid="{00000000-0005-0000-0000-0000D2010000}"/>
    <cellStyle name="Normal 44" xfId="580" xr:uid="{00000000-0005-0000-0000-0000D3010000}"/>
    <cellStyle name="Normal 45" xfId="581" xr:uid="{00000000-0005-0000-0000-0000D4010000}"/>
    <cellStyle name="Normal 46" xfId="582" xr:uid="{00000000-0005-0000-0000-0000D5010000}"/>
    <cellStyle name="Normal 47" xfId="583" xr:uid="{00000000-0005-0000-0000-0000D6010000}"/>
    <cellStyle name="Normal 48" xfId="584" xr:uid="{00000000-0005-0000-0000-0000D7010000}"/>
    <cellStyle name="Normal 49" xfId="585" xr:uid="{00000000-0005-0000-0000-0000D8010000}"/>
    <cellStyle name="Normal 5" xfId="294" xr:uid="{00000000-0005-0000-0000-0000D9010000}"/>
    <cellStyle name="Normal 5 2" xfId="295" xr:uid="{00000000-0005-0000-0000-0000DA010000}"/>
    <cellStyle name="Normal 5 2 2" xfId="296" xr:uid="{00000000-0005-0000-0000-0000DB010000}"/>
    <cellStyle name="Normal 5 2 2 2" xfId="297" xr:uid="{00000000-0005-0000-0000-0000DC010000}"/>
    <cellStyle name="Normal 5 2 2 2 2" xfId="298" xr:uid="{00000000-0005-0000-0000-0000DD010000}"/>
    <cellStyle name="Normal 5 2 2 2 3" xfId="299" xr:uid="{00000000-0005-0000-0000-0000DE010000}"/>
    <cellStyle name="Normal 5 2 2 3" xfId="300" xr:uid="{00000000-0005-0000-0000-0000DF010000}"/>
    <cellStyle name="Normal 5 2 2 4" xfId="301" xr:uid="{00000000-0005-0000-0000-0000E0010000}"/>
    <cellStyle name="Normal 5 2 3" xfId="302" xr:uid="{00000000-0005-0000-0000-0000E1010000}"/>
    <cellStyle name="Normal 5 2 3 2" xfId="303" xr:uid="{00000000-0005-0000-0000-0000E2010000}"/>
    <cellStyle name="Normal 5 2 3 3" xfId="304" xr:uid="{00000000-0005-0000-0000-0000E3010000}"/>
    <cellStyle name="Normal 5 2 4" xfId="305" xr:uid="{00000000-0005-0000-0000-0000E4010000}"/>
    <cellStyle name="Normal 5 2 5" xfId="306" xr:uid="{00000000-0005-0000-0000-0000E5010000}"/>
    <cellStyle name="Normal 5 3" xfId="307" xr:uid="{00000000-0005-0000-0000-0000E6010000}"/>
    <cellStyle name="Normal 5 3 2" xfId="308" xr:uid="{00000000-0005-0000-0000-0000E7010000}"/>
    <cellStyle name="Normal 5 3 2 2" xfId="309" xr:uid="{00000000-0005-0000-0000-0000E8010000}"/>
    <cellStyle name="Normal 5 3 2 3" xfId="310" xr:uid="{00000000-0005-0000-0000-0000E9010000}"/>
    <cellStyle name="Normal 5 3 3" xfId="311" xr:uid="{00000000-0005-0000-0000-0000EA010000}"/>
    <cellStyle name="Normal 5 3 4" xfId="312" xr:uid="{00000000-0005-0000-0000-0000EB010000}"/>
    <cellStyle name="Normal 5 4" xfId="313" xr:uid="{00000000-0005-0000-0000-0000EC010000}"/>
    <cellStyle name="Normal 5 4 2" xfId="314" xr:uid="{00000000-0005-0000-0000-0000ED010000}"/>
    <cellStyle name="Normal 5 4 3" xfId="315" xr:uid="{00000000-0005-0000-0000-0000EE010000}"/>
    <cellStyle name="Normal 5 5" xfId="316" xr:uid="{00000000-0005-0000-0000-0000EF010000}"/>
    <cellStyle name="Normal 5 6" xfId="317" xr:uid="{00000000-0005-0000-0000-0000F0010000}"/>
    <cellStyle name="Normal 50" xfId="586" xr:uid="{00000000-0005-0000-0000-0000F1010000}"/>
    <cellStyle name="Normal 6" xfId="318" xr:uid="{00000000-0005-0000-0000-0000F2010000}"/>
    <cellStyle name="Normal 6 2" xfId="319" xr:uid="{00000000-0005-0000-0000-0000F3010000}"/>
    <cellStyle name="Normal 6 2 2" xfId="320" xr:uid="{00000000-0005-0000-0000-0000F4010000}"/>
    <cellStyle name="Normal 6 2 2 2" xfId="321" xr:uid="{00000000-0005-0000-0000-0000F5010000}"/>
    <cellStyle name="Normal 6 2 2 2 2" xfId="322" xr:uid="{00000000-0005-0000-0000-0000F6010000}"/>
    <cellStyle name="Normal 6 2 2 2 3" xfId="323" xr:uid="{00000000-0005-0000-0000-0000F7010000}"/>
    <cellStyle name="Normal 6 2 2 3" xfId="324" xr:uid="{00000000-0005-0000-0000-0000F8010000}"/>
    <cellStyle name="Normal 6 2 2 4" xfId="325" xr:uid="{00000000-0005-0000-0000-0000F9010000}"/>
    <cellStyle name="Normal 6 2 3" xfId="326" xr:uid="{00000000-0005-0000-0000-0000FA010000}"/>
    <cellStyle name="Normal 6 2 3 2" xfId="327" xr:uid="{00000000-0005-0000-0000-0000FB010000}"/>
    <cellStyle name="Normal 6 2 3 3" xfId="328" xr:uid="{00000000-0005-0000-0000-0000FC010000}"/>
    <cellStyle name="Normal 6 2 4" xfId="329" xr:uid="{00000000-0005-0000-0000-0000FD010000}"/>
    <cellStyle name="Normal 6 2 5" xfId="330" xr:uid="{00000000-0005-0000-0000-0000FE010000}"/>
    <cellStyle name="Normal 6 3" xfId="331" xr:uid="{00000000-0005-0000-0000-0000FF010000}"/>
    <cellStyle name="Normal 6 3 2" xfId="332" xr:uid="{00000000-0005-0000-0000-000000020000}"/>
    <cellStyle name="Normal 6 3 2 2" xfId="333" xr:uid="{00000000-0005-0000-0000-000001020000}"/>
    <cellStyle name="Normal 6 3 2 3" xfId="334" xr:uid="{00000000-0005-0000-0000-000002020000}"/>
    <cellStyle name="Normal 6 3 3" xfId="335" xr:uid="{00000000-0005-0000-0000-000003020000}"/>
    <cellStyle name="Normal 6 3 4" xfId="336" xr:uid="{00000000-0005-0000-0000-000004020000}"/>
    <cellStyle name="Normal 6 4" xfId="337" xr:uid="{00000000-0005-0000-0000-000005020000}"/>
    <cellStyle name="Normal 6 4 2" xfId="338" xr:uid="{00000000-0005-0000-0000-000006020000}"/>
    <cellStyle name="Normal 6 4 3" xfId="339" xr:uid="{00000000-0005-0000-0000-000007020000}"/>
    <cellStyle name="Normal 6 5" xfId="340" xr:uid="{00000000-0005-0000-0000-000008020000}"/>
    <cellStyle name="Normal 6 6" xfId="341" xr:uid="{00000000-0005-0000-0000-000009020000}"/>
    <cellStyle name="Normal 7" xfId="342" xr:uid="{00000000-0005-0000-0000-00000A020000}"/>
    <cellStyle name="Normal 8" xfId="343" xr:uid="{00000000-0005-0000-0000-00000B020000}"/>
    <cellStyle name="Normal 8 2" xfId="587" xr:uid="{00000000-0005-0000-0000-00000C020000}"/>
    <cellStyle name="Normal 8_2014 - Acc Dep Query Detail" xfId="588" xr:uid="{00000000-0005-0000-0000-00000D020000}"/>
    <cellStyle name="Normal 9" xfId="344" xr:uid="{00000000-0005-0000-0000-00000E020000}"/>
    <cellStyle name="Normal 9 2" xfId="589" xr:uid="{00000000-0005-0000-0000-00000F020000}"/>
    <cellStyle name="Normal 9_PIS DPR GRPS" xfId="590" xr:uid="{00000000-0005-0000-0000-000010020000}"/>
    <cellStyle name="Note 2" xfId="591" xr:uid="{00000000-0005-0000-0000-000011020000}"/>
    <cellStyle name="Note 3" xfId="592" xr:uid="{00000000-0005-0000-0000-000012020000}"/>
    <cellStyle name="Note 3 2" xfId="593" xr:uid="{00000000-0005-0000-0000-000013020000}"/>
    <cellStyle name="Output 2" xfId="594" xr:uid="{00000000-0005-0000-0000-000014020000}"/>
    <cellStyle name="Output 2 2" xfId="595" xr:uid="{00000000-0005-0000-0000-000015020000}"/>
    <cellStyle name="Output Amounts" xfId="345" xr:uid="{00000000-0005-0000-0000-000016020000}"/>
    <cellStyle name="OUTPUT AMOUNTS 2" xfId="596" xr:uid="{00000000-0005-0000-0000-000017020000}"/>
    <cellStyle name="Output Column Headings" xfId="346" xr:uid="{00000000-0005-0000-0000-000018020000}"/>
    <cellStyle name="OUTPUT COLUMN HEADINGS 2" xfId="597" xr:uid="{00000000-0005-0000-0000-000019020000}"/>
    <cellStyle name="Output Line Items" xfId="347" xr:uid="{00000000-0005-0000-0000-00001A020000}"/>
    <cellStyle name="OUTPUT LINE ITEMS 2" xfId="598" xr:uid="{00000000-0005-0000-0000-00001B020000}"/>
    <cellStyle name="Output Report Heading" xfId="348" xr:uid="{00000000-0005-0000-0000-00001C020000}"/>
    <cellStyle name="OUTPUT REPORT HEADING 2" xfId="599" xr:uid="{00000000-0005-0000-0000-00001D020000}"/>
    <cellStyle name="Output Report Title" xfId="349" xr:uid="{00000000-0005-0000-0000-00001E020000}"/>
    <cellStyle name="OUTPUT REPORT TITLE 2" xfId="600" xr:uid="{00000000-0005-0000-0000-00001F020000}"/>
    <cellStyle name="Percent 2" xfId="350" xr:uid="{00000000-0005-0000-0000-000020020000}"/>
    <cellStyle name="Percent 2 2" xfId="351" xr:uid="{00000000-0005-0000-0000-000021020000}"/>
    <cellStyle name="Percent 2 2 2" xfId="352" xr:uid="{00000000-0005-0000-0000-000022020000}"/>
    <cellStyle name="Percent 2 2 2 2" xfId="353" xr:uid="{00000000-0005-0000-0000-000023020000}"/>
    <cellStyle name="Percent 2 2 2 2 2" xfId="354" xr:uid="{00000000-0005-0000-0000-000024020000}"/>
    <cellStyle name="Percent 2 2 2 2 3" xfId="355" xr:uid="{00000000-0005-0000-0000-000025020000}"/>
    <cellStyle name="Percent 2 2 2 3" xfId="356" xr:uid="{00000000-0005-0000-0000-000026020000}"/>
    <cellStyle name="Percent 2 2 2 4" xfId="357" xr:uid="{00000000-0005-0000-0000-000027020000}"/>
    <cellStyle name="Percent 2 2 3" xfId="358" xr:uid="{00000000-0005-0000-0000-000028020000}"/>
    <cellStyle name="Percent 2 2 3 2" xfId="359" xr:uid="{00000000-0005-0000-0000-000029020000}"/>
    <cellStyle name="Percent 2 2 3 3" xfId="360" xr:uid="{00000000-0005-0000-0000-00002A020000}"/>
    <cellStyle name="Percent 2 2 4" xfId="361" xr:uid="{00000000-0005-0000-0000-00002B020000}"/>
    <cellStyle name="Percent 2 2 5" xfId="362" xr:uid="{00000000-0005-0000-0000-00002C020000}"/>
    <cellStyle name="Percent 2 3" xfId="363" xr:uid="{00000000-0005-0000-0000-00002D020000}"/>
    <cellStyle name="Percent 2 3 2" xfId="364" xr:uid="{00000000-0005-0000-0000-00002E020000}"/>
    <cellStyle name="Percent 2 3 2 2" xfId="365" xr:uid="{00000000-0005-0000-0000-00002F020000}"/>
    <cellStyle name="Percent 2 3 2 3" xfId="366" xr:uid="{00000000-0005-0000-0000-000030020000}"/>
    <cellStyle name="Percent 2 3 3" xfId="367" xr:uid="{00000000-0005-0000-0000-000031020000}"/>
    <cellStyle name="Percent 2 3 4" xfId="368" xr:uid="{00000000-0005-0000-0000-000032020000}"/>
    <cellStyle name="Percent 2 4" xfId="369" xr:uid="{00000000-0005-0000-0000-000033020000}"/>
    <cellStyle name="Percent 2 4 2" xfId="370" xr:uid="{00000000-0005-0000-0000-000034020000}"/>
    <cellStyle name="Percent 2 4 3" xfId="371" xr:uid="{00000000-0005-0000-0000-000035020000}"/>
    <cellStyle name="Percent 2 5" xfId="372" xr:uid="{00000000-0005-0000-0000-000036020000}"/>
    <cellStyle name="Percent 2 6" xfId="373" xr:uid="{00000000-0005-0000-0000-000037020000}"/>
    <cellStyle name="Percent 3" xfId="374" xr:uid="{00000000-0005-0000-0000-000038020000}"/>
    <cellStyle name="Percent 3 2" xfId="375" xr:uid="{00000000-0005-0000-0000-000039020000}"/>
    <cellStyle name="Percent 3 2 2" xfId="376" xr:uid="{00000000-0005-0000-0000-00003A020000}"/>
    <cellStyle name="Percent 3 2 2 2" xfId="377" xr:uid="{00000000-0005-0000-0000-00003B020000}"/>
    <cellStyle name="Percent 3 2 2 2 2" xfId="378" xr:uid="{00000000-0005-0000-0000-00003C020000}"/>
    <cellStyle name="Percent 3 2 2 2 3" xfId="379" xr:uid="{00000000-0005-0000-0000-00003D020000}"/>
    <cellStyle name="Percent 3 2 2 3" xfId="380" xr:uid="{00000000-0005-0000-0000-00003E020000}"/>
    <cellStyle name="Percent 3 2 2 4" xfId="381" xr:uid="{00000000-0005-0000-0000-00003F020000}"/>
    <cellStyle name="Percent 3 2 3" xfId="382" xr:uid="{00000000-0005-0000-0000-000040020000}"/>
    <cellStyle name="Percent 3 2 3 2" xfId="383" xr:uid="{00000000-0005-0000-0000-000041020000}"/>
    <cellStyle name="Percent 3 2 3 3" xfId="384" xr:uid="{00000000-0005-0000-0000-000042020000}"/>
    <cellStyle name="Percent 3 2 4" xfId="385" xr:uid="{00000000-0005-0000-0000-000043020000}"/>
    <cellStyle name="Percent 3 2 5" xfId="386" xr:uid="{00000000-0005-0000-0000-000044020000}"/>
    <cellStyle name="Percent 3 3" xfId="387" xr:uid="{00000000-0005-0000-0000-000045020000}"/>
    <cellStyle name="Percent 3 3 2" xfId="388" xr:uid="{00000000-0005-0000-0000-000046020000}"/>
    <cellStyle name="Percent 3 3 2 2" xfId="389" xr:uid="{00000000-0005-0000-0000-000047020000}"/>
    <cellStyle name="Percent 3 3 2 3" xfId="390" xr:uid="{00000000-0005-0000-0000-000048020000}"/>
    <cellStyle name="Percent 3 3 3" xfId="391" xr:uid="{00000000-0005-0000-0000-000049020000}"/>
    <cellStyle name="Percent 3 3 4" xfId="392" xr:uid="{00000000-0005-0000-0000-00004A020000}"/>
    <cellStyle name="Percent 3 4" xfId="393" xr:uid="{00000000-0005-0000-0000-00004B020000}"/>
    <cellStyle name="Percent 3 4 2" xfId="394" xr:uid="{00000000-0005-0000-0000-00004C020000}"/>
    <cellStyle name="Percent 3 4 3" xfId="395" xr:uid="{00000000-0005-0000-0000-00004D020000}"/>
    <cellStyle name="Percent 3 5" xfId="396" xr:uid="{00000000-0005-0000-0000-00004E020000}"/>
    <cellStyle name="Percent 3 6" xfId="397" xr:uid="{00000000-0005-0000-0000-00004F020000}"/>
    <cellStyle name="Percent 4" xfId="11" xr:uid="{00000000-0005-0000-0000-000050020000}"/>
    <cellStyle name="Percent 4 2" xfId="601" xr:uid="{00000000-0005-0000-0000-000051020000}"/>
    <cellStyle name="Percent 5" xfId="398" xr:uid="{00000000-0005-0000-0000-000052020000}"/>
    <cellStyle name="Percent 5 2" xfId="399" xr:uid="{00000000-0005-0000-0000-000053020000}"/>
    <cellStyle name="Percent 5 3" xfId="400" xr:uid="{00000000-0005-0000-0000-000054020000}"/>
    <cellStyle name="Percent 6" xfId="401" xr:uid="{00000000-0005-0000-0000-000055020000}"/>
    <cellStyle name="Percent 7" xfId="402" xr:uid="{00000000-0005-0000-0000-000056020000}"/>
    <cellStyle name="Percent 8" xfId="411" xr:uid="{00000000-0005-0000-0000-000057020000}"/>
    <cellStyle name="Style 1" xfId="602" xr:uid="{00000000-0005-0000-0000-000058020000}"/>
    <cellStyle name="STYLE1 - Style1" xfId="403" xr:uid="{00000000-0005-0000-0000-000059020000}"/>
    <cellStyle name="STYLE1 - Style1 2" xfId="603" xr:uid="{00000000-0005-0000-0000-00005A020000}"/>
    <cellStyle name="STYLE1 - Style1_PIS DPR GRPS" xfId="604" xr:uid="{00000000-0005-0000-0000-00005B020000}"/>
    <cellStyle name="STYLE2 - Style2" xfId="404" xr:uid="{00000000-0005-0000-0000-00005C020000}"/>
    <cellStyle name="STYLE2 - Style2 2" xfId="605" xr:uid="{00000000-0005-0000-0000-00005D020000}"/>
    <cellStyle name="STYLE2 - Style2_PIS DPR GRPS" xfId="606" xr:uid="{00000000-0005-0000-0000-00005E020000}"/>
    <cellStyle name="STYLE3 - Style3" xfId="405" xr:uid="{00000000-0005-0000-0000-00005F020000}"/>
    <cellStyle name="STYLE3 - Style3 2" xfId="607" xr:uid="{00000000-0005-0000-0000-000060020000}"/>
    <cellStyle name="STYLE3 - Style3_PIS DPR GRPS" xfId="608" xr:uid="{00000000-0005-0000-0000-000061020000}"/>
    <cellStyle name="STYLE4 - Style4" xfId="406" xr:uid="{00000000-0005-0000-0000-000062020000}"/>
    <cellStyle name="STYLE4 - Style4 2" xfId="609" xr:uid="{00000000-0005-0000-0000-000063020000}"/>
    <cellStyle name="STYLE4 - Style4_PIS DPR GRPS" xfId="610" xr:uid="{00000000-0005-0000-0000-000064020000}"/>
    <cellStyle name="Total 2" xfId="611" xr:uid="{00000000-0005-0000-0000-000065020000}"/>
    <cellStyle name="Total 2 2" xfId="612" xr:uid="{00000000-0005-0000-0000-000066020000}"/>
    <cellStyle name="Warning Text 2" xfId="613" xr:uid="{00000000-0005-0000-0000-000067020000}"/>
    <cellStyle name="Warning Text 2 2" xfId="614" xr:uid="{00000000-0005-0000-0000-000068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38097</xdr:colOff>
      <xdr:row>42</xdr:row>
      <xdr:rowOff>59259</xdr:rowOff>
    </xdr:from>
    <xdr:to>
      <xdr:col>11</xdr:col>
      <xdr:colOff>495297</xdr:colOff>
      <xdr:row>53</xdr:row>
      <xdr:rowOff>3379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5400000">
          <a:off x="11862749" y="8046607"/>
          <a:ext cx="1210945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C-2</a:t>
          </a:r>
        </a:p>
        <a:p>
          <a:pPr algn="r"/>
          <a:r>
            <a:rPr lang="en-US" sz="1100"/>
            <a:t>PAGE</a:t>
          </a:r>
          <a:r>
            <a:rPr lang="en-US" sz="1100" baseline="0"/>
            <a:t> 1 OF 3</a:t>
          </a:r>
          <a:endParaRPr lang="en-US" sz="1100"/>
        </a:p>
      </xdr:txBody>
    </xdr:sp>
    <xdr:clientData/>
  </xdr:twoCellAnchor>
  <xdr:twoCellAnchor>
    <xdr:from>
      <xdr:col>11</xdr:col>
      <xdr:colOff>38089</xdr:colOff>
      <xdr:row>96</xdr:row>
      <xdr:rowOff>50784</xdr:rowOff>
    </xdr:from>
    <xdr:to>
      <xdr:col>11</xdr:col>
      <xdr:colOff>495289</xdr:colOff>
      <xdr:row>102</xdr:row>
      <xdr:rowOff>172704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5400000">
          <a:off x="11864329" y="17256744"/>
          <a:ext cx="120777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C-2</a:t>
          </a:r>
        </a:p>
        <a:p>
          <a:pPr algn="r"/>
          <a:r>
            <a:rPr lang="en-US" sz="1100"/>
            <a:t>PAGE</a:t>
          </a:r>
          <a:r>
            <a:rPr lang="en-US" sz="1100" baseline="0"/>
            <a:t> 2 OF 3</a:t>
          </a:r>
          <a:endParaRPr lang="en-US" sz="1100"/>
        </a:p>
      </xdr:txBody>
    </xdr:sp>
    <xdr:clientData/>
  </xdr:twoCellAnchor>
  <xdr:twoCellAnchor>
    <xdr:from>
      <xdr:col>11</xdr:col>
      <xdr:colOff>25399</xdr:colOff>
      <xdr:row>150</xdr:row>
      <xdr:rowOff>59253</xdr:rowOff>
    </xdr:from>
    <xdr:to>
      <xdr:col>11</xdr:col>
      <xdr:colOff>482599</xdr:colOff>
      <xdr:row>157</xdr:row>
      <xdr:rowOff>3373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rot="5400000">
          <a:off x="11850051" y="26620351"/>
          <a:ext cx="1210945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/>
            <a:t>SCHEDULE C-2</a:t>
          </a:r>
        </a:p>
        <a:p>
          <a:pPr algn="r"/>
          <a:r>
            <a:rPr lang="en-US" sz="1100"/>
            <a:t>PAGE</a:t>
          </a:r>
          <a:r>
            <a:rPr lang="en-US" sz="1100" baseline="0"/>
            <a:t> 3 OF 3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536/QJUNE95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536/OCT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536/Inp1201_10%20Incremental%202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536/G-7-8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tabSelected="1" zoomScale="90" zoomScaleNormal="90" zoomScaleSheetLayoutView="85" workbookViewId="0">
      <selection activeCell="I27" sqref="I27"/>
    </sheetView>
  </sheetViews>
  <sheetFormatPr defaultColWidth="8" defaultRowHeight="14.25"/>
  <cols>
    <col min="1" max="1" width="4.5703125" style="2" customWidth="1"/>
    <col min="2" max="2" width="40.140625" style="2" customWidth="1"/>
    <col min="3" max="3" width="11.42578125" style="2" customWidth="1"/>
    <col min="4" max="4" width="23" style="3" customWidth="1"/>
    <col min="5" max="5" width="16.42578125" style="2" customWidth="1"/>
    <col min="6" max="6" width="16" style="2" customWidth="1"/>
    <col min="7" max="7" width="17.140625" style="2" bestFit="1" customWidth="1"/>
    <col min="8" max="8" width="21" style="2" customWidth="1"/>
    <col min="9" max="9" width="17.5703125" style="2" bestFit="1" customWidth="1"/>
    <col min="10" max="10" width="3.85546875" style="4" customWidth="1"/>
    <col min="11" max="11" width="18.140625" style="2" bestFit="1" customWidth="1"/>
    <col min="12" max="12" width="8.85546875" style="79" customWidth="1"/>
    <col min="13" max="16384" width="8" style="2"/>
  </cols>
  <sheetData>
    <row r="1" spans="1:11">
      <c r="A1" s="1" t="s">
        <v>0</v>
      </c>
      <c r="K1" s="5" t="s">
        <v>14</v>
      </c>
    </row>
    <row r="2" spans="1:11">
      <c r="A2" s="1" t="s">
        <v>92</v>
      </c>
      <c r="K2" s="5" t="s">
        <v>15</v>
      </c>
    </row>
    <row r="3" spans="1:11">
      <c r="A3" s="1" t="s">
        <v>16</v>
      </c>
      <c r="H3" s="6"/>
      <c r="I3" s="5"/>
      <c r="J3" s="7"/>
    </row>
    <row r="4" spans="1:11">
      <c r="A4" s="1" t="s">
        <v>91</v>
      </c>
    </row>
    <row r="5" spans="1:11">
      <c r="A5" s="1" t="s">
        <v>97</v>
      </c>
      <c r="D5" s="8"/>
    </row>
    <row r="6" spans="1:11">
      <c r="A6" s="1" t="s">
        <v>93</v>
      </c>
    </row>
    <row r="8" spans="1:11">
      <c r="B8" s="9" t="s">
        <v>1</v>
      </c>
      <c r="D8" s="10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11"/>
      <c r="K8" s="9" t="s">
        <v>8</v>
      </c>
    </row>
    <row r="9" spans="1:11">
      <c r="B9" s="12"/>
      <c r="C9" s="12" t="s">
        <v>17</v>
      </c>
      <c r="D9" s="13" t="s">
        <v>18</v>
      </c>
      <c r="E9" s="12"/>
      <c r="F9" s="12"/>
      <c r="G9" s="12"/>
      <c r="H9" s="12" t="s">
        <v>19</v>
      </c>
      <c r="I9" s="12"/>
      <c r="J9" s="14"/>
      <c r="K9" s="12"/>
    </row>
    <row r="10" spans="1:11">
      <c r="A10" s="2" t="s">
        <v>20</v>
      </c>
      <c r="B10" s="12"/>
      <c r="C10" s="12" t="s">
        <v>21</v>
      </c>
      <c r="D10" s="13" t="s">
        <v>22</v>
      </c>
      <c r="E10" s="12"/>
      <c r="F10" s="12"/>
      <c r="G10" s="12"/>
      <c r="H10" s="12" t="s">
        <v>22</v>
      </c>
      <c r="I10" s="12"/>
      <c r="J10" s="14"/>
      <c r="K10" s="12"/>
    </row>
    <row r="11" spans="1:11">
      <c r="A11" s="15" t="s">
        <v>11</v>
      </c>
      <c r="B11" s="16" t="s">
        <v>10</v>
      </c>
      <c r="C11" s="16" t="s">
        <v>23</v>
      </c>
      <c r="D11" s="17" t="s">
        <v>94</v>
      </c>
      <c r="E11" s="16" t="s">
        <v>24</v>
      </c>
      <c r="F11" s="16" t="s">
        <v>25</v>
      </c>
      <c r="G11" s="16" t="s">
        <v>26</v>
      </c>
      <c r="H11" s="17" t="s">
        <v>95</v>
      </c>
      <c r="I11" s="16" t="s">
        <v>9</v>
      </c>
      <c r="J11" s="14"/>
      <c r="K11" s="16" t="s">
        <v>27</v>
      </c>
    </row>
    <row r="12" spans="1:11">
      <c r="A12" s="12"/>
      <c r="C12" s="12"/>
    </row>
    <row r="13" spans="1:11">
      <c r="A13" s="18">
        <v>1</v>
      </c>
      <c r="B13" s="19" t="s">
        <v>28</v>
      </c>
      <c r="C13" s="20" t="s">
        <v>29</v>
      </c>
      <c r="D13" s="21"/>
      <c r="E13" s="22"/>
      <c r="F13" s="22"/>
      <c r="G13" s="23"/>
      <c r="H13" s="23"/>
      <c r="I13" s="24"/>
      <c r="J13" s="24"/>
      <c r="K13" s="24"/>
    </row>
    <row r="14" spans="1:11">
      <c r="A14" s="18"/>
      <c r="B14" s="19"/>
      <c r="C14" s="20"/>
      <c r="D14" s="21"/>
      <c r="E14" s="22"/>
      <c r="F14" s="22"/>
      <c r="G14" s="23"/>
      <c r="H14" s="23"/>
      <c r="I14" s="24"/>
      <c r="J14" s="24"/>
      <c r="K14" s="24"/>
    </row>
    <row r="15" spans="1:11" ht="15">
      <c r="A15" s="18"/>
      <c r="B15" s="25" t="s">
        <v>30</v>
      </c>
      <c r="C15" s="26"/>
      <c r="D15" s="21"/>
      <c r="E15" s="27"/>
      <c r="F15" s="27"/>
      <c r="G15" s="28"/>
      <c r="H15" s="28"/>
      <c r="I15" s="29"/>
      <c r="J15" s="29"/>
      <c r="K15" s="30"/>
    </row>
    <row r="16" spans="1:11">
      <c r="A16" s="18">
        <f>+A13+1</f>
        <v>2</v>
      </c>
      <c r="B16" s="31" t="s">
        <v>31</v>
      </c>
      <c r="C16" s="20">
        <v>303</v>
      </c>
      <c r="D16" s="32">
        <f>168740228-D33</f>
        <v>114289639</v>
      </c>
      <c r="E16" s="32">
        <f>7941320-E33</f>
        <v>5279734</v>
      </c>
      <c r="F16" s="33">
        <v>0</v>
      </c>
      <c r="G16" s="33">
        <v>0</v>
      </c>
      <c r="H16" s="32">
        <f>SUM(D16:G16)</f>
        <v>119569373</v>
      </c>
      <c r="I16" s="34">
        <v>-541859</v>
      </c>
      <c r="J16" s="35"/>
      <c r="K16" s="33">
        <f>SUM(H16:I16)</f>
        <v>119027514</v>
      </c>
    </row>
    <row r="17" spans="1:12">
      <c r="A17" s="36">
        <f>+A16+1</f>
        <v>3</v>
      </c>
      <c r="B17" s="37" t="s">
        <v>32</v>
      </c>
      <c r="C17" s="20"/>
      <c r="D17" s="38">
        <f>ROUND(SUM(D16),0)</f>
        <v>114289639</v>
      </c>
      <c r="E17" s="38">
        <f t="shared" ref="E17:K17" si="0">ROUND(SUM(E16),0)</f>
        <v>5279734</v>
      </c>
      <c r="F17" s="38">
        <f t="shared" si="0"/>
        <v>0</v>
      </c>
      <c r="G17" s="38">
        <f t="shared" si="0"/>
        <v>0</v>
      </c>
      <c r="H17" s="38">
        <f t="shared" si="0"/>
        <v>119569373</v>
      </c>
      <c r="I17" s="38">
        <f t="shared" si="0"/>
        <v>-541859</v>
      </c>
      <c r="J17" s="48"/>
      <c r="K17" s="38">
        <f t="shared" si="0"/>
        <v>119027514</v>
      </c>
    </row>
    <row r="18" spans="1:12">
      <c r="A18" s="20"/>
      <c r="B18" s="19"/>
      <c r="C18" s="20"/>
      <c r="D18" s="38"/>
      <c r="E18" s="38"/>
      <c r="F18" s="38"/>
      <c r="G18" s="39"/>
      <c r="H18" s="39"/>
      <c r="I18" s="38"/>
      <c r="J18" s="38"/>
      <c r="K18" s="38"/>
    </row>
    <row r="19" spans="1:12">
      <c r="A19" s="20"/>
      <c r="B19" s="25" t="s">
        <v>33</v>
      </c>
      <c r="C19" s="20"/>
      <c r="D19" s="38"/>
      <c r="E19" s="38"/>
      <c r="F19" s="38"/>
      <c r="G19" s="39"/>
      <c r="H19" s="39"/>
      <c r="I19" s="38"/>
      <c r="J19" s="38"/>
      <c r="K19" s="38"/>
    </row>
    <row r="20" spans="1:12">
      <c r="A20" s="36">
        <f>+A17+1</f>
        <v>4</v>
      </c>
      <c r="B20" s="31" t="s">
        <v>34</v>
      </c>
      <c r="C20" s="20">
        <v>310</v>
      </c>
      <c r="D20" s="38">
        <v>282846</v>
      </c>
      <c r="E20" s="38">
        <v>0</v>
      </c>
      <c r="F20" s="38">
        <v>0</v>
      </c>
      <c r="G20" s="38">
        <v>0</v>
      </c>
      <c r="H20" s="40">
        <f>SUM(D20:G20)</f>
        <v>282846</v>
      </c>
      <c r="I20" s="38">
        <v>0</v>
      </c>
      <c r="J20" s="41"/>
      <c r="K20" s="40">
        <f>SUM(H20:I20)</f>
        <v>282846</v>
      </c>
    </row>
    <row r="21" spans="1:12">
      <c r="A21" s="36">
        <f>+A20+1</f>
        <v>5</v>
      </c>
      <c r="B21" s="31" t="s">
        <v>35</v>
      </c>
      <c r="C21" s="20">
        <v>311</v>
      </c>
      <c r="D21" s="38">
        <v>73389404</v>
      </c>
      <c r="E21" s="38">
        <v>1774223</v>
      </c>
      <c r="F21" s="38">
        <v>-24106</v>
      </c>
      <c r="G21" s="38">
        <v>0</v>
      </c>
      <c r="H21" s="40">
        <f t="shared" ref="H21:H26" si="1">SUM(D21:G21)</f>
        <v>75139521</v>
      </c>
      <c r="I21" s="38">
        <v>-1290817.2</v>
      </c>
      <c r="J21" s="41"/>
      <c r="K21" s="40">
        <f t="shared" ref="K21:K27" si="2">SUM(H21:I21)</f>
        <v>73848704</v>
      </c>
    </row>
    <row r="22" spans="1:12">
      <c r="A22" s="36">
        <f t="shared" ref="A22:A25" si="3">+A21+1</f>
        <v>6</v>
      </c>
      <c r="B22" s="31" t="s">
        <v>36</v>
      </c>
      <c r="C22" s="20">
        <v>312</v>
      </c>
      <c r="D22" s="38">
        <v>171348113</v>
      </c>
      <c r="E22" s="38">
        <v>3510977</v>
      </c>
      <c r="F22" s="38">
        <v>-2240999</v>
      </c>
      <c r="G22" s="38">
        <v>0</v>
      </c>
      <c r="H22" s="40">
        <f t="shared" si="1"/>
        <v>172618091</v>
      </c>
      <c r="I22" s="38">
        <v>-2973035.42</v>
      </c>
      <c r="J22" s="41"/>
      <c r="K22" s="40">
        <f t="shared" si="2"/>
        <v>169645056</v>
      </c>
    </row>
    <row r="23" spans="1:12">
      <c r="A23" s="36">
        <f t="shared" si="3"/>
        <v>7</v>
      </c>
      <c r="B23" s="31" t="s">
        <v>37</v>
      </c>
      <c r="C23" s="20">
        <v>313</v>
      </c>
      <c r="D23" s="38">
        <v>73540248</v>
      </c>
      <c r="E23" s="38">
        <v>16537974</v>
      </c>
      <c r="F23" s="38">
        <v>-52406</v>
      </c>
      <c r="G23" s="38">
        <v>0</v>
      </c>
      <c r="H23" s="40">
        <f t="shared" si="1"/>
        <v>90025816</v>
      </c>
      <c r="I23" s="38">
        <v>0</v>
      </c>
      <c r="J23" s="41"/>
      <c r="K23" s="40">
        <f t="shared" si="2"/>
        <v>90025816</v>
      </c>
    </row>
    <row r="24" spans="1:12">
      <c r="A24" s="36">
        <f t="shared" si="3"/>
        <v>8</v>
      </c>
      <c r="B24" s="31" t="s">
        <v>38</v>
      </c>
      <c r="C24" s="20">
        <v>314</v>
      </c>
      <c r="D24" s="38">
        <v>152464616</v>
      </c>
      <c r="E24" s="38">
        <v>6883466</v>
      </c>
      <c r="F24" s="38">
        <v>-2253082</v>
      </c>
      <c r="G24" s="38">
        <v>0</v>
      </c>
      <c r="H24" s="40">
        <f t="shared" si="1"/>
        <v>157095000</v>
      </c>
      <c r="I24" s="38">
        <v>-3559998.84</v>
      </c>
      <c r="J24" s="41"/>
      <c r="K24" s="40">
        <f t="shared" si="2"/>
        <v>153535001</v>
      </c>
    </row>
    <row r="25" spans="1:12">
      <c r="A25" s="36">
        <f t="shared" si="3"/>
        <v>9</v>
      </c>
      <c r="B25" s="31" t="s">
        <v>39</v>
      </c>
      <c r="C25" s="20">
        <v>315</v>
      </c>
      <c r="D25" s="38">
        <v>42117043</v>
      </c>
      <c r="E25" s="38">
        <v>555516</v>
      </c>
      <c r="F25" s="38">
        <v>-2193343</v>
      </c>
      <c r="G25" s="38">
        <v>0</v>
      </c>
      <c r="H25" s="40">
        <f t="shared" si="1"/>
        <v>40479216</v>
      </c>
      <c r="I25" s="38">
        <v>-784256</v>
      </c>
      <c r="J25" s="41"/>
      <c r="K25" s="40">
        <f t="shared" si="2"/>
        <v>39694960</v>
      </c>
    </row>
    <row r="26" spans="1:12">
      <c r="A26" s="36">
        <f>+A25+1</f>
        <v>10</v>
      </c>
      <c r="B26" s="31" t="s">
        <v>40</v>
      </c>
      <c r="C26" s="20">
        <v>316</v>
      </c>
      <c r="D26" s="38">
        <v>53741038</v>
      </c>
      <c r="E26" s="38">
        <v>1667292</v>
      </c>
      <c r="F26" s="38">
        <v>-154309</v>
      </c>
      <c r="G26" s="38">
        <v>0</v>
      </c>
      <c r="H26" s="40">
        <f t="shared" si="1"/>
        <v>55254021</v>
      </c>
      <c r="I26" s="38">
        <v>-1489364.98</v>
      </c>
      <c r="J26" s="41"/>
      <c r="K26" s="40">
        <f t="shared" si="2"/>
        <v>53764656</v>
      </c>
    </row>
    <row r="27" spans="1:12">
      <c r="A27" s="36">
        <f>+A26+1</f>
        <v>11</v>
      </c>
      <c r="B27" s="31" t="s">
        <v>41</v>
      </c>
      <c r="C27" s="20" t="s">
        <v>42</v>
      </c>
      <c r="D27" s="43">
        <v>0</v>
      </c>
      <c r="E27" s="43">
        <v>0</v>
      </c>
      <c r="F27" s="43">
        <v>0</v>
      </c>
      <c r="G27" s="43">
        <v>0</v>
      </c>
      <c r="H27" s="44">
        <v>0</v>
      </c>
      <c r="I27" s="43">
        <v>-450958</v>
      </c>
      <c r="J27" s="48" t="s">
        <v>12</v>
      </c>
      <c r="K27" s="44">
        <f t="shared" si="2"/>
        <v>-450958</v>
      </c>
    </row>
    <row r="28" spans="1:12">
      <c r="A28" s="36">
        <f>+A27+1</f>
        <v>12</v>
      </c>
      <c r="B28" s="37" t="s">
        <v>43</v>
      </c>
      <c r="C28" s="20"/>
      <c r="D28" s="38">
        <f t="shared" ref="D28:G28" si="4">ROUND(SUM(D20:D27),0)</f>
        <v>566883308</v>
      </c>
      <c r="E28" s="38">
        <f t="shared" si="4"/>
        <v>30929448</v>
      </c>
      <c r="F28" s="38">
        <f t="shared" si="4"/>
        <v>-6918245</v>
      </c>
      <c r="G28" s="38">
        <f t="shared" si="4"/>
        <v>0</v>
      </c>
      <c r="H28" s="38">
        <f>ROUND(SUM(H20:H27),0)</f>
        <v>590894511</v>
      </c>
      <c r="I28" s="38">
        <f>ROUND(SUM(I20:I27),0)</f>
        <v>-10548430</v>
      </c>
      <c r="J28" s="38"/>
      <c r="K28" s="38">
        <f>ROUND(SUM(K20:K27),0)</f>
        <v>580346081</v>
      </c>
    </row>
    <row r="29" spans="1:12" s="3" customFormat="1">
      <c r="A29" s="36">
        <f>+A28+1</f>
        <v>13</v>
      </c>
      <c r="B29" s="31" t="s">
        <v>44</v>
      </c>
      <c r="C29" s="20">
        <v>317</v>
      </c>
      <c r="D29" s="43">
        <v>-248487</v>
      </c>
      <c r="E29" s="43"/>
      <c r="F29" s="43">
        <v>0</v>
      </c>
      <c r="G29" s="43">
        <v>0</v>
      </c>
      <c r="H29" s="44">
        <f>SUM(D29:G29)</f>
        <v>-248487</v>
      </c>
      <c r="I29" s="43">
        <v>0</v>
      </c>
      <c r="J29" s="41"/>
      <c r="K29" s="44">
        <f>SUM(H29:I29)</f>
        <v>-248487</v>
      </c>
      <c r="L29" s="80"/>
    </row>
    <row r="30" spans="1:12" s="3" customFormat="1">
      <c r="A30" s="36">
        <f>+A29+1</f>
        <v>14</v>
      </c>
      <c r="B30" s="37" t="s">
        <v>45</v>
      </c>
      <c r="C30" s="20"/>
      <c r="D30" s="38">
        <f>ROUND(SUM(D28:D29),0)</f>
        <v>566634821</v>
      </c>
      <c r="E30" s="38">
        <f>SUM(E28:E29)</f>
        <v>30929448</v>
      </c>
      <c r="F30" s="38">
        <f t="shared" ref="F30:K30" si="5">ROUND(SUM(F28:F29),0)</f>
        <v>-6918245</v>
      </c>
      <c r="G30" s="38">
        <f t="shared" si="5"/>
        <v>0</v>
      </c>
      <c r="H30" s="38">
        <f>SUM(H28:H29)</f>
        <v>590646024</v>
      </c>
      <c r="I30" s="38">
        <f t="shared" si="5"/>
        <v>-10548430</v>
      </c>
      <c r="K30" s="38">
        <f t="shared" si="5"/>
        <v>580097594</v>
      </c>
      <c r="L30" s="80"/>
    </row>
    <row r="31" spans="1:12">
      <c r="A31" s="20"/>
      <c r="B31" s="19"/>
      <c r="C31" s="20"/>
      <c r="D31" s="46"/>
      <c r="E31" s="46"/>
      <c r="F31" s="46"/>
      <c r="G31" s="47"/>
      <c r="H31" s="47"/>
      <c r="I31" s="46"/>
      <c r="J31" s="46"/>
      <c r="K31" s="46"/>
    </row>
    <row r="32" spans="1:12">
      <c r="A32" s="20"/>
      <c r="B32" s="25" t="s">
        <v>46</v>
      </c>
      <c r="C32" s="20"/>
      <c r="D32" s="46"/>
      <c r="E32" s="46"/>
      <c r="F32" s="46"/>
      <c r="G32" s="47"/>
      <c r="H32" s="47"/>
      <c r="I32" s="46"/>
      <c r="J32" s="46"/>
      <c r="K32" s="46"/>
    </row>
    <row r="33" spans="1:12">
      <c r="A33" s="20">
        <f>+A30+1</f>
        <v>15</v>
      </c>
      <c r="B33" s="31" t="s">
        <v>31</v>
      </c>
      <c r="C33" s="20">
        <v>303</v>
      </c>
      <c r="D33" s="38">
        <v>54450589</v>
      </c>
      <c r="E33" s="38">
        <v>2661586</v>
      </c>
      <c r="F33" s="38">
        <v>-4119</v>
      </c>
      <c r="G33" s="39">
        <v>0</v>
      </c>
      <c r="H33" s="40">
        <f>SUM(D33:G33)</f>
        <v>57108056</v>
      </c>
      <c r="I33" s="38">
        <v>0</v>
      </c>
      <c r="J33" s="41"/>
      <c r="K33" s="40">
        <f>SUM(H33:I33)</f>
        <v>57108056</v>
      </c>
    </row>
    <row r="34" spans="1:12">
      <c r="A34" s="20">
        <f t="shared" ref="A34:A54" si="6">+A33+1</f>
        <v>16</v>
      </c>
      <c r="B34" s="31" t="s">
        <v>34</v>
      </c>
      <c r="C34" s="20">
        <v>320</v>
      </c>
      <c r="D34" s="38">
        <v>2347714</v>
      </c>
      <c r="E34" s="38">
        <v>12371</v>
      </c>
      <c r="F34" s="38">
        <v>0</v>
      </c>
      <c r="G34" s="39">
        <v>0</v>
      </c>
      <c r="H34" s="40">
        <f t="shared" ref="H34:H51" si="7">SUM(D34:G34)</f>
        <v>2360085</v>
      </c>
      <c r="I34" s="38">
        <v>0</v>
      </c>
      <c r="J34" s="41"/>
      <c r="K34" s="40">
        <f t="shared" ref="K34:K51" si="8">SUM(H34:I34)</f>
        <v>2360085</v>
      </c>
    </row>
    <row r="35" spans="1:12">
      <c r="A35" s="78">
        <f t="shared" si="6"/>
        <v>17</v>
      </c>
      <c r="B35" s="31" t="s">
        <v>35</v>
      </c>
      <c r="C35" s="20">
        <v>321</v>
      </c>
      <c r="D35" s="38">
        <v>546453999</v>
      </c>
      <c r="E35" s="38">
        <v>6931015</v>
      </c>
      <c r="F35" s="38">
        <v>-692298</v>
      </c>
      <c r="G35" s="39">
        <v>0</v>
      </c>
      <c r="H35" s="40">
        <f t="shared" si="7"/>
        <v>552692716</v>
      </c>
      <c r="I35" s="38">
        <v>0</v>
      </c>
      <c r="J35" s="41"/>
      <c r="K35" s="40">
        <f t="shared" si="8"/>
        <v>552692716</v>
      </c>
    </row>
    <row r="36" spans="1:12">
      <c r="A36" s="78">
        <f t="shared" si="6"/>
        <v>18</v>
      </c>
      <c r="B36" s="31" t="s">
        <v>47</v>
      </c>
      <c r="C36" s="20">
        <v>322</v>
      </c>
      <c r="D36" s="38">
        <v>785770407</v>
      </c>
      <c r="E36" s="38">
        <v>25014848</v>
      </c>
      <c r="F36" s="38">
        <v>-3054487</v>
      </c>
      <c r="G36" s="39">
        <v>0</v>
      </c>
      <c r="H36" s="40">
        <f t="shared" si="7"/>
        <v>807730768</v>
      </c>
      <c r="I36" s="38">
        <v>0</v>
      </c>
      <c r="J36" s="41"/>
      <c r="K36" s="40">
        <f t="shared" si="8"/>
        <v>807730768</v>
      </c>
    </row>
    <row r="37" spans="1:12">
      <c r="A37" s="78">
        <f t="shared" si="6"/>
        <v>19</v>
      </c>
      <c r="B37" s="31" t="s">
        <v>38</v>
      </c>
      <c r="C37" s="20">
        <v>323</v>
      </c>
      <c r="D37" s="38">
        <v>270743083</v>
      </c>
      <c r="E37" s="38">
        <v>419249</v>
      </c>
      <c r="F37" s="38">
        <v>-2661460</v>
      </c>
      <c r="G37" s="39">
        <v>0</v>
      </c>
      <c r="H37" s="40">
        <f t="shared" si="7"/>
        <v>268500872</v>
      </c>
      <c r="I37" s="38">
        <v>0</v>
      </c>
      <c r="J37" s="41"/>
      <c r="K37" s="40">
        <f t="shared" si="8"/>
        <v>268500872</v>
      </c>
    </row>
    <row r="38" spans="1:12">
      <c r="A38" s="78">
        <f t="shared" si="6"/>
        <v>20</v>
      </c>
      <c r="B38" s="31" t="s">
        <v>39</v>
      </c>
      <c r="C38" s="20">
        <v>324</v>
      </c>
      <c r="D38" s="38">
        <v>183586652</v>
      </c>
      <c r="E38" s="38">
        <v>132678</v>
      </c>
      <c r="F38" s="38">
        <v>-310686</v>
      </c>
      <c r="G38" s="39">
        <v>0</v>
      </c>
      <c r="H38" s="40">
        <f t="shared" si="7"/>
        <v>183408644</v>
      </c>
      <c r="I38" s="38">
        <v>0</v>
      </c>
      <c r="J38" s="41"/>
      <c r="K38" s="40">
        <f t="shared" si="8"/>
        <v>183408644</v>
      </c>
    </row>
    <row r="39" spans="1:12">
      <c r="A39" s="78">
        <f t="shared" si="6"/>
        <v>21</v>
      </c>
      <c r="B39" s="31" t="s">
        <v>40</v>
      </c>
      <c r="C39" s="20">
        <v>325</v>
      </c>
      <c r="D39" s="38">
        <v>137743997</v>
      </c>
      <c r="E39" s="38">
        <v>7422883</v>
      </c>
      <c r="F39" s="38">
        <v>-45275</v>
      </c>
      <c r="G39" s="39">
        <v>0</v>
      </c>
      <c r="H39" s="40">
        <f t="shared" si="7"/>
        <v>145121605</v>
      </c>
      <c r="I39" s="38">
        <v>0</v>
      </c>
      <c r="J39" s="41"/>
      <c r="K39" s="40">
        <f t="shared" si="8"/>
        <v>145121605</v>
      </c>
    </row>
    <row r="40" spans="1:12" s="3" customFormat="1">
      <c r="A40" s="78">
        <f t="shared" si="6"/>
        <v>22</v>
      </c>
      <c r="B40" s="31" t="s">
        <v>34</v>
      </c>
      <c r="C40" s="20">
        <v>350</v>
      </c>
      <c r="D40" s="38">
        <v>10644</v>
      </c>
      <c r="E40" s="38">
        <v>0</v>
      </c>
      <c r="F40" s="38">
        <v>0</v>
      </c>
      <c r="G40" s="39">
        <v>0</v>
      </c>
      <c r="H40" s="40">
        <f t="shared" si="7"/>
        <v>10644</v>
      </c>
      <c r="I40" s="38">
        <v>0</v>
      </c>
      <c r="J40" s="41"/>
      <c r="K40" s="40">
        <f t="shared" si="8"/>
        <v>10644</v>
      </c>
      <c r="L40" s="80"/>
    </row>
    <row r="41" spans="1:12">
      <c r="A41" s="78">
        <f t="shared" si="6"/>
        <v>23</v>
      </c>
      <c r="B41" s="31" t="s">
        <v>48</v>
      </c>
      <c r="C41" s="20">
        <v>353</v>
      </c>
      <c r="D41" s="38">
        <v>13966391</v>
      </c>
      <c r="E41" s="38">
        <v>0</v>
      </c>
      <c r="F41" s="38">
        <v>0</v>
      </c>
      <c r="G41" s="39">
        <v>0</v>
      </c>
      <c r="H41" s="40">
        <f t="shared" si="7"/>
        <v>13966391</v>
      </c>
      <c r="I41" s="38">
        <v>0</v>
      </c>
      <c r="J41" s="41"/>
      <c r="K41" s="40">
        <f t="shared" si="8"/>
        <v>13966391</v>
      </c>
    </row>
    <row r="42" spans="1:12">
      <c r="A42" s="78">
        <f t="shared" si="6"/>
        <v>24</v>
      </c>
      <c r="B42" s="31" t="s">
        <v>49</v>
      </c>
      <c r="C42" s="20">
        <v>354</v>
      </c>
      <c r="D42" s="38">
        <v>1485918</v>
      </c>
      <c r="E42" s="38">
        <v>0</v>
      </c>
      <c r="F42" s="38">
        <v>0</v>
      </c>
      <c r="G42" s="39">
        <v>0</v>
      </c>
      <c r="H42" s="40">
        <f t="shared" si="7"/>
        <v>1485918</v>
      </c>
      <c r="I42" s="38">
        <v>0</v>
      </c>
      <c r="J42" s="41"/>
      <c r="K42" s="40">
        <f t="shared" si="8"/>
        <v>1485918</v>
      </c>
    </row>
    <row r="43" spans="1:12">
      <c r="A43" s="78">
        <f t="shared" si="6"/>
        <v>25</v>
      </c>
      <c r="B43" s="31" t="s">
        <v>50</v>
      </c>
      <c r="C43" s="20">
        <v>356</v>
      </c>
      <c r="D43" s="38">
        <v>258414</v>
      </c>
      <c r="E43" s="38">
        <v>0</v>
      </c>
      <c r="F43" s="38">
        <v>0</v>
      </c>
      <c r="G43" s="39">
        <v>0</v>
      </c>
      <c r="H43" s="40">
        <f t="shared" si="7"/>
        <v>258414</v>
      </c>
      <c r="I43" s="38">
        <v>0</v>
      </c>
      <c r="J43" s="41"/>
      <c r="K43" s="40">
        <f t="shared" si="8"/>
        <v>258414</v>
      </c>
    </row>
    <row r="44" spans="1:12" s="77" customFormat="1">
      <c r="A44" s="78">
        <f t="shared" si="6"/>
        <v>26</v>
      </c>
      <c r="B44" s="31" t="s">
        <v>81</v>
      </c>
      <c r="C44" s="78">
        <v>391</v>
      </c>
      <c r="D44" s="38">
        <v>770507</v>
      </c>
      <c r="E44" s="38">
        <v>153179</v>
      </c>
      <c r="F44" s="38">
        <v>0</v>
      </c>
      <c r="G44" s="39">
        <v>0</v>
      </c>
      <c r="H44" s="40">
        <f t="shared" si="7"/>
        <v>923686</v>
      </c>
      <c r="I44" s="38">
        <v>0</v>
      </c>
      <c r="J44" s="41"/>
      <c r="K44" s="40">
        <f t="shared" si="8"/>
        <v>923686</v>
      </c>
      <c r="L44" s="79"/>
    </row>
    <row r="45" spans="1:12">
      <c r="A45" s="78">
        <f t="shared" si="6"/>
        <v>27</v>
      </c>
      <c r="B45" s="31" t="s">
        <v>51</v>
      </c>
      <c r="C45" s="20">
        <v>392</v>
      </c>
      <c r="D45" s="38">
        <v>3745346</v>
      </c>
      <c r="E45" s="38">
        <v>462427</v>
      </c>
      <c r="F45" s="38">
        <v>-149163</v>
      </c>
      <c r="G45" s="39">
        <v>0</v>
      </c>
      <c r="H45" s="40">
        <f t="shared" si="7"/>
        <v>4058610</v>
      </c>
      <c r="I45" s="38">
        <v>0</v>
      </c>
      <c r="J45" s="41"/>
      <c r="K45" s="40">
        <f t="shared" si="8"/>
        <v>4058610</v>
      </c>
    </row>
    <row r="46" spans="1:12" s="77" customFormat="1">
      <c r="A46" s="78">
        <f t="shared" si="6"/>
        <v>28</v>
      </c>
      <c r="B46" s="31" t="s">
        <v>82</v>
      </c>
      <c r="C46" s="78">
        <v>393</v>
      </c>
      <c r="D46" s="38">
        <v>8703</v>
      </c>
      <c r="E46" s="38">
        <v>0</v>
      </c>
      <c r="F46" s="38"/>
      <c r="G46" s="39">
        <v>0</v>
      </c>
      <c r="H46" s="40">
        <f t="shared" si="7"/>
        <v>8703</v>
      </c>
      <c r="I46" s="38">
        <v>0</v>
      </c>
      <c r="J46" s="41"/>
      <c r="K46" s="40">
        <f t="shared" si="8"/>
        <v>8703</v>
      </c>
      <c r="L46" s="79"/>
    </row>
    <row r="47" spans="1:12" s="77" customFormat="1">
      <c r="A47" s="78">
        <f t="shared" si="6"/>
        <v>29</v>
      </c>
      <c r="B47" s="31" t="s">
        <v>90</v>
      </c>
      <c r="C47" s="78">
        <v>394</v>
      </c>
      <c r="D47" s="38">
        <v>1184132</v>
      </c>
      <c r="E47" s="38">
        <v>246170</v>
      </c>
      <c r="F47" s="38">
        <v>0</v>
      </c>
      <c r="G47" s="39">
        <v>0</v>
      </c>
      <c r="H47" s="40">
        <f t="shared" si="7"/>
        <v>1430302</v>
      </c>
      <c r="I47" s="38">
        <v>0</v>
      </c>
      <c r="J47" s="41"/>
      <c r="K47" s="40">
        <f t="shared" si="8"/>
        <v>1430302</v>
      </c>
      <c r="L47" s="79"/>
    </row>
    <row r="48" spans="1:12">
      <c r="A48" s="78">
        <f t="shared" si="6"/>
        <v>30</v>
      </c>
      <c r="B48" s="31" t="s">
        <v>52</v>
      </c>
      <c r="C48" s="20">
        <v>396</v>
      </c>
      <c r="D48" s="38">
        <v>4732769</v>
      </c>
      <c r="E48" s="38">
        <v>58999</v>
      </c>
      <c r="F48" s="38">
        <v>0</v>
      </c>
      <c r="G48" s="39">
        <v>0</v>
      </c>
      <c r="H48" s="40">
        <f t="shared" si="7"/>
        <v>4791768</v>
      </c>
      <c r="I48" s="38">
        <v>0</v>
      </c>
      <c r="J48" s="41"/>
      <c r="K48" s="40">
        <f t="shared" si="8"/>
        <v>4791768</v>
      </c>
    </row>
    <row r="49" spans="1:12">
      <c r="A49" s="78">
        <f t="shared" si="6"/>
        <v>31</v>
      </c>
      <c r="B49" s="31" t="s">
        <v>53</v>
      </c>
      <c r="C49" s="20">
        <v>397</v>
      </c>
      <c r="D49" s="38">
        <v>4247103</v>
      </c>
      <c r="E49" s="38">
        <v>41817</v>
      </c>
      <c r="F49" s="38">
        <v>-54372</v>
      </c>
      <c r="G49" s="39">
        <v>0</v>
      </c>
      <c r="H49" s="40">
        <f t="shared" si="7"/>
        <v>4234548</v>
      </c>
      <c r="I49" s="38">
        <v>0</v>
      </c>
      <c r="J49" s="41"/>
      <c r="K49" s="40">
        <f t="shared" si="8"/>
        <v>4234548</v>
      </c>
    </row>
    <row r="50" spans="1:12" s="77" customFormat="1">
      <c r="A50" s="78">
        <f t="shared" si="6"/>
        <v>32</v>
      </c>
      <c r="B50" s="31" t="s">
        <v>85</v>
      </c>
      <c r="C50" s="78">
        <v>398</v>
      </c>
      <c r="D50" s="38">
        <v>9564</v>
      </c>
      <c r="E50" s="38">
        <v>4973</v>
      </c>
      <c r="F50" s="38"/>
      <c r="G50" s="39">
        <v>0</v>
      </c>
      <c r="H50" s="40">
        <f t="shared" si="7"/>
        <v>14537</v>
      </c>
      <c r="I50" s="38">
        <v>0</v>
      </c>
      <c r="J50" s="41"/>
      <c r="K50" s="40">
        <f t="shared" si="8"/>
        <v>14537</v>
      </c>
      <c r="L50" s="79"/>
    </row>
    <row r="51" spans="1:12">
      <c r="A51" s="78">
        <f t="shared" si="6"/>
        <v>33</v>
      </c>
      <c r="B51" s="31" t="s">
        <v>54</v>
      </c>
      <c r="C51" s="20" t="s">
        <v>42</v>
      </c>
      <c r="D51" s="43">
        <v>0</v>
      </c>
      <c r="E51" s="43">
        <v>0</v>
      </c>
      <c r="F51" s="43">
        <v>0</v>
      </c>
      <c r="G51" s="45">
        <v>0</v>
      </c>
      <c r="H51" s="44">
        <f t="shared" si="7"/>
        <v>0</v>
      </c>
      <c r="I51" s="43">
        <f>-795436825-39726967</f>
        <v>-835163792</v>
      </c>
      <c r="J51" s="41"/>
      <c r="K51" s="43">
        <f t="shared" si="8"/>
        <v>-835163792</v>
      </c>
    </row>
    <row r="52" spans="1:12">
      <c r="A52" s="78">
        <f t="shared" si="6"/>
        <v>34</v>
      </c>
      <c r="B52" s="19" t="s">
        <v>55</v>
      </c>
      <c r="C52" s="20"/>
      <c r="D52" s="38">
        <f t="shared" ref="D52:F52" si="9">SUM(D33:D51)</f>
        <v>2011515932</v>
      </c>
      <c r="E52" s="38">
        <f t="shared" si="9"/>
        <v>43562195</v>
      </c>
      <c r="F52" s="38">
        <f t="shared" si="9"/>
        <v>-6971860</v>
      </c>
      <c r="G52" s="38">
        <f>SUM(G33:G51)</f>
        <v>0</v>
      </c>
      <c r="H52" s="38">
        <f>SUM(H33:H51)</f>
        <v>2048106267</v>
      </c>
      <c r="I52" s="38">
        <f>SUM(I33:I51)</f>
        <v>-835163792</v>
      </c>
      <c r="J52" s="48"/>
      <c r="K52" s="38">
        <f>ROUND(SUM(K33:K51),0)</f>
        <v>1212942475</v>
      </c>
    </row>
    <row r="53" spans="1:12">
      <c r="A53" s="78">
        <f t="shared" si="6"/>
        <v>35</v>
      </c>
      <c r="B53" s="31" t="s">
        <v>44</v>
      </c>
      <c r="C53" s="20">
        <v>326</v>
      </c>
      <c r="D53" s="43">
        <v>-38768493</v>
      </c>
      <c r="E53" s="43">
        <v>-958474</v>
      </c>
      <c r="F53" s="43">
        <v>0</v>
      </c>
      <c r="G53" s="45">
        <v>0</v>
      </c>
      <c r="H53" s="44">
        <f>SUM(D53:G53)</f>
        <v>-39726967</v>
      </c>
      <c r="I53" s="43">
        <v>39726967</v>
      </c>
      <c r="J53" s="41"/>
      <c r="K53" s="44">
        <f>SUM(H53:I53)</f>
        <v>0</v>
      </c>
    </row>
    <row r="54" spans="1:12">
      <c r="A54" s="78">
        <f t="shared" si="6"/>
        <v>36</v>
      </c>
      <c r="B54" s="19" t="s">
        <v>56</v>
      </c>
      <c r="C54" s="20"/>
      <c r="D54" s="38">
        <f>SUM(D52:D53)</f>
        <v>1972747439</v>
      </c>
      <c r="E54" s="38">
        <f>SUM(E52:E53)</f>
        <v>42603721</v>
      </c>
      <c r="F54" s="38">
        <f t="shared" ref="F54:I54" si="10">SUM(F52:F53)</f>
        <v>-6971860</v>
      </c>
      <c r="G54" s="38">
        <f t="shared" si="10"/>
        <v>0</v>
      </c>
      <c r="H54" s="38">
        <f>SUM(H52:H53)</f>
        <v>2008379300</v>
      </c>
      <c r="I54" s="38">
        <f t="shared" si="10"/>
        <v>-795436825</v>
      </c>
      <c r="J54" s="48" t="s">
        <v>12</v>
      </c>
      <c r="K54" s="38">
        <f>ROUND(SUM(K52:K53),0)</f>
        <v>1212942475</v>
      </c>
    </row>
    <row r="55" spans="1:12">
      <c r="A55" s="2" t="s">
        <v>0</v>
      </c>
      <c r="E55" s="3"/>
      <c r="F55" s="50"/>
      <c r="G55" s="50"/>
      <c r="H55" s="3"/>
      <c r="I55" s="3"/>
      <c r="J55" s="19"/>
      <c r="K55" s="51" t="s">
        <v>14</v>
      </c>
    </row>
    <row r="56" spans="1:12">
      <c r="A56" s="2" t="str">
        <f>A2</f>
        <v>2021 TEXAS RATE CASE FILING</v>
      </c>
      <c r="E56" s="3"/>
      <c r="F56" s="50"/>
      <c r="G56" s="50"/>
      <c r="H56" s="3"/>
      <c r="I56" s="3"/>
      <c r="J56" s="19"/>
      <c r="K56" s="51" t="s">
        <v>57</v>
      </c>
    </row>
    <row r="57" spans="1:12">
      <c r="A57" s="77" t="str">
        <f>A3</f>
        <v>SCHEDULE C-2:  DETAIL OF ORIGINAL COST OF UTILITY PLANT</v>
      </c>
      <c r="E57" s="3"/>
      <c r="F57" s="50"/>
      <c r="G57" s="50"/>
      <c r="H57" s="50"/>
      <c r="I57" s="51"/>
      <c r="J57" s="52"/>
      <c r="K57" s="3"/>
    </row>
    <row r="58" spans="1:12">
      <c r="A58" s="77" t="str">
        <f>A4</f>
        <v>SPONSOR:  LARRY J. HANCOCK</v>
      </c>
      <c r="E58" s="3"/>
      <c r="F58" s="50"/>
      <c r="G58" s="50"/>
      <c r="H58" s="3"/>
      <c r="I58" s="3"/>
      <c r="J58" s="19"/>
      <c r="K58" s="3"/>
    </row>
    <row r="59" spans="1:12">
      <c r="A59" s="77" t="str">
        <f>A5</f>
        <v>PREPARER:  MARIANA GAMEZ</v>
      </c>
      <c r="D59" s="8"/>
      <c r="E59" s="3"/>
      <c r="F59" s="50"/>
      <c r="G59" s="50"/>
      <c r="H59" s="3"/>
      <c r="I59" s="3"/>
      <c r="J59" s="19"/>
      <c r="K59" s="3"/>
    </row>
    <row r="60" spans="1:12">
      <c r="A60" s="77" t="str">
        <f>A6</f>
        <v>FOR THE TEST YEAR ENDED DECEMBER 31, 2020</v>
      </c>
      <c r="E60" s="3"/>
      <c r="F60" s="50"/>
      <c r="G60" s="50"/>
      <c r="H60" s="3"/>
      <c r="I60" s="3"/>
      <c r="J60" s="19"/>
      <c r="K60" s="3"/>
    </row>
    <row r="61" spans="1:12">
      <c r="E61" s="3"/>
      <c r="F61" s="50"/>
      <c r="G61" s="50"/>
      <c r="H61" s="3"/>
      <c r="I61" s="3"/>
      <c r="J61" s="19"/>
      <c r="K61" s="3"/>
    </row>
    <row r="62" spans="1:12">
      <c r="B62" s="9" t="s">
        <v>1</v>
      </c>
      <c r="D62" s="10" t="s">
        <v>2</v>
      </c>
      <c r="E62" s="10" t="s">
        <v>3</v>
      </c>
      <c r="F62" s="53" t="s">
        <v>4</v>
      </c>
      <c r="G62" s="53" t="s">
        <v>5</v>
      </c>
      <c r="H62" s="10" t="s">
        <v>6</v>
      </c>
      <c r="I62" s="10" t="s">
        <v>7</v>
      </c>
      <c r="J62" s="54"/>
      <c r="K62" s="10" t="s">
        <v>8</v>
      </c>
    </row>
    <row r="63" spans="1:12">
      <c r="B63" s="12"/>
      <c r="C63" s="12" t="s">
        <v>17</v>
      </c>
      <c r="D63" s="13" t="s">
        <v>18</v>
      </c>
      <c r="E63" s="13"/>
      <c r="F63" s="55"/>
      <c r="G63" s="55"/>
      <c r="H63" s="13" t="s">
        <v>19</v>
      </c>
      <c r="I63" s="13"/>
      <c r="J63" s="20"/>
      <c r="K63" s="13"/>
    </row>
    <row r="64" spans="1:12">
      <c r="A64" s="2" t="s">
        <v>20</v>
      </c>
      <c r="B64" s="12"/>
      <c r="C64" s="12" t="s">
        <v>21</v>
      </c>
      <c r="D64" s="13" t="s">
        <v>22</v>
      </c>
      <c r="E64" s="13"/>
      <c r="F64" s="55"/>
      <c r="G64" s="55"/>
      <c r="H64" s="13" t="s">
        <v>22</v>
      </c>
      <c r="I64" s="13"/>
      <c r="J64" s="20"/>
      <c r="K64" s="13"/>
    </row>
    <row r="65" spans="1:11">
      <c r="A65" s="15" t="s">
        <v>11</v>
      </c>
      <c r="B65" s="16" t="s">
        <v>10</v>
      </c>
      <c r="C65" s="16" t="s">
        <v>23</v>
      </c>
      <c r="D65" s="58" t="str">
        <f>D11</f>
        <v>December 31, 2019</v>
      </c>
      <c r="E65" s="56" t="s">
        <v>24</v>
      </c>
      <c r="F65" s="57" t="s">
        <v>25</v>
      </c>
      <c r="G65" s="57" t="s">
        <v>26</v>
      </c>
      <c r="H65" s="58" t="str">
        <f>H11</f>
        <v>December 31, 2020</v>
      </c>
      <c r="I65" s="56" t="s">
        <v>9</v>
      </c>
      <c r="J65" s="20"/>
      <c r="K65" s="56" t="s">
        <v>27</v>
      </c>
    </row>
    <row r="66" spans="1:11">
      <c r="A66" s="20"/>
      <c r="B66" s="19"/>
      <c r="C66" s="20"/>
      <c r="D66" s="46"/>
      <c r="E66" s="46"/>
      <c r="F66" s="49"/>
      <c r="G66" s="59"/>
      <c r="H66" s="47"/>
      <c r="I66" s="46"/>
      <c r="J66" s="46"/>
      <c r="K66" s="46"/>
    </row>
    <row r="67" spans="1:11">
      <c r="A67" s="20"/>
      <c r="B67" s="25" t="s">
        <v>58</v>
      </c>
      <c r="C67" s="20"/>
      <c r="D67" s="46"/>
      <c r="E67" s="46"/>
      <c r="F67" s="49"/>
      <c r="G67" s="59"/>
      <c r="H67" s="47"/>
      <c r="I67" s="46"/>
      <c r="J67" s="46"/>
      <c r="K67" s="51"/>
    </row>
    <row r="68" spans="1:11">
      <c r="A68" s="36">
        <f>A54+1</f>
        <v>37</v>
      </c>
      <c r="B68" s="31" t="s">
        <v>34</v>
      </c>
      <c r="C68" s="20">
        <v>340</v>
      </c>
      <c r="D68" s="38">
        <v>2753322</v>
      </c>
      <c r="E68" s="38">
        <v>0</v>
      </c>
      <c r="F68" s="39">
        <v>0</v>
      </c>
      <c r="G68" s="39">
        <v>0</v>
      </c>
      <c r="H68" s="40">
        <f>SUM(D68:G68)</f>
        <v>2753322</v>
      </c>
      <c r="I68" s="38">
        <v>0</v>
      </c>
      <c r="J68" s="39"/>
      <c r="K68" s="40">
        <f>SUM(H68:I68)</f>
        <v>2753322</v>
      </c>
    </row>
    <row r="69" spans="1:11">
      <c r="A69" s="36">
        <f>+A68+1</f>
        <v>38</v>
      </c>
      <c r="B69" s="31" t="s">
        <v>35</v>
      </c>
      <c r="C69" s="20">
        <v>341</v>
      </c>
      <c r="D69" s="38">
        <v>44035546</v>
      </c>
      <c r="E69" s="38">
        <v>5813216</v>
      </c>
      <c r="F69" s="39">
        <v>0</v>
      </c>
      <c r="G69" s="39">
        <v>0</v>
      </c>
      <c r="H69" s="40">
        <f t="shared" ref="H69:H73" si="11">SUM(D69:G69)</f>
        <v>49848762</v>
      </c>
      <c r="I69" s="38">
        <v>0</v>
      </c>
      <c r="J69" s="39"/>
      <c r="K69" s="40">
        <f t="shared" ref="K69:K74" si="12">SUM(H69:I69)</f>
        <v>49848762</v>
      </c>
    </row>
    <row r="70" spans="1:11">
      <c r="A70" s="36">
        <f t="shared" ref="A70:A77" si="13">+A69+1</f>
        <v>39</v>
      </c>
      <c r="B70" s="31" t="s">
        <v>59</v>
      </c>
      <c r="C70" s="20">
        <v>342</v>
      </c>
      <c r="D70" s="38">
        <v>25157897</v>
      </c>
      <c r="E70" s="38">
        <v>58399</v>
      </c>
      <c r="F70" s="39">
        <v>0</v>
      </c>
      <c r="G70" s="39">
        <v>0</v>
      </c>
      <c r="H70" s="40">
        <f t="shared" si="11"/>
        <v>25216296</v>
      </c>
      <c r="I70" s="38">
        <v>0</v>
      </c>
      <c r="J70" s="39"/>
      <c r="K70" s="40">
        <f t="shared" si="12"/>
        <v>25216296</v>
      </c>
    </row>
    <row r="71" spans="1:11">
      <c r="A71" s="36">
        <f t="shared" si="13"/>
        <v>40</v>
      </c>
      <c r="B71" s="31" t="s">
        <v>60</v>
      </c>
      <c r="C71" s="20">
        <v>343</v>
      </c>
      <c r="D71" s="38">
        <v>371791154</v>
      </c>
      <c r="E71" s="38">
        <v>1161783</v>
      </c>
      <c r="F71" s="39">
        <v>-169513</v>
      </c>
      <c r="G71" s="39">
        <v>0</v>
      </c>
      <c r="H71" s="40">
        <f t="shared" si="11"/>
        <v>372783424</v>
      </c>
      <c r="I71" s="38">
        <v>0</v>
      </c>
      <c r="J71" s="39"/>
      <c r="K71" s="40">
        <f t="shared" si="12"/>
        <v>372783424</v>
      </c>
    </row>
    <row r="72" spans="1:11" ht="13.5" customHeight="1">
      <c r="A72" s="36">
        <f t="shared" si="13"/>
        <v>41</v>
      </c>
      <c r="B72" s="31" t="s">
        <v>61</v>
      </c>
      <c r="C72" s="20">
        <v>344</v>
      </c>
      <c r="D72" s="38">
        <v>57086500</v>
      </c>
      <c r="E72" s="38">
        <v>5</v>
      </c>
      <c r="F72" s="39">
        <v>0</v>
      </c>
      <c r="G72" s="39">
        <v>0</v>
      </c>
      <c r="H72" s="40">
        <f t="shared" si="11"/>
        <v>57086505</v>
      </c>
      <c r="I72" s="38">
        <v>-10369393</v>
      </c>
      <c r="J72" s="39"/>
      <c r="K72" s="40">
        <f t="shared" si="12"/>
        <v>46717112</v>
      </c>
    </row>
    <row r="73" spans="1:11">
      <c r="A73" s="36">
        <f t="shared" si="13"/>
        <v>42</v>
      </c>
      <c r="B73" s="31" t="s">
        <v>39</v>
      </c>
      <c r="C73" s="20">
        <v>345</v>
      </c>
      <c r="D73" s="38">
        <v>32822716</v>
      </c>
      <c r="E73" s="38">
        <v>74483</v>
      </c>
      <c r="F73" s="39">
        <v>-32340</v>
      </c>
      <c r="G73" s="39">
        <v>0</v>
      </c>
      <c r="H73" s="40">
        <f t="shared" si="11"/>
        <v>32864859</v>
      </c>
      <c r="I73" s="38">
        <v>0</v>
      </c>
      <c r="J73" s="39"/>
      <c r="K73" s="40">
        <f t="shared" si="12"/>
        <v>32864859</v>
      </c>
    </row>
    <row r="74" spans="1:11">
      <c r="A74" s="36">
        <f t="shared" si="13"/>
        <v>43</v>
      </c>
      <c r="B74" s="31" t="s">
        <v>40</v>
      </c>
      <c r="C74" s="20">
        <v>346</v>
      </c>
      <c r="D74" s="43">
        <v>6889163</v>
      </c>
      <c r="E74" s="43">
        <v>149270</v>
      </c>
      <c r="F74" s="45">
        <v>-64392</v>
      </c>
      <c r="G74" s="45">
        <v>0</v>
      </c>
      <c r="H74" s="44">
        <f>SUM(D74:G74)</f>
        <v>6974041</v>
      </c>
      <c r="I74" s="43">
        <v>0</v>
      </c>
      <c r="J74" s="39"/>
      <c r="K74" s="44">
        <f t="shared" si="12"/>
        <v>6974041</v>
      </c>
    </row>
    <row r="75" spans="1:11">
      <c r="A75" s="36">
        <f t="shared" si="13"/>
        <v>44</v>
      </c>
      <c r="B75" s="37" t="s">
        <v>62</v>
      </c>
      <c r="C75" s="20"/>
      <c r="D75" s="38">
        <f>SUM(D68:D74)</f>
        <v>540536298</v>
      </c>
      <c r="E75" s="38">
        <f>SUM(E68:E74)</f>
        <v>7257156</v>
      </c>
      <c r="F75" s="38">
        <f t="shared" ref="F75:I75" si="14">SUM(F68:F74)</f>
        <v>-266245</v>
      </c>
      <c r="G75" s="38">
        <f t="shared" si="14"/>
        <v>0</v>
      </c>
      <c r="H75" s="38">
        <f>SUM(H68:H74)</f>
        <v>547527209</v>
      </c>
      <c r="I75" s="38">
        <f t="shared" si="14"/>
        <v>-10369393</v>
      </c>
      <c r="J75" s="38"/>
      <c r="K75" s="38">
        <f>ROUND(SUM(K68:K74),0)</f>
        <v>537157816</v>
      </c>
    </row>
    <row r="76" spans="1:11">
      <c r="A76" s="36">
        <f t="shared" si="13"/>
        <v>45</v>
      </c>
      <c r="B76" s="31" t="s">
        <v>44</v>
      </c>
      <c r="C76" s="20">
        <v>347</v>
      </c>
      <c r="D76" s="43">
        <v>255881</v>
      </c>
      <c r="E76" s="43">
        <v>0</v>
      </c>
      <c r="F76" s="45">
        <v>0</v>
      </c>
      <c r="G76" s="45">
        <v>0</v>
      </c>
      <c r="H76" s="44">
        <f>SUM(D76:G76)</f>
        <v>255881</v>
      </c>
      <c r="I76" s="43">
        <v>0</v>
      </c>
      <c r="J76" s="39"/>
      <c r="K76" s="44">
        <f>SUM(H76:I76)</f>
        <v>255881</v>
      </c>
    </row>
    <row r="77" spans="1:11">
      <c r="A77" s="36">
        <f t="shared" si="13"/>
        <v>46</v>
      </c>
      <c r="B77" s="37" t="s">
        <v>63</v>
      </c>
      <c r="C77" s="20"/>
      <c r="D77" s="38">
        <f>SUM(D75:D76)</f>
        <v>540792179</v>
      </c>
      <c r="E77" s="38">
        <f>SUM(E75:E76)</f>
        <v>7257156</v>
      </c>
      <c r="F77" s="38">
        <f t="shared" ref="F77:H77" si="15">SUM(F75:F76)</f>
        <v>-266245</v>
      </c>
      <c r="G77" s="38">
        <f t="shared" si="15"/>
        <v>0</v>
      </c>
      <c r="H77" s="38">
        <f t="shared" si="15"/>
        <v>547783090</v>
      </c>
      <c r="I77" s="38">
        <f t="shared" ref="I77:K77" si="16">ROUND(SUM(I75:I76),0)</f>
        <v>-10369393</v>
      </c>
      <c r="J77" s="48"/>
      <c r="K77" s="38">
        <f t="shared" si="16"/>
        <v>537413697</v>
      </c>
    </row>
    <row r="78" spans="1:11">
      <c r="A78" s="20"/>
      <c r="B78" s="19"/>
      <c r="C78" s="20"/>
      <c r="D78" s="46"/>
      <c r="E78" s="60"/>
      <c r="F78" s="49"/>
      <c r="G78" s="59"/>
      <c r="H78" s="61"/>
      <c r="I78" s="46"/>
      <c r="J78" s="46"/>
      <c r="K78" s="46"/>
    </row>
    <row r="79" spans="1:11">
      <c r="A79" s="20"/>
      <c r="B79" s="25" t="s">
        <v>64</v>
      </c>
      <c r="C79" s="20"/>
      <c r="D79" s="46"/>
      <c r="E79" s="62"/>
      <c r="F79" s="63"/>
      <c r="G79" s="64"/>
      <c r="H79" s="65"/>
      <c r="I79" s="46"/>
      <c r="J79" s="46"/>
      <c r="K79" s="46"/>
    </row>
    <row r="80" spans="1:11" ht="14.25" customHeight="1">
      <c r="A80" s="36">
        <f>+A77+1</f>
        <v>47</v>
      </c>
      <c r="B80" s="31" t="s">
        <v>34</v>
      </c>
      <c r="C80" s="20">
        <v>350</v>
      </c>
      <c r="D80" s="38">
        <f>38018003-D40</f>
        <v>38007359</v>
      </c>
      <c r="E80" s="38">
        <v>3154116</v>
      </c>
      <c r="F80" s="38">
        <v>0</v>
      </c>
      <c r="G80" s="38">
        <v>0</v>
      </c>
      <c r="H80" s="40">
        <f>SUM(D80:G80)</f>
        <v>41161475</v>
      </c>
      <c r="I80" s="38">
        <v>0</v>
      </c>
      <c r="J80" s="41"/>
      <c r="K80" s="40">
        <f>SUM(H80:I80)</f>
        <v>41161475</v>
      </c>
    </row>
    <row r="81" spans="1:12">
      <c r="A81" s="36">
        <f>+A80+1</f>
        <v>48</v>
      </c>
      <c r="B81" s="31" t="s">
        <v>35</v>
      </c>
      <c r="C81" s="20">
        <v>352</v>
      </c>
      <c r="D81" s="38">
        <v>12463442</v>
      </c>
      <c r="E81" s="38">
        <v>99797</v>
      </c>
      <c r="F81" s="38">
        <v>0</v>
      </c>
      <c r="G81" s="38">
        <v>0</v>
      </c>
      <c r="H81" s="40">
        <f t="shared" ref="H81:H87" si="17">SUM(D81:G81)</f>
        <v>12563239</v>
      </c>
      <c r="I81" s="38">
        <v>0</v>
      </c>
      <c r="J81" s="41"/>
      <c r="K81" s="40">
        <f t="shared" ref="K81:K87" si="18">SUM(H81:I81)</f>
        <v>12563239</v>
      </c>
    </row>
    <row r="82" spans="1:12">
      <c r="A82" s="36">
        <f t="shared" ref="A82:A87" si="19">+A81+1</f>
        <v>49</v>
      </c>
      <c r="B82" s="31" t="s">
        <v>48</v>
      </c>
      <c r="C82" s="20">
        <v>353</v>
      </c>
      <c r="D82" s="38">
        <f>202609958-D41</f>
        <v>188643567</v>
      </c>
      <c r="E82" s="38">
        <v>3953460</v>
      </c>
      <c r="F82" s="38">
        <v>0</v>
      </c>
      <c r="G82" s="38">
        <v>0</v>
      </c>
      <c r="H82" s="40">
        <f t="shared" si="17"/>
        <v>192597027</v>
      </c>
      <c r="I82" s="38">
        <v>0</v>
      </c>
      <c r="J82" s="41"/>
      <c r="K82" s="40">
        <f t="shared" si="18"/>
        <v>192597027</v>
      </c>
    </row>
    <row r="83" spans="1:12">
      <c r="A83" s="36">
        <f t="shared" si="19"/>
        <v>50</v>
      </c>
      <c r="B83" s="31" t="s">
        <v>49</v>
      </c>
      <c r="C83" s="20">
        <v>354</v>
      </c>
      <c r="D83" s="38">
        <f>31656702-D42</f>
        <v>30170784</v>
      </c>
      <c r="E83" s="38">
        <v>-265871</v>
      </c>
      <c r="F83" s="38">
        <v>0</v>
      </c>
      <c r="G83" s="38">
        <v>0</v>
      </c>
      <c r="H83" s="40">
        <f t="shared" si="17"/>
        <v>29904913</v>
      </c>
      <c r="I83" s="38">
        <v>0</v>
      </c>
      <c r="J83" s="41"/>
      <c r="K83" s="40">
        <f t="shared" si="18"/>
        <v>29904913</v>
      </c>
    </row>
    <row r="84" spans="1:12">
      <c r="A84" s="36">
        <f t="shared" si="19"/>
        <v>51</v>
      </c>
      <c r="B84" s="31" t="s">
        <v>65</v>
      </c>
      <c r="C84" s="20">
        <v>355</v>
      </c>
      <c r="D84" s="38">
        <v>163484533</v>
      </c>
      <c r="E84" s="38">
        <v>14903606</v>
      </c>
      <c r="F84" s="38">
        <v>-124983</v>
      </c>
      <c r="G84" s="38">
        <v>0</v>
      </c>
      <c r="H84" s="40">
        <f t="shared" si="17"/>
        <v>178263156</v>
      </c>
      <c r="I84" s="38">
        <v>0</v>
      </c>
      <c r="J84" s="41"/>
      <c r="K84" s="40">
        <f t="shared" si="18"/>
        <v>178263156</v>
      </c>
    </row>
    <row r="85" spans="1:12">
      <c r="A85" s="36">
        <f t="shared" si="19"/>
        <v>52</v>
      </c>
      <c r="B85" s="31" t="s">
        <v>50</v>
      </c>
      <c r="C85" s="20">
        <v>356</v>
      </c>
      <c r="D85" s="38">
        <f>98524168-D43</f>
        <v>98265754</v>
      </c>
      <c r="E85" s="38">
        <v>396140</v>
      </c>
      <c r="F85" s="38">
        <v>-78532</v>
      </c>
      <c r="G85" s="38">
        <v>0</v>
      </c>
      <c r="H85" s="40">
        <f t="shared" si="17"/>
        <v>98583362</v>
      </c>
      <c r="I85" s="38">
        <v>0</v>
      </c>
      <c r="J85" s="41"/>
      <c r="K85" s="40">
        <f t="shared" si="18"/>
        <v>98583362</v>
      </c>
    </row>
    <row r="86" spans="1:12">
      <c r="A86" s="36">
        <f t="shared" si="19"/>
        <v>53</v>
      </c>
      <c r="B86" s="31" t="s">
        <v>66</v>
      </c>
      <c r="C86" s="20">
        <v>359</v>
      </c>
      <c r="D86" s="38">
        <v>3573352</v>
      </c>
      <c r="E86" s="38">
        <v>127372</v>
      </c>
      <c r="F86" s="38">
        <v>0</v>
      </c>
      <c r="G86" s="38">
        <v>0</v>
      </c>
      <c r="H86" s="40">
        <f t="shared" si="17"/>
        <v>3700724</v>
      </c>
      <c r="I86" s="38">
        <v>0</v>
      </c>
      <c r="J86" s="41"/>
      <c r="K86" s="40">
        <f t="shared" si="18"/>
        <v>3700724</v>
      </c>
    </row>
    <row r="87" spans="1:12" s="3" customFormat="1">
      <c r="A87" s="36">
        <f t="shared" si="19"/>
        <v>54</v>
      </c>
      <c r="B87" s="31" t="s">
        <v>41</v>
      </c>
      <c r="C87" s="78" t="s">
        <v>42</v>
      </c>
      <c r="D87" s="43">
        <v>0</v>
      </c>
      <c r="E87" s="43">
        <v>0</v>
      </c>
      <c r="F87" s="43">
        <v>0</v>
      </c>
      <c r="G87" s="43">
        <v>0</v>
      </c>
      <c r="H87" s="44">
        <f t="shared" si="17"/>
        <v>0</v>
      </c>
      <c r="I87" s="43">
        <v>-1490572</v>
      </c>
      <c r="J87" s="48" t="s">
        <v>12</v>
      </c>
      <c r="K87" s="43">
        <f t="shared" si="18"/>
        <v>-1490572</v>
      </c>
      <c r="L87" s="80"/>
    </row>
    <row r="88" spans="1:12">
      <c r="A88" s="36">
        <f>+A87+1</f>
        <v>55</v>
      </c>
      <c r="B88" s="37" t="s">
        <v>67</v>
      </c>
      <c r="C88" s="20"/>
      <c r="D88" s="42">
        <f>SUM(D80:D87)</f>
        <v>534608791</v>
      </c>
      <c r="E88" s="42">
        <f t="shared" ref="E88:I88" si="20">SUM(E80:E87)</f>
        <v>22368620</v>
      </c>
      <c r="F88" s="42">
        <f t="shared" si="20"/>
        <v>-203515</v>
      </c>
      <c r="G88" s="42">
        <f t="shared" si="20"/>
        <v>0</v>
      </c>
      <c r="H88" s="42">
        <f t="shared" si="20"/>
        <v>556773896</v>
      </c>
      <c r="I88" s="42">
        <f t="shared" si="20"/>
        <v>-1490572</v>
      </c>
      <c r="J88" s="48"/>
      <c r="K88" s="42">
        <f>SUM(K80:K87)</f>
        <v>555283324</v>
      </c>
    </row>
    <row r="89" spans="1:12">
      <c r="A89" s="20"/>
      <c r="B89" s="19"/>
      <c r="C89" s="20"/>
      <c r="D89" s="49"/>
      <c r="E89" s="63"/>
      <c r="F89" s="63"/>
      <c r="G89" s="64"/>
      <c r="H89" s="64"/>
      <c r="I89" s="49"/>
      <c r="J89" s="49"/>
      <c r="K89" s="49"/>
    </row>
    <row r="90" spans="1:12">
      <c r="A90" s="20"/>
      <c r="B90" s="25" t="s">
        <v>68</v>
      </c>
      <c r="C90" s="20"/>
      <c r="D90" s="49"/>
      <c r="E90" s="63"/>
      <c r="F90" s="63"/>
      <c r="G90" s="64"/>
      <c r="H90" s="64"/>
      <c r="I90" s="49"/>
      <c r="J90" s="49"/>
      <c r="K90" s="49"/>
    </row>
    <row r="91" spans="1:12">
      <c r="A91" s="36">
        <f>+A88+1</f>
        <v>56</v>
      </c>
      <c r="B91" s="31" t="s">
        <v>34</v>
      </c>
      <c r="C91" s="20">
        <v>360</v>
      </c>
      <c r="D91" s="38">
        <v>9632294</v>
      </c>
      <c r="E91" s="38">
        <v>808303</v>
      </c>
      <c r="F91" s="38">
        <v>-9642</v>
      </c>
      <c r="G91" s="38">
        <v>0</v>
      </c>
      <c r="H91" s="40">
        <f>SUM(D91:G91)</f>
        <v>10430955</v>
      </c>
      <c r="I91" s="38">
        <v>-213306</v>
      </c>
      <c r="J91" s="39"/>
      <c r="K91" s="40">
        <f>SUM(H91:I91)</f>
        <v>10217649</v>
      </c>
    </row>
    <row r="92" spans="1:12">
      <c r="A92" s="36">
        <f>+A91+1</f>
        <v>57</v>
      </c>
      <c r="B92" s="66" t="s">
        <v>35</v>
      </c>
      <c r="C92" s="20">
        <v>361</v>
      </c>
      <c r="D92" s="38">
        <v>21788556</v>
      </c>
      <c r="E92" s="38">
        <v>5460133</v>
      </c>
      <c r="F92" s="38">
        <v>0</v>
      </c>
      <c r="G92" s="38">
        <v>400937</v>
      </c>
      <c r="H92" s="40">
        <f t="shared" ref="H92:H102" si="21">SUM(D92:G92)</f>
        <v>27649626</v>
      </c>
      <c r="I92" s="38">
        <v>0</v>
      </c>
      <c r="J92" s="39"/>
      <c r="K92" s="40">
        <f t="shared" ref="K92:K103" si="22">SUM(H92:I92)</f>
        <v>27649626</v>
      </c>
    </row>
    <row r="93" spans="1:12">
      <c r="A93" s="36">
        <f t="shared" ref="A93:A103" si="23">+A92+1</f>
        <v>58</v>
      </c>
      <c r="B93" s="31" t="s">
        <v>69</v>
      </c>
      <c r="C93" s="20">
        <v>362</v>
      </c>
      <c r="D93" s="38">
        <v>287622778</v>
      </c>
      <c r="E93" s="38">
        <v>13649434</v>
      </c>
      <c r="F93" s="38">
        <v>-232445</v>
      </c>
      <c r="G93" s="38">
        <v>-400937</v>
      </c>
      <c r="H93" s="40">
        <f t="shared" si="21"/>
        <v>300638830</v>
      </c>
      <c r="I93" s="38">
        <v>0</v>
      </c>
      <c r="J93" s="39"/>
      <c r="K93" s="40">
        <f t="shared" si="22"/>
        <v>300638830</v>
      </c>
    </row>
    <row r="94" spans="1:12">
      <c r="A94" s="36">
        <f t="shared" si="23"/>
        <v>59</v>
      </c>
      <c r="B94" s="31" t="s">
        <v>70</v>
      </c>
      <c r="C94" s="20">
        <v>364</v>
      </c>
      <c r="D94" s="38">
        <v>184217223</v>
      </c>
      <c r="E94" s="38">
        <f>10839138-101629</f>
        <v>10737509</v>
      </c>
      <c r="F94" s="38">
        <v>-835902</v>
      </c>
      <c r="G94" s="38">
        <v>0</v>
      </c>
      <c r="H94" s="40">
        <f t="shared" si="21"/>
        <v>194118830</v>
      </c>
      <c r="I94" s="38">
        <v>0</v>
      </c>
      <c r="J94" s="39"/>
      <c r="K94" s="40">
        <f t="shared" si="22"/>
        <v>194118830</v>
      </c>
    </row>
    <row r="95" spans="1:12" ht="14.25" customHeight="1">
      <c r="A95" s="36">
        <f t="shared" si="23"/>
        <v>60</v>
      </c>
      <c r="B95" s="31" t="s">
        <v>50</v>
      </c>
      <c r="C95" s="20">
        <v>365</v>
      </c>
      <c r="D95" s="38">
        <v>117036297</v>
      </c>
      <c r="E95" s="38">
        <f>12273290-1532</f>
        <v>12271758</v>
      </c>
      <c r="F95" s="38">
        <v>-655083</v>
      </c>
      <c r="G95" s="38">
        <v>0</v>
      </c>
      <c r="H95" s="40">
        <f t="shared" si="21"/>
        <v>128652972</v>
      </c>
      <c r="I95" s="38">
        <v>0</v>
      </c>
      <c r="J95" s="39"/>
      <c r="K95" s="40">
        <f t="shared" si="22"/>
        <v>128652972</v>
      </c>
    </row>
    <row r="96" spans="1:12">
      <c r="A96" s="36">
        <f t="shared" si="23"/>
        <v>61</v>
      </c>
      <c r="B96" s="31" t="s">
        <v>71</v>
      </c>
      <c r="C96" s="20">
        <v>366</v>
      </c>
      <c r="D96" s="38">
        <v>141830299</v>
      </c>
      <c r="E96" s="38">
        <f>6268325-85499</f>
        <v>6182826</v>
      </c>
      <c r="F96" s="38">
        <v>-4</v>
      </c>
      <c r="G96" s="38">
        <v>0</v>
      </c>
      <c r="H96" s="40">
        <f t="shared" si="21"/>
        <v>148013121</v>
      </c>
      <c r="I96" s="38">
        <v>0</v>
      </c>
      <c r="J96" s="39"/>
      <c r="K96" s="40">
        <f t="shared" si="22"/>
        <v>148013121</v>
      </c>
    </row>
    <row r="97" spans="1:11">
      <c r="A97" s="36">
        <f t="shared" si="23"/>
        <v>62</v>
      </c>
      <c r="B97" s="66" t="s">
        <v>72</v>
      </c>
      <c r="C97" s="20">
        <v>367</v>
      </c>
      <c r="D97" s="38">
        <v>166797044</v>
      </c>
      <c r="E97" s="38">
        <f>10475993-44347</f>
        <v>10431646</v>
      </c>
      <c r="F97" s="38">
        <v>-1132530</v>
      </c>
      <c r="G97" s="38">
        <v>0</v>
      </c>
      <c r="H97" s="40">
        <f t="shared" si="21"/>
        <v>176096160</v>
      </c>
      <c r="I97" s="38">
        <v>0</v>
      </c>
      <c r="J97" s="39"/>
      <c r="K97" s="40">
        <f t="shared" si="22"/>
        <v>176096160</v>
      </c>
    </row>
    <row r="98" spans="1:11">
      <c r="A98" s="36">
        <f t="shared" si="23"/>
        <v>63</v>
      </c>
      <c r="B98" s="31" t="s">
        <v>73</v>
      </c>
      <c r="C98" s="20">
        <v>368</v>
      </c>
      <c r="D98" s="38">
        <v>283608900</v>
      </c>
      <c r="E98" s="38">
        <f>15767761-394296</f>
        <v>15373465</v>
      </c>
      <c r="F98" s="38">
        <v>-1470847</v>
      </c>
      <c r="G98" s="38">
        <v>0</v>
      </c>
      <c r="H98" s="40">
        <f t="shared" si="21"/>
        <v>297511518</v>
      </c>
      <c r="I98" s="38">
        <v>0</v>
      </c>
      <c r="J98" s="39"/>
      <c r="K98" s="40">
        <f t="shared" si="22"/>
        <v>297511518</v>
      </c>
    </row>
    <row r="99" spans="1:11">
      <c r="A99" s="36">
        <f t="shared" si="23"/>
        <v>64</v>
      </c>
      <c r="B99" s="66" t="s">
        <v>74</v>
      </c>
      <c r="C99" s="20">
        <v>369</v>
      </c>
      <c r="D99" s="38">
        <v>56297452</v>
      </c>
      <c r="E99" s="38">
        <v>2978851</v>
      </c>
      <c r="F99" s="38">
        <v>0</v>
      </c>
      <c r="G99" s="38">
        <v>0</v>
      </c>
      <c r="H99" s="40">
        <f t="shared" si="21"/>
        <v>59276303</v>
      </c>
      <c r="I99" s="38">
        <v>0</v>
      </c>
      <c r="J99" s="39"/>
      <c r="K99" s="40">
        <f t="shared" si="22"/>
        <v>59276303</v>
      </c>
    </row>
    <row r="100" spans="1:11">
      <c r="A100" s="36">
        <f t="shared" si="23"/>
        <v>65</v>
      </c>
      <c r="B100" s="31" t="s">
        <v>75</v>
      </c>
      <c r="C100" s="20">
        <v>370</v>
      </c>
      <c r="D100" s="38">
        <v>61010255</v>
      </c>
      <c r="E100" s="38">
        <v>4377124</v>
      </c>
      <c r="F100" s="38">
        <v>0</v>
      </c>
      <c r="G100" s="38">
        <v>0</v>
      </c>
      <c r="H100" s="40">
        <f t="shared" si="21"/>
        <v>65387379</v>
      </c>
      <c r="I100" s="38">
        <v>0</v>
      </c>
      <c r="J100" s="39"/>
      <c r="K100" s="40">
        <f t="shared" si="22"/>
        <v>65387379</v>
      </c>
    </row>
    <row r="101" spans="1:11">
      <c r="A101" s="36">
        <f t="shared" si="23"/>
        <v>66</v>
      </c>
      <c r="B101" s="31" t="s">
        <v>76</v>
      </c>
      <c r="C101" s="20">
        <v>371</v>
      </c>
      <c r="D101" s="38">
        <v>14098580</v>
      </c>
      <c r="E101" s="38">
        <v>513456</v>
      </c>
      <c r="F101" s="38">
        <v>-142063</v>
      </c>
      <c r="G101" s="38">
        <v>0</v>
      </c>
      <c r="H101" s="40">
        <f t="shared" si="21"/>
        <v>14469973</v>
      </c>
      <c r="I101" s="38">
        <v>0</v>
      </c>
      <c r="J101" s="39"/>
      <c r="K101" s="40">
        <f t="shared" si="22"/>
        <v>14469973</v>
      </c>
    </row>
    <row r="102" spans="1:11">
      <c r="A102" s="36">
        <f t="shared" si="23"/>
        <v>67</v>
      </c>
      <c r="B102" s="31" t="s">
        <v>77</v>
      </c>
      <c r="C102" s="20">
        <v>373</v>
      </c>
      <c r="D102" s="38">
        <v>11751007</v>
      </c>
      <c r="E102" s="38">
        <f>431236-742</f>
        <v>430494</v>
      </c>
      <c r="F102" s="38">
        <v>-61712</v>
      </c>
      <c r="G102" s="38">
        <v>0</v>
      </c>
      <c r="H102" s="40">
        <f t="shared" si="21"/>
        <v>12119789</v>
      </c>
      <c r="I102" s="38">
        <v>0</v>
      </c>
      <c r="J102" s="39"/>
      <c r="K102" s="40">
        <f t="shared" si="22"/>
        <v>12119789</v>
      </c>
    </row>
    <row r="103" spans="1:11">
      <c r="A103" s="36">
        <f t="shared" si="23"/>
        <v>68</v>
      </c>
      <c r="B103" s="31" t="s">
        <v>41</v>
      </c>
      <c r="C103" s="78" t="s">
        <v>42</v>
      </c>
      <c r="D103" s="43">
        <v>0</v>
      </c>
      <c r="E103" s="43">
        <v>0</v>
      </c>
      <c r="F103" s="43">
        <v>0</v>
      </c>
      <c r="G103" s="43">
        <v>0</v>
      </c>
      <c r="H103" s="44">
        <v>0</v>
      </c>
      <c r="I103" s="43">
        <v>-6560746</v>
      </c>
      <c r="J103" s="48" t="s">
        <v>12</v>
      </c>
      <c r="K103" s="43">
        <f t="shared" si="22"/>
        <v>-6560746</v>
      </c>
    </row>
    <row r="104" spans="1:11">
      <c r="A104" s="36">
        <f>+A103+1</f>
        <v>69</v>
      </c>
      <c r="B104" s="37" t="s">
        <v>78</v>
      </c>
      <c r="C104" s="20"/>
      <c r="D104" s="42">
        <f>SUM(D91:D103)</f>
        <v>1355690685</v>
      </c>
      <c r="E104" s="42">
        <f t="shared" ref="E104:H104" si="24">SUM(E91:E103)</f>
        <v>83214999</v>
      </c>
      <c r="F104" s="42">
        <f t="shared" si="24"/>
        <v>-4540228</v>
      </c>
      <c r="G104" s="42">
        <f t="shared" si="24"/>
        <v>0</v>
      </c>
      <c r="H104" s="42">
        <f t="shared" si="24"/>
        <v>1434365456</v>
      </c>
      <c r="I104" s="42">
        <f>SUM(I91:I103)</f>
        <v>-6774052</v>
      </c>
      <c r="K104" s="42">
        <f>SUM(K91:K103)</f>
        <v>1427591404</v>
      </c>
    </row>
    <row r="105" spans="1:11">
      <c r="A105" s="36"/>
      <c r="B105" s="37"/>
      <c r="C105" s="20"/>
      <c r="D105" s="49"/>
      <c r="E105" s="49"/>
      <c r="F105" s="49"/>
      <c r="G105" s="49"/>
      <c r="H105" s="49"/>
      <c r="I105" s="49"/>
      <c r="J105" s="49"/>
      <c r="K105" s="49"/>
    </row>
    <row r="106" spans="1:11">
      <c r="A106" s="2" t="s">
        <v>0</v>
      </c>
      <c r="F106" s="6"/>
      <c r="G106" s="6"/>
      <c r="K106" s="5" t="s">
        <v>14</v>
      </c>
    </row>
    <row r="107" spans="1:11">
      <c r="A107" s="2" t="str">
        <f>A56</f>
        <v>2021 TEXAS RATE CASE FILING</v>
      </c>
      <c r="F107" s="6"/>
      <c r="G107" s="6"/>
      <c r="K107" s="5" t="s">
        <v>79</v>
      </c>
    </row>
    <row r="108" spans="1:11">
      <c r="A108" s="77" t="str">
        <f t="shared" ref="A108:A111" si="25">A57</f>
        <v>SCHEDULE C-2:  DETAIL OF ORIGINAL COST OF UTILITY PLANT</v>
      </c>
      <c r="F108" s="6"/>
      <c r="G108" s="6"/>
      <c r="H108" s="6"/>
      <c r="I108" s="5"/>
      <c r="J108" s="7"/>
    </row>
    <row r="109" spans="1:11">
      <c r="A109" s="77" t="str">
        <f t="shared" si="25"/>
        <v>SPONSOR:  LARRY J. HANCOCK</v>
      </c>
      <c r="F109" s="6"/>
      <c r="G109" s="6"/>
    </row>
    <row r="110" spans="1:11">
      <c r="A110" s="77" t="str">
        <f t="shared" si="25"/>
        <v>PREPARER:  MARIANA GAMEZ</v>
      </c>
      <c r="D110" s="8"/>
      <c r="F110" s="6"/>
      <c r="G110" s="6"/>
    </row>
    <row r="111" spans="1:11">
      <c r="A111" s="77" t="str">
        <f t="shared" si="25"/>
        <v>FOR THE TEST YEAR ENDED DECEMBER 31, 2020</v>
      </c>
      <c r="F111" s="6"/>
      <c r="G111" s="6"/>
    </row>
    <row r="112" spans="1:11">
      <c r="F112" s="6"/>
      <c r="G112" s="6"/>
    </row>
    <row r="113" spans="1:11">
      <c r="B113" s="9" t="s">
        <v>1</v>
      </c>
      <c r="D113" s="10" t="s">
        <v>2</v>
      </c>
      <c r="E113" s="9" t="s">
        <v>3</v>
      </c>
      <c r="F113" s="67" t="s">
        <v>4</v>
      </c>
      <c r="G113" s="67" t="s">
        <v>5</v>
      </c>
      <c r="H113" s="9" t="s">
        <v>6</v>
      </c>
      <c r="I113" s="9" t="s">
        <v>7</v>
      </c>
      <c r="J113" s="11"/>
      <c r="K113" s="9" t="s">
        <v>8</v>
      </c>
    </row>
    <row r="114" spans="1:11">
      <c r="B114" s="12"/>
      <c r="C114" s="12" t="s">
        <v>17</v>
      </c>
      <c r="D114" s="13" t="s">
        <v>18</v>
      </c>
      <c r="E114" s="12"/>
      <c r="F114" s="68"/>
      <c r="G114" s="68"/>
      <c r="H114" s="12" t="s">
        <v>19</v>
      </c>
      <c r="I114" s="12"/>
      <c r="J114" s="14"/>
      <c r="K114" s="12"/>
    </row>
    <row r="115" spans="1:11">
      <c r="A115" s="2" t="s">
        <v>20</v>
      </c>
      <c r="B115" s="12"/>
      <c r="C115" s="12" t="s">
        <v>21</v>
      </c>
      <c r="D115" s="13" t="s">
        <v>22</v>
      </c>
      <c r="E115" s="12"/>
      <c r="F115" s="68"/>
      <c r="G115" s="68"/>
      <c r="H115" s="12" t="s">
        <v>22</v>
      </c>
      <c r="I115" s="12"/>
      <c r="J115" s="14"/>
      <c r="K115" s="12"/>
    </row>
    <row r="116" spans="1:11">
      <c r="A116" s="15" t="s">
        <v>11</v>
      </c>
      <c r="B116" s="16" t="s">
        <v>10</v>
      </c>
      <c r="C116" s="16" t="s">
        <v>23</v>
      </c>
      <c r="D116" s="17" t="str">
        <f>D65</f>
        <v>December 31, 2019</v>
      </c>
      <c r="E116" s="16" t="s">
        <v>24</v>
      </c>
      <c r="F116" s="69" t="s">
        <v>25</v>
      </c>
      <c r="G116" s="69" t="s">
        <v>26</v>
      </c>
      <c r="H116" s="17" t="str">
        <f>H65</f>
        <v>December 31, 2020</v>
      </c>
      <c r="I116" s="16" t="s">
        <v>9</v>
      </c>
      <c r="J116" s="14"/>
      <c r="K116" s="16" t="s">
        <v>27</v>
      </c>
    </row>
    <row r="117" spans="1:11">
      <c r="A117" s="36"/>
      <c r="B117" s="37"/>
      <c r="C117" s="20"/>
      <c r="D117" s="49"/>
      <c r="E117" s="49"/>
      <c r="F117" s="49"/>
      <c r="G117" s="49"/>
      <c r="H117" s="49"/>
      <c r="I117" s="49"/>
      <c r="J117" s="49"/>
      <c r="K117" s="49"/>
    </row>
    <row r="118" spans="1:11">
      <c r="A118" s="20"/>
      <c r="B118" s="19"/>
      <c r="C118" s="20"/>
      <c r="D118" s="49"/>
      <c r="E118" s="63"/>
      <c r="F118" s="63"/>
      <c r="G118" s="64"/>
      <c r="H118" s="64"/>
      <c r="I118" s="49"/>
      <c r="J118" s="49"/>
      <c r="K118" s="49"/>
    </row>
    <row r="119" spans="1:11">
      <c r="A119" s="20"/>
      <c r="B119" s="25" t="s">
        <v>80</v>
      </c>
      <c r="C119" s="20"/>
      <c r="D119" s="49"/>
      <c r="E119" s="49"/>
      <c r="F119" s="49"/>
      <c r="G119" s="59"/>
      <c r="H119" s="59"/>
      <c r="I119" s="49"/>
      <c r="J119" s="49"/>
      <c r="K119" s="49"/>
    </row>
    <row r="120" spans="1:11">
      <c r="A120" s="36">
        <f>+A104+1</f>
        <v>70</v>
      </c>
      <c r="B120" s="31" t="s">
        <v>34</v>
      </c>
      <c r="C120" s="20">
        <v>389</v>
      </c>
      <c r="D120" s="38">
        <v>1685156</v>
      </c>
      <c r="E120" s="38">
        <v>0</v>
      </c>
      <c r="F120" s="38">
        <v>0</v>
      </c>
      <c r="G120" s="38">
        <v>0</v>
      </c>
      <c r="H120" s="40">
        <f>SUM(D120:G120)</f>
        <v>1685156</v>
      </c>
      <c r="I120" s="38">
        <v>0</v>
      </c>
      <c r="J120" s="38"/>
      <c r="K120" s="40">
        <f>SUM(H120:I120)</f>
        <v>1685156</v>
      </c>
    </row>
    <row r="121" spans="1:11">
      <c r="A121" s="36">
        <f>+A120+1</f>
        <v>71</v>
      </c>
      <c r="B121" s="31" t="s">
        <v>35</v>
      </c>
      <c r="C121" s="20">
        <v>390</v>
      </c>
      <c r="D121" s="38">
        <v>114512107</v>
      </c>
      <c r="E121" s="38">
        <v>2149387</v>
      </c>
      <c r="F121" s="38">
        <v>0</v>
      </c>
      <c r="G121" s="38">
        <v>0</v>
      </c>
      <c r="H121" s="40">
        <f t="shared" ref="H121:H130" si="26">SUM(D121:G121)</f>
        <v>116661494</v>
      </c>
      <c r="I121" s="38">
        <v>0</v>
      </c>
      <c r="J121" s="38"/>
      <c r="K121" s="40">
        <f t="shared" ref="K121:K130" si="27">SUM(H121:I121)</f>
        <v>116661494</v>
      </c>
    </row>
    <row r="122" spans="1:11">
      <c r="A122" s="36">
        <f t="shared" ref="A122:A130" si="28">+A121+1</f>
        <v>72</v>
      </c>
      <c r="B122" s="31" t="s">
        <v>81</v>
      </c>
      <c r="C122" s="54">
        <v>391</v>
      </c>
      <c r="D122" s="38">
        <f>32048636-D44</f>
        <v>31278129</v>
      </c>
      <c r="E122" s="38">
        <f>2950080-E44</f>
        <v>2796901</v>
      </c>
      <c r="F122" s="38">
        <v>-1902440</v>
      </c>
      <c r="G122" s="38">
        <v>0</v>
      </c>
      <c r="H122" s="40">
        <f t="shared" si="26"/>
        <v>32172590</v>
      </c>
      <c r="I122" s="38">
        <v>0</v>
      </c>
      <c r="J122" s="38"/>
      <c r="K122" s="40">
        <f t="shared" si="27"/>
        <v>32172590</v>
      </c>
    </row>
    <row r="123" spans="1:11">
      <c r="A123" s="36">
        <f t="shared" si="28"/>
        <v>73</v>
      </c>
      <c r="B123" s="31" t="s">
        <v>51</v>
      </c>
      <c r="C123" s="20">
        <v>392</v>
      </c>
      <c r="D123" s="38">
        <f>51317942-D45</f>
        <v>47572596</v>
      </c>
      <c r="E123" s="38">
        <f>4196750-E45</f>
        <v>3734323</v>
      </c>
      <c r="F123" s="38">
        <f>-149299-F45</f>
        <v>-136</v>
      </c>
      <c r="G123" s="38">
        <v>0</v>
      </c>
      <c r="H123" s="40">
        <f t="shared" si="26"/>
        <v>51306783</v>
      </c>
      <c r="I123" s="38">
        <v>0</v>
      </c>
      <c r="J123" s="38"/>
      <c r="K123" s="40">
        <f t="shared" si="27"/>
        <v>51306783</v>
      </c>
    </row>
    <row r="124" spans="1:11">
      <c r="A124" s="36">
        <f t="shared" si="28"/>
        <v>74</v>
      </c>
      <c r="B124" s="31" t="s">
        <v>82</v>
      </c>
      <c r="C124" s="20">
        <v>393</v>
      </c>
      <c r="D124" s="38">
        <f>62050-D46</f>
        <v>53347</v>
      </c>
      <c r="E124" s="38">
        <v>0</v>
      </c>
      <c r="F124" s="38">
        <v>0</v>
      </c>
      <c r="G124" s="38">
        <v>0</v>
      </c>
      <c r="H124" s="40">
        <f t="shared" si="26"/>
        <v>53347</v>
      </c>
      <c r="I124" s="38">
        <v>0</v>
      </c>
      <c r="J124" s="38"/>
      <c r="K124" s="40">
        <f t="shared" si="27"/>
        <v>53347</v>
      </c>
    </row>
    <row r="125" spans="1:11">
      <c r="A125" s="36">
        <f t="shared" si="28"/>
        <v>75</v>
      </c>
      <c r="B125" s="31" t="s">
        <v>83</v>
      </c>
      <c r="C125" s="20">
        <v>394</v>
      </c>
      <c r="D125" s="38">
        <f>6864205-D47</f>
        <v>5680073</v>
      </c>
      <c r="E125" s="38">
        <f>1167445-E47</f>
        <v>921275</v>
      </c>
      <c r="F125" s="38">
        <v>0</v>
      </c>
      <c r="G125" s="38">
        <v>0</v>
      </c>
      <c r="H125" s="40">
        <f t="shared" si="26"/>
        <v>6601348</v>
      </c>
      <c r="I125" s="38">
        <v>0</v>
      </c>
      <c r="J125" s="38"/>
      <c r="K125" s="40">
        <f t="shared" si="27"/>
        <v>6601348</v>
      </c>
    </row>
    <row r="126" spans="1:11">
      <c r="A126" s="36">
        <f t="shared" si="28"/>
        <v>76</v>
      </c>
      <c r="B126" s="31" t="s">
        <v>84</v>
      </c>
      <c r="C126" s="20">
        <v>395</v>
      </c>
      <c r="D126" s="38">
        <v>5226130</v>
      </c>
      <c r="E126" s="38">
        <v>273321</v>
      </c>
      <c r="F126" s="38">
        <v>0</v>
      </c>
      <c r="G126" s="38">
        <v>0</v>
      </c>
      <c r="H126" s="40">
        <f t="shared" si="26"/>
        <v>5499451</v>
      </c>
      <c r="I126" s="38">
        <v>0</v>
      </c>
      <c r="J126" s="38"/>
      <c r="K126" s="40">
        <f t="shared" si="27"/>
        <v>5499451</v>
      </c>
    </row>
    <row r="127" spans="1:11">
      <c r="A127" s="36">
        <f t="shared" si="28"/>
        <v>77</v>
      </c>
      <c r="B127" s="31" t="s">
        <v>52</v>
      </c>
      <c r="C127" s="20">
        <v>396</v>
      </c>
      <c r="D127" s="38">
        <f>9033098-D48</f>
        <v>4300329</v>
      </c>
      <c r="E127" s="38">
        <f>253900-E48</f>
        <v>194901</v>
      </c>
      <c r="F127" s="38">
        <v>0</v>
      </c>
      <c r="G127" s="38">
        <v>0</v>
      </c>
      <c r="H127" s="40">
        <f t="shared" si="26"/>
        <v>4495230</v>
      </c>
      <c r="I127" s="38">
        <v>0</v>
      </c>
      <c r="J127" s="38"/>
      <c r="K127" s="40">
        <f t="shared" si="27"/>
        <v>4495230</v>
      </c>
    </row>
    <row r="128" spans="1:11">
      <c r="A128" s="36">
        <f t="shared" si="28"/>
        <v>78</v>
      </c>
      <c r="B128" s="31" t="s">
        <v>53</v>
      </c>
      <c r="C128" s="20">
        <v>397</v>
      </c>
      <c r="D128" s="38">
        <f>34863312-D49</f>
        <v>30616209</v>
      </c>
      <c r="E128" s="38">
        <f>4630992-E49</f>
        <v>4589175</v>
      </c>
      <c r="F128" s="38">
        <f>-54372-F49</f>
        <v>0</v>
      </c>
      <c r="G128" s="38">
        <v>0</v>
      </c>
      <c r="H128" s="40">
        <f t="shared" si="26"/>
        <v>35205384</v>
      </c>
      <c r="I128" s="38">
        <v>0</v>
      </c>
      <c r="J128" s="38"/>
      <c r="K128" s="40">
        <f t="shared" si="27"/>
        <v>35205384</v>
      </c>
    </row>
    <row r="129" spans="1:12">
      <c r="A129" s="36">
        <f t="shared" si="28"/>
        <v>79</v>
      </c>
      <c r="B129" s="31" t="s">
        <v>85</v>
      </c>
      <c r="C129" s="78">
        <v>398</v>
      </c>
      <c r="D129" s="38">
        <f>4584930-D50</f>
        <v>4575366</v>
      </c>
      <c r="E129" s="38">
        <f>821198-E50</f>
        <v>816225</v>
      </c>
      <c r="F129" s="38">
        <v>0</v>
      </c>
      <c r="G129" s="38">
        <v>0</v>
      </c>
      <c r="H129" s="40">
        <f t="shared" si="26"/>
        <v>5391591</v>
      </c>
      <c r="I129" s="38">
        <v>0</v>
      </c>
      <c r="J129" s="38"/>
      <c r="K129" s="40">
        <f t="shared" si="27"/>
        <v>5391591</v>
      </c>
    </row>
    <row r="130" spans="1:12">
      <c r="A130" s="36">
        <f t="shared" si="28"/>
        <v>80</v>
      </c>
      <c r="B130" s="31" t="s">
        <v>41</v>
      </c>
      <c r="C130" s="78" t="s">
        <v>42</v>
      </c>
      <c r="D130" s="43">
        <v>0</v>
      </c>
      <c r="E130" s="43">
        <v>0</v>
      </c>
      <c r="F130" s="43">
        <v>0</v>
      </c>
      <c r="G130" s="43">
        <v>0</v>
      </c>
      <c r="H130" s="44">
        <f t="shared" si="26"/>
        <v>0</v>
      </c>
      <c r="I130" s="43">
        <v>-1029706</v>
      </c>
      <c r="J130" s="48" t="s">
        <v>12</v>
      </c>
      <c r="K130" s="43">
        <f t="shared" si="27"/>
        <v>-1029706</v>
      </c>
    </row>
    <row r="131" spans="1:12">
      <c r="A131" s="36">
        <f>+A130+1</f>
        <v>81</v>
      </c>
      <c r="B131" s="37" t="s">
        <v>96</v>
      </c>
      <c r="C131" s="20"/>
      <c r="D131" s="42">
        <f>SUM(D120:D130)</f>
        <v>245499442</v>
      </c>
      <c r="E131" s="42">
        <f>SUM(E120:E130)</f>
        <v>15475508</v>
      </c>
      <c r="F131" s="42">
        <f>SUM(F120:F130)</f>
        <v>-1902576</v>
      </c>
      <c r="G131" s="42">
        <f>SUM(G120:G130)</f>
        <v>0</v>
      </c>
      <c r="H131" s="42">
        <f>SUM(H120:H130)</f>
        <v>259072374</v>
      </c>
      <c r="I131" s="42">
        <f>ROUND(SUM(I120:I130),0)</f>
        <v>-1029706</v>
      </c>
      <c r="K131" s="42">
        <f>ROUND(SUM(K120:K130),0)</f>
        <v>258042668</v>
      </c>
    </row>
    <row r="132" spans="1:12" s="77" customFormat="1">
      <c r="A132" s="36">
        <f>+A131+1</f>
        <v>82</v>
      </c>
      <c r="B132" s="31" t="s">
        <v>44</v>
      </c>
      <c r="C132" s="78">
        <v>399.1</v>
      </c>
      <c r="D132" s="82">
        <v>87400</v>
      </c>
      <c r="E132" s="82">
        <v>0</v>
      </c>
      <c r="F132" s="82">
        <v>0</v>
      </c>
      <c r="G132" s="82">
        <v>0</v>
      </c>
      <c r="H132" s="44">
        <f>SUM(D132:G132)</f>
        <v>87400</v>
      </c>
      <c r="I132" s="82">
        <v>0</v>
      </c>
      <c r="J132" s="4"/>
      <c r="K132" s="44">
        <f>SUM(H132:I132)</f>
        <v>87400</v>
      </c>
      <c r="L132" s="79"/>
    </row>
    <row r="133" spans="1:12" s="77" customFormat="1">
      <c r="A133" s="36">
        <f>+A132+1</f>
        <v>83</v>
      </c>
      <c r="B133" s="81" t="s">
        <v>86</v>
      </c>
      <c r="C133" s="78"/>
      <c r="D133" s="38">
        <f>SUM(D131:D132)</f>
        <v>245586842</v>
      </c>
      <c r="E133" s="38">
        <f t="shared" ref="E133:H133" si="29">SUM(E131:E132)</f>
        <v>15475508</v>
      </c>
      <c r="F133" s="38">
        <f t="shared" si="29"/>
        <v>-1902576</v>
      </c>
      <c r="G133" s="38">
        <f t="shared" si="29"/>
        <v>0</v>
      </c>
      <c r="H133" s="38">
        <f t="shared" si="29"/>
        <v>259159774</v>
      </c>
      <c r="I133" s="38">
        <f t="shared" ref="I133" si="30">ROUND(SUM(I131:I132),0)</f>
        <v>-1029706</v>
      </c>
      <c r="J133" s="4"/>
      <c r="K133" s="38">
        <f t="shared" ref="K133" si="31">ROUND(SUM(K131:K132),0)</f>
        <v>258130068</v>
      </c>
      <c r="L133" s="79"/>
    </row>
    <row r="134" spans="1:12" ht="11.25" customHeight="1">
      <c r="A134" s="36"/>
      <c r="B134" s="19"/>
      <c r="C134" s="20"/>
      <c r="D134" s="38"/>
      <c r="E134" s="70"/>
      <c r="F134" s="70"/>
      <c r="G134" s="40"/>
      <c r="H134" s="40"/>
      <c r="I134" s="38"/>
      <c r="J134" s="38"/>
      <c r="K134" s="38"/>
    </row>
    <row r="135" spans="1:12">
      <c r="A135" s="36">
        <f>+A133+1</f>
        <v>84</v>
      </c>
      <c r="B135" s="20" t="s">
        <v>87</v>
      </c>
      <c r="C135" s="20"/>
      <c r="D135" s="42">
        <f>D17+D30+D54+D77+D88+D104+D133</f>
        <v>5330350396</v>
      </c>
      <c r="E135" s="42">
        <f t="shared" ref="E135:G135" si="32">E17+E30+E54+E77+E88+E104+E133</f>
        <v>207129186</v>
      </c>
      <c r="F135" s="42">
        <f t="shared" si="32"/>
        <v>-20802669</v>
      </c>
      <c r="G135" s="42">
        <f t="shared" si="32"/>
        <v>0</v>
      </c>
      <c r="H135" s="42">
        <f>H17+H30+H54+H77+H88+H104+H133</f>
        <v>5516676913</v>
      </c>
      <c r="I135" s="42">
        <f>I17+I30+I54+I77+I88+I104+I133</f>
        <v>-826190837</v>
      </c>
      <c r="J135" s="38"/>
      <c r="K135" s="42">
        <f>ROUND(K133+K104+K88+K77+K54+K30+K17,0)</f>
        <v>4690486076</v>
      </c>
    </row>
    <row r="136" spans="1:12">
      <c r="A136" s="71"/>
      <c r="B136" s="37"/>
      <c r="C136" s="20"/>
      <c r="D136" s="38"/>
      <c r="E136" s="38"/>
      <c r="F136" s="38"/>
      <c r="G136" s="38"/>
      <c r="H136" s="38"/>
      <c r="I136" s="38"/>
      <c r="J136" s="38"/>
      <c r="K136" s="38"/>
    </row>
    <row r="137" spans="1:12">
      <c r="A137" s="20"/>
      <c r="B137" s="52"/>
      <c r="C137" s="20"/>
      <c r="D137" s="38"/>
      <c r="E137" s="38"/>
      <c r="F137" s="38"/>
      <c r="G137" s="39"/>
      <c r="H137" s="39"/>
      <c r="I137" s="38"/>
      <c r="J137" s="38"/>
      <c r="K137" s="38"/>
    </row>
    <row r="138" spans="1:12">
      <c r="A138" s="36">
        <f>+A135+1</f>
        <v>85</v>
      </c>
      <c r="B138" s="19" t="s">
        <v>88</v>
      </c>
      <c r="C138" s="20">
        <v>107</v>
      </c>
      <c r="D138" s="43">
        <v>157850999</v>
      </c>
      <c r="E138" s="43">
        <v>265440787</v>
      </c>
      <c r="F138" s="43">
        <v>0</v>
      </c>
      <c r="G138" s="43">
        <v>-209229566</v>
      </c>
      <c r="H138" s="44">
        <f>SUM(D138:G138)</f>
        <v>214062220</v>
      </c>
      <c r="I138" s="44">
        <v>-214062220</v>
      </c>
      <c r="J138" s="14" t="s">
        <v>13</v>
      </c>
      <c r="K138" s="44">
        <f>SUM(H138:I138)</f>
        <v>0</v>
      </c>
    </row>
    <row r="139" spans="1:12">
      <c r="A139" s="20"/>
      <c r="B139" s="19"/>
      <c r="C139" s="20"/>
      <c r="D139" s="49"/>
      <c r="E139" s="49"/>
      <c r="F139" s="49"/>
      <c r="G139" s="59"/>
      <c r="H139" s="59"/>
      <c r="I139" s="49"/>
      <c r="J139" s="49"/>
      <c r="K139" s="49"/>
    </row>
    <row r="140" spans="1:12" ht="15" thickBot="1">
      <c r="A140" s="36">
        <f>+A138+1</f>
        <v>86</v>
      </c>
      <c r="B140" s="19" t="s">
        <v>89</v>
      </c>
      <c r="C140" s="20"/>
      <c r="D140" s="72">
        <f>ROUND(SUM(D135:D138),0)</f>
        <v>5488201395</v>
      </c>
      <c r="E140" s="73">
        <f t="shared" ref="E140:H140" si="33">ROUND(SUM(E135:E138),0)</f>
        <v>472569973</v>
      </c>
      <c r="F140" s="73">
        <f t="shared" si="33"/>
        <v>-20802669</v>
      </c>
      <c r="G140" s="73">
        <f t="shared" si="33"/>
        <v>-209229566</v>
      </c>
      <c r="H140" s="73">
        <f t="shared" si="33"/>
        <v>5730739133</v>
      </c>
      <c r="I140" s="73">
        <f>ROUND(SUM(I135:I138),0)</f>
        <v>-1040253057</v>
      </c>
      <c r="J140" s="35"/>
      <c r="K140" s="73">
        <f>SUM(K135:K138)</f>
        <v>4690486076</v>
      </c>
    </row>
    <row r="141" spans="1:12" ht="15" thickTop="1">
      <c r="A141" s="20"/>
      <c r="B141" s="19"/>
      <c r="C141" s="20"/>
      <c r="D141" s="21"/>
      <c r="E141" s="60"/>
      <c r="F141" s="60"/>
      <c r="G141" s="61"/>
      <c r="H141" s="61"/>
      <c r="I141" s="46"/>
      <c r="J141" s="46"/>
      <c r="K141" s="52"/>
    </row>
    <row r="142" spans="1:12" ht="26.45" customHeight="1">
      <c r="A142" s="78" t="s">
        <v>12</v>
      </c>
      <c r="B142" s="3" t="s">
        <v>99</v>
      </c>
      <c r="C142" s="78"/>
      <c r="D142" s="21"/>
      <c r="E142" s="60"/>
      <c r="F142" s="60"/>
      <c r="G142" s="61"/>
      <c r="H142" s="61"/>
      <c r="I142" s="46"/>
      <c r="J142" s="46"/>
      <c r="K142" s="52"/>
    </row>
    <row r="143" spans="1:12" s="3" customFormat="1">
      <c r="A143" s="78"/>
      <c r="B143" s="3" t="s">
        <v>100</v>
      </c>
      <c r="C143" s="78"/>
      <c r="D143" s="21"/>
      <c r="E143" s="60"/>
      <c r="F143" s="60"/>
      <c r="G143" s="61"/>
      <c r="H143" s="61"/>
      <c r="I143" s="46"/>
      <c r="J143" s="46"/>
      <c r="K143" s="52"/>
      <c r="L143" s="80"/>
    </row>
    <row r="144" spans="1:12" ht="21.75" customHeight="1">
      <c r="A144" s="20" t="s">
        <v>13</v>
      </c>
      <c r="B144" s="83" t="s">
        <v>98</v>
      </c>
      <c r="C144" s="20"/>
      <c r="D144" s="21"/>
      <c r="E144" s="60"/>
      <c r="F144" s="60"/>
      <c r="G144" s="61"/>
      <c r="H144" s="61"/>
      <c r="I144" s="46"/>
      <c r="J144" s="46"/>
      <c r="K144" s="52"/>
    </row>
    <row r="145" spans="1:11" ht="11.25" customHeight="1">
      <c r="A145" s="84"/>
      <c r="B145" s="84"/>
      <c r="C145" s="84"/>
      <c r="D145" s="84"/>
      <c r="E145" s="84"/>
      <c r="F145" s="84"/>
      <c r="G145" s="84"/>
      <c r="H145" s="74"/>
      <c r="I145" s="24"/>
      <c r="J145" s="24"/>
      <c r="K145" s="20"/>
    </row>
    <row r="146" spans="1:11">
      <c r="A146" s="20"/>
      <c r="B146" s="19"/>
      <c r="C146" s="20"/>
      <c r="D146" s="21"/>
      <c r="E146" s="75"/>
      <c r="F146" s="52"/>
      <c r="G146" s="19"/>
      <c r="H146" s="75"/>
      <c r="I146" s="24"/>
      <c r="J146" s="24"/>
      <c r="K146" s="20"/>
    </row>
    <row r="147" spans="1:11">
      <c r="A147" s="20"/>
      <c r="B147" s="19"/>
      <c r="C147" s="20"/>
      <c r="D147" s="21"/>
      <c r="E147" s="75"/>
      <c r="F147" s="52"/>
      <c r="G147" s="19"/>
      <c r="H147" s="59"/>
      <c r="I147" s="24"/>
      <c r="J147" s="24"/>
      <c r="K147" s="20"/>
    </row>
    <row r="148" spans="1:11">
      <c r="E148" s="76"/>
      <c r="H148" s="6"/>
    </row>
    <row r="149" spans="1:11">
      <c r="E149" s="76"/>
      <c r="H149" s="6"/>
    </row>
    <row r="168" ht="11.25" customHeight="1"/>
  </sheetData>
  <mergeCells count="1">
    <mergeCell ref="A145:G145"/>
  </mergeCells>
  <pageMargins left="0.75" right="0.75" top="1.25" bottom="0.75" header="0.5" footer="0.5"/>
  <pageSetup scale="57" orientation="landscape" r:id="rId1"/>
  <headerFooter alignWithMargins="0"/>
  <rowBreaks count="2" manualBreakCount="2">
    <brk id="54" max="16383" man="1"/>
    <brk id="10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C-2</vt:lpstr>
      <vt:lpstr>'Schedule C-2'!Print_Area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2017-02-03T23:09:39Z</dcterms:created>
  <dcterms:modified xsi:type="dcterms:W3CDTF">2021-05-17T16:55:09Z</dcterms:modified>
</cp:coreProperties>
</file>