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utches\AppData\Roaming\OpenText\OTEdit\EC_livelink\c81751086\"/>
    </mc:Choice>
  </mc:AlternateContent>
  <xr:revisionPtr revIDLastSave="0" documentId="13_ncr:1_{7D5FB472-300C-43BA-BC68-2A1CE27BE410}" xr6:coauthVersionLast="45" xr6:coauthVersionMax="45" xr10:uidLastSave="{00000000-0000-0000-0000-000000000000}"/>
  <bookViews>
    <workbookView xWindow="-110" yWindow="-110" windowWidth="19420" windowHeight="10420" xr2:uid="{283B7A27-3559-4F01-8F07-AE5A32384509}"/>
  </bookViews>
  <sheets>
    <sheet name="Schedule C-1" sheetId="1" r:id="rId1"/>
  </sheets>
  <definedNames>
    <definedName name="_xlnm.Print_Area" localSheetId="0">'Schedule C-1'!$A$1:$M$48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7" i="1" l="1"/>
  <c r="K17" i="1"/>
  <c r="I32" i="1" l="1"/>
  <c r="G32" i="1"/>
  <c r="F32" i="1"/>
  <c r="E32" i="1"/>
  <c r="D32" i="1"/>
  <c r="K29" i="1"/>
  <c r="H29" i="1"/>
  <c r="H27" i="1"/>
  <c r="K27" i="1" s="1"/>
  <c r="H17" i="1"/>
  <c r="H15" i="1"/>
  <c r="K15" i="1" s="1"/>
  <c r="M1" i="1"/>
  <c r="L1" i="1"/>
  <c r="K32" i="1" l="1"/>
  <c r="H32" i="1"/>
</calcChain>
</file>

<file path=xl/sharedStrings.xml><?xml version="1.0" encoding="utf-8"?>
<sst xmlns="http://schemas.openxmlformats.org/spreadsheetml/2006/main" count="51" uniqueCount="49">
  <si>
    <t>EL PASO ELECTRIC COMPANY</t>
  </si>
  <si>
    <t>SCHEDULE C-1</t>
  </si>
  <si>
    <t>PAGE 1 OF 1</t>
  </si>
  <si>
    <t>SCHEDULE C-1:  ORIGINAL COST OF UTILITY PLANT</t>
  </si>
  <si>
    <t>SPONSOR:  LARRY J. HANCOCK</t>
  </si>
  <si>
    <t>FOR THE TEST YEAR ENDED DECEMBER 31, 2020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</si>
  <si>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</si>
  <si>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</si>
  <si>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</si>
  <si>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</si>
  <si>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</si>
  <si>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</si>
  <si>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</si>
  <si>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</si>
  <si>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</si>
  <si>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FERC</t>
  </si>
  <si>
    <t>Beginning</t>
  </si>
  <si>
    <t>Ending</t>
  </si>
  <si>
    <t>Line</t>
  </si>
  <si>
    <t>Account</t>
  </si>
  <si>
    <t>Balance</t>
  </si>
  <si>
    <t>No.</t>
  </si>
  <si>
    <t>Description</t>
  </si>
  <si>
    <t>Number</t>
  </si>
  <si>
    <t>January 1, 2020</t>
  </si>
  <si>
    <t>Additions</t>
  </si>
  <si>
    <t>Retirements</t>
  </si>
  <si>
    <t>Transfers</t>
  </si>
  <si>
    <t>December 31, 2020</t>
  </si>
  <si>
    <t xml:space="preserve">Adjustments </t>
  </si>
  <si>
    <t>As Adjusted</t>
  </si>
  <si>
    <t>Plant In Service</t>
  </si>
  <si>
    <t>(A)</t>
  </si>
  <si>
    <t>Property Under Capital Leases</t>
  </si>
  <si>
    <t>Plant Purchased</t>
  </si>
  <si>
    <t>Experimental Electric Plant</t>
  </si>
  <si>
    <t>Electric Plant Leased to Others</t>
  </si>
  <si>
    <t>Plant Held for Future Use</t>
  </si>
  <si>
    <t>`</t>
  </si>
  <si>
    <t>Completed Construction not Classified</t>
  </si>
  <si>
    <t>(B)</t>
  </si>
  <si>
    <t>Construction Work In Progress</t>
  </si>
  <si>
    <t>(C)</t>
  </si>
  <si>
    <t>Total Original Cost of Plant</t>
  </si>
  <si>
    <t>(A)  Refer to Schedule B-1, WP/B-1, Adjustment No. 1.</t>
  </si>
  <si>
    <t>Additions are net of transfers to Account 101, Plant in Service.</t>
  </si>
  <si>
    <t>2021 TEXAS RATE CASE FILING</t>
  </si>
  <si>
    <t>PREPARER:  MARIANA GAMEZ</t>
  </si>
  <si>
    <t>(C) The Company is not requesting any CWIP in rate base in this filing. Refer to Schedule B-1, WP/B-1, Adjustment No. 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</si>
</sst>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</numFmts>
  <fonts count="5" x14ac:knownFonts="1">
    <font>
      <sz val="8"/>
      <name val="Arial"/>
    </font>
    <font>
      <sz val="11"/>
      <name val="Arial"/>
      <family val="2"/>
    </font>
    <font>
      <sz val="11"/>
      <color indexed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/>
    <xf numFmtId="43" fontId="1" fillId="0" borderId="0" xfId="1" applyFont="1" applyFill="1"/>
    <xf numFmtId="0" fontId="1" fillId="0" borderId="0" xfId="0" quotePrefix="1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5" fontId="1" fillId="0" borderId="1" xfId="0" quotePrefix="1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164" fontId="1" fillId="0" borderId="0" xfId="2" applyNumberFormat="1" applyFont="1" applyFill="1"/>
    <xf numFmtId="5" fontId="1" fillId="0" borderId="0" xfId="0" applyNumberFormat="1" applyFont="1" applyAlignment="1">
      <alignment horizontal="center"/>
    </xf>
    <xf numFmtId="164" fontId="1" fillId="0" borderId="0" xfId="0" applyNumberFormat="1" applyFont="1"/>
    <xf numFmtId="37" fontId="1" fillId="0" borderId="0" xfId="0" applyNumberFormat="1" applyFont="1"/>
    <xf numFmtId="41" fontId="1" fillId="0" borderId="0" xfId="0" applyNumberFormat="1" applyFont="1"/>
    <xf numFmtId="41" fontId="1" fillId="0" borderId="0" xfId="0" applyNumberFormat="1" applyFont="1" applyAlignment="1">
      <alignment horizontal="center"/>
    </xf>
    <xf numFmtId="41" fontId="1" fillId="0" borderId="1" xfId="0" applyNumberFormat="1" applyFont="1" applyBorder="1"/>
    <xf numFmtId="164" fontId="1" fillId="0" borderId="2" xfId="2" applyNumberFormat="1" applyFont="1" applyFill="1" applyBorder="1"/>
    <xf numFmtId="164" fontId="1" fillId="0" borderId="0" xfId="2" applyNumberFormat="1" applyFont="1" applyFill="1" applyBorder="1"/>
    <xf numFmtId="0" fontId="1" fillId="0" borderId="0" xfId="0" applyFont="1" applyAlignment="1">
      <alignment horizontal="center" textRotation="180"/>
    </xf>
  </cellXfs>
  <cellStyles count="4">
    <cellStyle name="Comma" xfId="1" builtinId="3"/>
    <cellStyle name="Currency" xfId="2" builtinId="4"/>
    <cellStyle name="Currency 2" xfId="3" xr:uid="{9A76BCEB-24F6-48F5-AFC4-5D31158A1B4C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47F8E-9A81-4920-B9CD-92C18F74E7F9}">
  <sheetPr>
    <pageSetUpPr fitToPage="1"/>
  </sheetPr>
  <dimension ref="A1:R49"/>
  <sheetViews>
    <sheetView tabSelected="1" view="pageBreakPreview" topLeftCell="B16" zoomScale="60" zoomScaleNormal="100" workbookViewId="0">
      <selection activeCell="I4" sqref="I4"/>
    </sheetView>
  </sheetViews>
  <sheetFormatPr defaultColWidth="9.33203125" defaultRowHeight="14" x14ac:dyDescent="0.3"/>
  <cols>
    <col min="1" max="1" width="4.77734375" style="1" customWidth="1"/>
    <col min="2" max="2" width="48.44140625" style="1" customWidth="1"/>
    <col min="3" max="3" width="9.33203125" style="1"/>
    <col min="4" max="4" width="21.33203125" style="1" customWidth="1"/>
    <col min="5" max="5" width="22" style="1" bestFit="1" customWidth="1"/>
    <col min="6" max="6" width="19.77734375" style="1" bestFit="1" customWidth="1"/>
    <col min="7" max="7" width="20.109375" style="1" bestFit="1" customWidth="1"/>
    <col min="8" max="8" width="23.109375" style="1" bestFit="1" customWidth="1"/>
    <col min="9" max="9" width="22.5546875" style="1" customWidth="1"/>
    <col min="10" max="10" width="6.21875" style="2" customWidth="1"/>
    <col min="11" max="11" width="21.109375" style="1" bestFit="1" customWidth="1"/>
    <col min="12" max="13" width="3.33203125" style="1" customWidth="1"/>
    <col min="14" max="16384" width="9.33203125" style="1"/>
  </cols>
  <sheetData>
    <row r="1" spans="1:13" x14ac:dyDescent="0.3">
      <c r="A1" s="1" t="s">
        <v>0</v>
      </c>
      <c r="K1" s="3" t="s">
        <v>1</v>
      </c>
      <c r="L1" s="20" t="str">
        <f>K2</f>
        <v>PAGE 1 OF 1</v>
      </c>
      <c r="M1" s="20" t="str">
        <f>K1</f>
        <v>SCHEDULE C-1</v>
      </c>
    </row>
    <row r="2" spans="1:13" x14ac:dyDescent="0.3">
      <c r="A2" s="1" t="s">
        <v>46</v>
      </c>
      <c r="K2" s="3" t="s">
        <v>2</v>
      </c>
      <c r="L2" s="20"/>
      <c r="M2" s="20"/>
    </row>
    <row r="3" spans="1:13" x14ac:dyDescent="0.3">
      <c r="A3" s="1" t="s">
        <v>3</v>
      </c>
      <c r="I3" s="3"/>
      <c r="L3" s="20"/>
      <c r="M3" s="20"/>
    </row>
    <row r="4" spans="1:13" x14ac:dyDescent="0.3">
      <c r="A4" s="1" t="s">
        <v>4</v>
      </c>
      <c r="D4" s="4"/>
      <c r="H4" s="5"/>
      <c r="L4" s="20"/>
      <c r="M4" s="20"/>
    </row>
    <row r="5" spans="1:13" x14ac:dyDescent="0.3">
      <c r="A5" s="1" t="s">
        <v>47</v>
      </c>
      <c r="L5" s="20"/>
      <c r="M5" s="20"/>
    </row>
    <row r="6" spans="1:13" x14ac:dyDescent="0.3">
      <c r="A6" s="1" t="s">
        <v>5</v>
      </c>
      <c r="L6" s="20"/>
      <c r="M6" s="20"/>
    </row>
    <row r="7" spans="1:13" x14ac:dyDescent="0.3">
      <c r="B7" s="2"/>
      <c r="C7" s="2"/>
      <c r="D7" s="2"/>
      <c r="E7" s="2"/>
      <c r="F7" s="2"/>
      <c r="G7" s="2"/>
      <c r="H7" s="2"/>
      <c r="I7" s="2"/>
      <c r="K7" s="2"/>
      <c r="L7" s="20"/>
      <c r="M7" s="20"/>
    </row>
    <row r="8" spans="1:13" x14ac:dyDescent="0.3">
      <c r="B8" s="2"/>
      <c r="C8" s="2"/>
      <c r="D8" s="2"/>
      <c r="E8" s="2"/>
      <c r="F8" s="2"/>
      <c r="G8" s="2"/>
      <c r="H8" s="2"/>
      <c r="I8" s="2"/>
      <c r="K8" s="2"/>
      <c r="L8" s="20"/>
      <c r="M8" s="20"/>
    </row>
    <row r="9" spans="1:13" x14ac:dyDescent="0.3">
      <c r="L9" s="20"/>
      <c r="M9" s="20"/>
    </row>
    <row r="10" spans="1:13" x14ac:dyDescent="0.3">
      <c r="B10" s="6" t="s">
        <v>6</v>
      </c>
      <c r="C10" s="6" t="s">
        <v>7</v>
      </c>
      <c r="D10" s="6" t="s">
        <v>8</v>
      </c>
      <c r="E10" s="6" t="s">
        <v>9</v>
      </c>
      <c r="F10" s="6" t="s">
        <v>10</v>
      </c>
      <c r="G10" s="6" t="s">
        <v>11</v>
      </c>
      <c r="H10" s="6" t="s">
        <v>12</v>
      </c>
      <c r="I10" s="6" t="s">
        <v>13</v>
      </c>
      <c r="J10" s="6"/>
      <c r="K10" s="6" t="s">
        <v>14</v>
      </c>
      <c r="L10" s="20"/>
      <c r="M10" s="20"/>
    </row>
    <row r="11" spans="1:13" x14ac:dyDescent="0.3">
      <c r="B11" s="2"/>
      <c r="C11" s="2" t="s">
        <v>15</v>
      </c>
      <c r="D11" s="2" t="s">
        <v>16</v>
      </c>
      <c r="E11" s="2"/>
      <c r="F11" s="2"/>
      <c r="G11" s="2"/>
      <c r="H11" s="2" t="s">
        <v>17</v>
      </c>
      <c r="I11" s="2"/>
      <c r="K11" s="2"/>
      <c r="L11" s="20"/>
      <c r="M11" s="20"/>
    </row>
    <row r="12" spans="1:13" x14ac:dyDescent="0.3">
      <c r="A12" s="1" t="s">
        <v>18</v>
      </c>
      <c r="B12" s="2"/>
      <c r="C12" s="2" t="s">
        <v>19</v>
      </c>
      <c r="D12" s="2" t="s">
        <v>20</v>
      </c>
      <c r="E12" s="2"/>
      <c r="F12" s="2"/>
      <c r="G12" s="2"/>
      <c r="H12" s="2" t="s">
        <v>20</v>
      </c>
      <c r="I12" s="2"/>
      <c r="K12" s="2"/>
      <c r="L12" s="20"/>
      <c r="M12" s="20"/>
    </row>
    <row r="13" spans="1:13" x14ac:dyDescent="0.3">
      <c r="A13" s="7" t="s">
        <v>21</v>
      </c>
      <c r="B13" s="8" t="s">
        <v>22</v>
      </c>
      <c r="C13" s="8" t="s">
        <v>23</v>
      </c>
      <c r="D13" s="9" t="s">
        <v>24</v>
      </c>
      <c r="E13" s="8" t="s">
        <v>25</v>
      </c>
      <c r="F13" s="8" t="s">
        <v>26</v>
      </c>
      <c r="G13" s="8" t="s">
        <v>27</v>
      </c>
      <c r="H13" s="9" t="s">
        <v>28</v>
      </c>
      <c r="I13" s="8" t="s">
        <v>29</v>
      </c>
      <c r="K13" s="8" t="s">
        <v>30</v>
      </c>
      <c r="L13" s="20"/>
      <c r="M13" s="20"/>
    </row>
    <row r="14" spans="1:13" x14ac:dyDescent="0.3">
      <c r="A14" s="2"/>
      <c r="C14" s="2"/>
      <c r="L14" s="20"/>
      <c r="M14" s="20"/>
    </row>
    <row r="15" spans="1:13" x14ac:dyDescent="0.3">
      <c r="A15" s="2">
        <v>1</v>
      </c>
      <c r="B15" s="10" t="s">
        <v>31</v>
      </c>
      <c r="C15" s="2">
        <v>101</v>
      </c>
      <c r="D15" s="11">
        <v>4644983450</v>
      </c>
      <c r="E15" s="11">
        <v>117864329.75</v>
      </c>
      <c r="F15" s="11">
        <v>-20802668.779999997</v>
      </c>
      <c r="G15" s="11">
        <v>0</v>
      </c>
      <c r="H15" s="11">
        <f>SUM(D15:G15)</f>
        <v>4742045110.9700003</v>
      </c>
      <c r="I15" s="11">
        <v>-826190836.76500022</v>
      </c>
      <c r="J15" s="12" t="s">
        <v>32</v>
      </c>
      <c r="K15" s="13">
        <f>H15+I15</f>
        <v>3915854274.2049999</v>
      </c>
      <c r="L15" s="20"/>
      <c r="M15" s="20"/>
    </row>
    <row r="16" spans="1:13" x14ac:dyDescent="0.3">
      <c r="A16" s="2"/>
      <c r="B16" s="10"/>
      <c r="C16" s="2"/>
      <c r="E16" s="14"/>
      <c r="F16" s="14"/>
      <c r="G16" s="14"/>
      <c r="L16" s="20"/>
      <c r="M16" s="20"/>
    </row>
    <row r="17" spans="1:18" x14ac:dyDescent="0.3">
      <c r="A17" s="2">
        <v>2</v>
      </c>
      <c r="B17" s="10" t="s">
        <v>33</v>
      </c>
      <c r="C17" s="2">
        <v>101.1</v>
      </c>
      <c r="D17" s="15">
        <v>5549838</v>
      </c>
      <c r="E17" s="14">
        <v>-523192.22</v>
      </c>
      <c r="F17" s="15">
        <v>3049.35</v>
      </c>
      <c r="G17" s="15">
        <v>0</v>
      </c>
      <c r="H17" s="15">
        <f>SUM(D17:G17)</f>
        <v>5029695.13</v>
      </c>
      <c r="I17" s="15">
        <v>0</v>
      </c>
      <c r="K17" s="13">
        <f>H17+I17</f>
        <v>5029695.13</v>
      </c>
      <c r="L17" s="20"/>
      <c r="M17" s="20"/>
    </row>
    <row r="18" spans="1:18" x14ac:dyDescent="0.3">
      <c r="A18" s="2"/>
      <c r="B18" s="10"/>
      <c r="C18" s="2"/>
      <c r="E18" s="14"/>
      <c r="F18" s="14"/>
      <c r="G18" s="14"/>
      <c r="L18" s="20"/>
      <c r="M18" s="20"/>
    </row>
    <row r="19" spans="1:18" x14ac:dyDescent="0.3">
      <c r="A19" s="2">
        <v>3</v>
      </c>
      <c r="B19" s="10" t="s">
        <v>34</v>
      </c>
      <c r="C19" s="2">
        <v>102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/>
      <c r="K19" s="15">
        <v>0</v>
      </c>
      <c r="L19" s="20"/>
      <c r="M19" s="20"/>
    </row>
    <row r="20" spans="1:18" x14ac:dyDescent="0.3">
      <c r="A20" s="2"/>
      <c r="B20" s="10"/>
      <c r="C20" s="2"/>
      <c r="D20" s="15"/>
      <c r="E20" s="15"/>
      <c r="F20" s="15"/>
      <c r="G20" s="15"/>
      <c r="H20" s="15"/>
      <c r="I20" s="15"/>
      <c r="J20" s="15"/>
      <c r="K20" s="15"/>
      <c r="L20" s="20"/>
      <c r="M20" s="20"/>
    </row>
    <row r="21" spans="1:18" x14ac:dyDescent="0.3">
      <c r="A21" s="2">
        <v>4</v>
      </c>
      <c r="B21" s="10" t="s">
        <v>35</v>
      </c>
      <c r="C21" s="2">
        <v>103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/>
      <c r="K21" s="15">
        <v>0</v>
      </c>
      <c r="L21" s="20"/>
      <c r="M21" s="20"/>
    </row>
    <row r="22" spans="1:18" x14ac:dyDescent="0.3">
      <c r="A22" s="2"/>
      <c r="B22" s="10"/>
      <c r="C22" s="2"/>
      <c r="D22" s="15"/>
      <c r="E22" s="15"/>
      <c r="F22" s="15"/>
      <c r="G22" s="15"/>
      <c r="H22" s="15"/>
      <c r="I22" s="15"/>
      <c r="J22" s="16"/>
      <c r="K22" s="15"/>
      <c r="L22" s="20"/>
      <c r="M22" s="20"/>
    </row>
    <row r="23" spans="1:18" x14ac:dyDescent="0.3">
      <c r="A23" s="2">
        <v>5</v>
      </c>
      <c r="B23" s="10" t="s">
        <v>36</v>
      </c>
      <c r="C23" s="2">
        <v>104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/>
      <c r="K23" s="15">
        <v>0</v>
      </c>
      <c r="L23" s="20"/>
      <c r="M23" s="20"/>
    </row>
    <row r="24" spans="1:18" x14ac:dyDescent="0.3">
      <c r="A24" s="2"/>
      <c r="B24" s="10"/>
      <c r="C24" s="2"/>
      <c r="D24" s="15"/>
      <c r="E24" s="15"/>
      <c r="F24" s="15"/>
      <c r="G24" s="15"/>
      <c r="H24" s="15"/>
      <c r="I24" s="15"/>
      <c r="J24" s="15"/>
      <c r="K24" s="15"/>
      <c r="L24" s="20"/>
      <c r="M24" s="20"/>
    </row>
    <row r="25" spans="1:18" x14ac:dyDescent="0.3">
      <c r="A25" s="2">
        <v>6</v>
      </c>
      <c r="B25" s="10" t="s">
        <v>37</v>
      </c>
      <c r="C25" s="2">
        <v>105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/>
      <c r="K25" s="15">
        <v>0</v>
      </c>
      <c r="L25" s="20"/>
      <c r="M25" s="20"/>
      <c r="R25" s="1" t="s">
        <v>38</v>
      </c>
    </row>
    <row r="26" spans="1:18" x14ac:dyDescent="0.3">
      <c r="A26" s="2"/>
      <c r="B26" s="10"/>
      <c r="C26" s="2"/>
      <c r="D26" s="15"/>
      <c r="E26" s="15"/>
      <c r="F26" s="15"/>
      <c r="G26" s="15"/>
      <c r="H26" s="15"/>
      <c r="I26" s="15"/>
      <c r="J26" s="16"/>
      <c r="K26" s="15"/>
      <c r="L26" s="20"/>
      <c r="M26" s="20"/>
    </row>
    <row r="27" spans="1:18" x14ac:dyDescent="0.3">
      <c r="A27" s="2">
        <v>7</v>
      </c>
      <c r="B27" s="10" t="s">
        <v>39</v>
      </c>
      <c r="C27" s="2">
        <v>106</v>
      </c>
      <c r="D27" s="15">
        <v>685366946</v>
      </c>
      <c r="E27" s="14">
        <f>89264855.79</f>
        <v>89264855.790000007</v>
      </c>
      <c r="F27" s="15">
        <v>0</v>
      </c>
      <c r="G27" s="15">
        <v>0</v>
      </c>
      <c r="H27" s="15">
        <f>SUM(D27:G27)</f>
        <v>774631801.78999996</v>
      </c>
      <c r="I27" s="15">
        <v>0</v>
      </c>
      <c r="J27" s="16" t="s">
        <v>40</v>
      </c>
      <c r="K27" s="15">
        <f>H27-I27</f>
        <v>774631801.78999996</v>
      </c>
      <c r="L27" s="20"/>
      <c r="M27" s="20"/>
    </row>
    <row r="28" spans="1:18" x14ac:dyDescent="0.3">
      <c r="A28" s="2"/>
      <c r="B28" s="10"/>
      <c r="C28" s="2"/>
      <c r="D28" s="15"/>
      <c r="E28" s="15"/>
      <c r="F28" s="15"/>
      <c r="G28" s="15"/>
      <c r="H28" s="15"/>
      <c r="I28" s="15"/>
      <c r="J28" s="16"/>
      <c r="K28" s="15"/>
      <c r="L28" s="20"/>
      <c r="M28" s="20"/>
    </row>
    <row r="29" spans="1:18" x14ac:dyDescent="0.3">
      <c r="A29" s="2">
        <v>8</v>
      </c>
      <c r="B29" s="10" t="s">
        <v>41</v>
      </c>
      <c r="C29" s="2">
        <v>107</v>
      </c>
      <c r="D29" s="15">
        <v>157850999</v>
      </c>
      <c r="E29" s="15">
        <v>265440786.57999995</v>
      </c>
      <c r="F29" s="15">
        <v>0</v>
      </c>
      <c r="G29" s="15">
        <v>-209229565.96999997</v>
      </c>
      <c r="H29" s="15">
        <f>SUM(D29:G29)</f>
        <v>214062219.60999995</v>
      </c>
      <c r="I29" s="15">
        <v>-214062220</v>
      </c>
      <c r="J29" s="16" t="s">
        <v>42</v>
      </c>
      <c r="K29" s="15">
        <f>H29+I29</f>
        <v>-0.39000004529953003</v>
      </c>
      <c r="L29" s="20"/>
      <c r="M29" s="20"/>
    </row>
    <row r="30" spans="1:18" x14ac:dyDescent="0.3">
      <c r="A30" s="2"/>
      <c r="B30" s="10"/>
      <c r="C30" s="2"/>
      <c r="D30" s="17"/>
      <c r="E30" s="17"/>
      <c r="F30" s="17"/>
      <c r="G30" s="17"/>
      <c r="H30" s="17"/>
      <c r="I30" s="17"/>
      <c r="J30" s="16"/>
      <c r="K30" s="17"/>
      <c r="L30" s="20"/>
      <c r="M30" s="20"/>
    </row>
    <row r="31" spans="1:18" x14ac:dyDescent="0.3">
      <c r="B31" s="10"/>
      <c r="C31" s="2"/>
      <c r="L31" s="20"/>
      <c r="M31" s="20"/>
    </row>
    <row r="32" spans="1:18" ht="14.5" thickBot="1" x14ac:dyDescent="0.35">
      <c r="A32" s="2">
        <v>9</v>
      </c>
      <c r="B32" s="10" t="s">
        <v>43</v>
      </c>
      <c r="C32" s="2"/>
      <c r="D32" s="18">
        <f t="shared" ref="D32:K32" si="0">SUM(D14:D31)</f>
        <v>5493751233</v>
      </c>
      <c r="E32" s="18">
        <f t="shared" si="0"/>
        <v>472046779.89999998</v>
      </c>
      <c r="F32" s="18">
        <f t="shared" si="0"/>
        <v>-20799619.429999996</v>
      </c>
      <c r="G32" s="18">
        <f t="shared" si="0"/>
        <v>-209229565.96999997</v>
      </c>
      <c r="H32" s="18">
        <f t="shared" si="0"/>
        <v>5735768827.5</v>
      </c>
      <c r="I32" s="18">
        <f t="shared" si="0"/>
        <v>-1040253056.7650002</v>
      </c>
      <c r="J32" s="19"/>
      <c r="K32" s="18">
        <f t="shared" si="0"/>
        <v>4695515770.7349997</v>
      </c>
      <c r="L32" s="20"/>
      <c r="M32" s="20"/>
    </row>
    <row r="33" spans="1:13" ht="14.5" thickTop="1" x14ac:dyDescent="0.3">
      <c r="A33" s="2"/>
      <c r="L33" s="20"/>
      <c r="M33" s="20"/>
    </row>
    <row r="34" spans="1:13" ht="53.5" customHeight="1" x14ac:dyDescent="0.3">
      <c r="E34" s="14"/>
      <c r="F34" s="14"/>
      <c r="H34" s="14"/>
      <c r="L34" s="20"/>
      <c r="M34" s="20"/>
    </row>
    <row r="35" spans="1:13" x14ac:dyDescent="0.3">
      <c r="A35" s="1" t="s">
        <v>44</v>
      </c>
      <c r="L35" s="20"/>
      <c r="M35" s="20"/>
    </row>
    <row r="36" spans="1:13" x14ac:dyDescent="0.3">
      <c r="A36" s="1" t="s">
        <v>40</v>
      </c>
      <c r="B36" s="1" t="s">
        <v>45</v>
      </c>
      <c r="L36" s="20"/>
      <c r="M36" s="20"/>
    </row>
    <row r="37" spans="1:13" x14ac:dyDescent="0.3">
      <c r="A37" s="1" t="s">
        <v>48</v>
      </c>
      <c r="L37" s="20"/>
      <c r="M37" s="20"/>
    </row>
    <row r="38" spans="1:13" x14ac:dyDescent="0.3">
      <c r="L38" s="20"/>
      <c r="M38" s="20"/>
    </row>
    <row r="39" spans="1:13" x14ac:dyDescent="0.3">
      <c r="L39" s="20"/>
      <c r="M39" s="20"/>
    </row>
    <row r="40" spans="1:13" x14ac:dyDescent="0.3">
      <c r="L40" s="20"/>
      <c r="M40" s="20"/>
    </row>
    <row r="41" spans="1:13" ht="14.25" customHeight="1" x14ac:dyDescent="0.3">
      <c r="L41" s="20"/>
      <c r="M41" s="20"/>
    </row>
    <row r="42" spans="1:13" x14ac:dyDescent="0.3">
      <c r="L42" s="20"/>
      <c r="M42" s="20"/>
    </row>
    <row r="43" spans="1:13" x14ac:dyDescent="0.3">
      <c r="L43" s="20"/>
      <c r="M43" s="20"/>
    </row>
    <row r="44" spans="1:13" x14ac:dyDescent="0.3">
      <c r="L44" s="20"/>
      <c r="M44" s="20"/>
    </row>
    <row r="45" spans="1:13" x14ac:dyDescent="0.3">
      <c r="L45" s="20"/>
      <c r="M45" s="20"/>
    </row>
    <row r="46" spans="1:13" x14ac:dyDescent="0.3">
      <c r="L46" s="20"/>
      <c r="M46" s="20"/>
    </row>
    <row r="47" spans="1:13" x14ac:dyDescent="0.3">
      <c r="L47" s="20"/>
      <c r="M47" s="20"/>
    </row>
    <row r="48" spans="1:13" x14ac:dyDescent="0.3">
      <c r="L48" s="20"/>
      <c r="M48" s="20"/>
    </row>
    <row r="49" ht="132.75" customHeight="1" x14ac:dyDescent="0.3"/>
  </sheetData>
  <mergeCells count="2">
    <mergeCell ref="L1:L48"/>
    <mergeCell ref="M1:M48"/>
  </mergeCells>
  <pageMargins left="0.75" right="0.75" top="1.25" bottom="0.75" header="0.5" footer="0.5"/>
  <pageSetup scale="64" orientation="landscape" horizontalDpi="1200" verticalDpi="1200" r:id="rId1"/>
  <headerFooter alignWithMargins="0"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Schedule C-1</vt:lpstr>
      <vt:lpstr>'Schedule C-1'!Print_Area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Hancock, Larry J</dc:creator>
  <cp:lastModifiedBy>Hutcheson, Marvin C</cp:lastModifiedBy>
  <cp:lastPrinted>2021-05-28T22:10:09Z</cp:lastPrinted>
  <dcterms:created xsi:type="dcterms:W3CDTF">2021-02-27T18:40:23Z</dcterms:created>
  <dcterms:modified xsi:type="dcterms:W3CDTF">2021-05-28T22:10:21Z</dcterms:modified>
</cp:coreProperties>
</file>