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hidePivotFieldList="1" defaultThemeVersion="124226"/>
  <xr:revisionPtr revIDLastSave="0" documentId="13_ncr:1_{5D2DA31F-18E9-46FC-B89F-3695B01AA7A5}" xr6:coauthVersionLast="45" xr6:coauthVersionMax="45" xr10:uidLastSave="{00000000-0000-0000-0000-000000000000}"/>
  <bookViews>
    <workbookView xWindow="-120" yWindow="480" windowWidth="29040" windowHeight="15840" tabRatio="846" activeTab="3" xr2:uid="{00000000-000D-0000-FFFF-FFFF00000000}"/>
  </bookViews>
  <sheets>
    <sheet name="Sch B-2 1of4" sheetId="1" r:id="rId1"/>
    <sheet name="Sch B-2 2of4" sheetId="6" r:id="rId2"/>
    <sheet name="Sch B-2 3of4" sheetId="12" r:id="rId3"/>
    <sheet name="Sch B-2 4of4" sheetId="13" r:id="rId4"/>
  </sheets>
  <definedNames>
    <definedName name="_xlnm.Print_Area" localSheetId="0">'Sch B-2 1of4'!$A$1:$M$52</definedName>
    <definedName name="_xlnm.Print_Area" localSheetId="1">'Sch B-2 2of4'!$A$1:$M$53</definedName>
    <definedName name="_xlnm.Print_Area" localSheetId="2">'Sch B-2 3of4'!$A$1:$M$40</definedName>
    <definedName name="_xlnm.Print_Area" localSheetId="3">'Sch B-2 4of4'!$A$1:$M$48</definedName>
    <definedName name="_xlnm.Print_Titles" localSheetId="0">'Sch B-2 1of4'!$A:$B</definedName>
    <definedName name="_xlnm.Print_Titles" localSheetId="1">'Sch B-2 2of4'!$A:$B</definedName>
    <definedName name="_xlnm.Print_Titles" localSheetId="2">'Sch B-2 3of4'!$A:$B</definedName>
    <definedName name="_xlnm.Print_Titles" localSheetId="3">'Sch B-2 4of4'!$A:$B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3" i="1" l="1"/>
  <c r="M32" i="1"/>
  <c r="M31" i="1"/>
  <c r="M28" i="1"/>
  <c r="M27" i="1"/>
  <c r="M26" i="1"/>
  <c r="M25" i="1"/>
  <c r="M24" i="1"/>
  <c r="M23" i="1"/>
  <c r="M22" i="1"/>
  <c r="M21" i="1"/>
  <c r="M20" i="1"/>
  <c r="M19" i="1"/>
  <c r="M18" i="1"/>
  <c r="M17" i="1"/>
  <c r="G17" i="1" l="1"/>
  <c r="G31" i="6" l="1"/>
  <c r="G31" i="1" l="1"/>
  <c r="M33" i="6" l="1"/>
  <c r="G32" i="6" s="1"/>
  <c r="G32" i="1" l="1"/>
  <c r="M33" i="13" l="1"/>
  <c r="G32" i="13" s="1"/>
  <c r="K30" i="13" l="1"/>
  <c r="I30" i="13"/>
  <c r="M18" i="13" l="1"/>
  <c r="G19" i="13" s="1"/>
  <c r="M19" i="13" s="1"/>
  <c r="G20" i="13" s="1"/>
  <c r="M20" i="13" s="1"/>
  <c r="G21" i="13" s="1"/>
  <c r="M21" i="13" s="1"/>
  <c r="G22" i="13" s="1"/>
  <c r="M22" i="13" s="1"/>
  <c r="G23" i="13" s="1"/>
  <c r="M23" i="13" s="1"/>
  <c r="G24" i="13" s="1"/>
  <c r="M24" i="13" s="1"/>
  <c r="G25" i="13" s="1"/>
  <c r="M25" i="13" s="1"/>
  <c r="G26" i="13" s="1"/>
  <c r="M26" i="13" s="1"/>
  <c r="G27" i="13" s="1"/>
  <c r="M27" i="13" s="1"/>
  <c r="G28" i="13" s="1"/>
  <c r="M28" i="13" s="1"/>
  <c r="G29" i="13" l="1"/>
  <c r="M29" i="13" s="1"/>
  <c r="K29" i="6" l="1"/>
  <c r="I29" i="6"/>
  <c r="M32" i="6" l="1"/>
  <c r="M31" i="6" s="1"/>
  <c r="G17" i="6" s="1"/>
  <c r="M17" i="6" s="1"/>
  <c r="G18" i="6" s="1"/>
  <c r="M18" i="6" s="1"/>
  <c r="G19" i="6" s="1"/>
  <c r="M19" i="6" s="1"/>
  <c r="G20" i="6" s="1"/>
  <c r="M20" i="6" s="1"/>
  <c r="G21" i="6" s="1"/>
  <c r="M21" i="6" s="1"/>
  <c r="G22" i="6" s="1"/>
  <c r="M22" i="6" s="1"/>
  <c r="G23" i="6" s="1"/>
  <c r="M23" i="6" s="1"/>
  <c r="G24" i="6" s="1"/>
  <c r="M24" i="6" s="1"/>
  <c r="G25" i="6" s="1"/>
  <c r="M25" i="6" s="1"/>
  <c r="G26" i="6" l="1"/>
  <c r="M26" i="6" s="1"/>
  <c r="G27" i="6" s="1"/>
  <c r="M27" i="6" s="1"/>
  <c r="G28" i="6" s="1"/>
  <c r="M28" i="6" s="1"/>
  <c r="K29" i="1" l="1"/>
  <c r="I29" i="1"/>
  <c r="M32" i="13" l="1"/>
  <c r="G18" i="1" l="1"/>
  <c r="G19" i="1" s="1"/>
  <c r="G20" i="1" s="1"/>
  <c r="G21" i="1" s="1"/>
  <c r="G22" i="1" s="1"/>
  <c r="G23" i="1" s="1"/>
  <c r="G24" i="1" s="1"/>
  <c r="G25" i="1" s="1"/>
  <c r="G26" i="1" s="1"/>
  <c r="G27" i="1" s="1"/>
  <c r="G28" i="1" s="1"/>
</calcChain>
</file>

<file path=xl/sharedStrings.xml><?xml version="1.0" encoding="utf-8"?>
<sst xmlns="http://schemas.openxmlformats.org/spreadsheetml/2006/main" count="189" uniqueCount="65">
  <si>
    <t>EL PASO ELECTRIC COMPANY</t>
  </si>
  <si>
    <t>Description</t>
  </si>
  <si>
    <t>(a)</t>
  </si>
  <si>
    <t>(b)</t>
  </si>
  <si>
    <t>(c)</t>
  </si>
  <si>
    <t>Line</t>
  </si>
  <si>
    <t>No.</t>
  </si>
  <si>
    <t>FERC</t>
  </si>
  <si>
    <t>Account</t>
  </si>
  <si>
    <t>SCHEDULE B-2</t>
  </si>
  <si>
    <t>Balance</t>
  </si>
  <si>
    <t>Beginning 
of Period</t>
  </si>
  <si>
    <t>Accruals</t>
  </si>
  <si>
    <t>(d)</t>
  </si>
  <si>
    <t>(e)</t>
  </si>
  <si>
    <t>(B)</t>
  </si>
  <si>
    <t>(A)</t>
  </si>
  <si>
    <t>(f)</t>
  </si>
  <si>
    <t>End
of Period</t>
  </si>
  <si>
    <t>Uncollectible Accts.</t>
  </si>
  <si>
    <t>August</t>
  </si>
  <si>
    <t>November</t>
  </si>
  <si>
    <t>May</t>
  </si>
  <si>
    <t>February</t>
  </si>
  <si>
    <t>PAGE 1 OF 4</t>
  </si>
  <si>
    <t>Pensions and Benefits</t>
  </si>
  <si>
    <t>Misc. Operating Provisions</t>
  </si>
  <si>
    <t>PAGE 3 OF 4</t>
  </si>
  <si>
    <t>PAGE 2 OF 4</t>
  </si>
  <si>
    <t>PAGE 4 OF 4</t>
  </si>
  <si>
    <t xml:space="preserve">  Note:</t>
  </si>
  <si>
    <t>Amounts may not add or tie to other schedules due to rounding.</t>
  </si>
  <si>
    <t>SCHEDULE B-2: ACCUMULATED PROVISION BALANCES</t>
  </si>
  <si>
    <t>(C)</t>
  </si>
  <si>
    <t>employees.</t>
  </si>
  <si>
    <t>Accruals are based on actuarial information and generally represent service and interest costs related to active</t>
  </si>
  <si>
    <t>Represents funding and adjustments to funding.  Monthly funding amounts are generally greater than $100,000.</t>
  </si>
  <si>
    <t>Charge Offs</t>
  </si>
  <si>
    <t>TOTAL Test Year</t>
  </si>
  <si>
    <t>The Company has not had any Miscellaneous Operating Provisions since 2006.</t>
  </si>
  <si>
    <t>July</t>
  </si>
  <si>
    <t>June</t>
  </si>
  <si>
    <t>March</t>
  </si>
  <si>
    <t>April</t>
  </si>
  <si>
    <t>The normal monthly accrual exceeds $100,000. See Schedule G-3 page 1 of 2 for the methodology for</t>
  </si>
  <si>
    <t>2021 TEXAS RATE CASE FILING</t>
  </si>
  <si>
    <t>FOR THE TEST YEAR ENDED DECEMBER 31, 2020</t>
  </si>
  <si>
    <t>January 2020</t>
  </si>
  <si>
    <t>September</t>
  </si>
  <si>
    <t>October</t>
  </si>
  <si>
    <t>December 2020</t>
  </si>
  <si>
    <t>SPONSOR: CYNTHIA S. PRIETO</t>
  </si>
  <si>
    <t xml:space="preserve">2019 (C) </t>
  </si>
  <si>
    <t>2017 (C)</t>
  </si>
  <si>
    <t>2018 (C)</t>
  </si>
  <si>
    <t xml:space="preserve">December 2020 (C) </t>
  </si>
  <si>
    <t>$(5,898,512) and $12,091,540, respectively.</t>
  </si>
  <si>
    <t>PREPARER: MYRNA A. ORTIZ</t>
  </si>
  <si>
    <t>The Company has not had any Rate Refunds since January 2019.</t>
  </si>
  <si>
    <t>Rate Refunds (A)</t>
  </si>
  <si>
    <t>2018 (B)</t>
  </si>
  <si>
    <t>computing the monthly accrual. See Schedule G-3 page 2 of 2 for the variances in uncollectible expense.</t>
  </si>
  <si>
    <t>On December 18, 2017, the PUCT issued the PUCT Final Order in Docket No. 46831, which provided, among other things, for a requirement that the Company file a refund tariff if the federal statutory income tax rate decreased. Following the enactment of the Tax Cuts and Jobs Act of 2017 on December 22, 2017, on March 1, 2018 the Company filed a proposed refund tariff designed to reduce base charges for Texas customers equivalent to the annual decrease and an additional refund, in PUCT Docket No.48124, of $4.2 million for the amortization of a regulatory liability related to the reduced tax expense for the months of January through March of 2018. The $4.2 million was fully amortized by December 2018.</t>
  </si>
  <si>
    <t>December 31st.  The adjustments recorded in December of 2020, 2019, 2018 and 2017 were $12,132,234, $(12,232,735),</t>
  </si>
  <si>
    <t xml:space="preserve">Each year in December the Company adjusts its defined benefit plans to reflect the funded status 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</si>
</sst>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164" formatCode="mmmm\ yyyy"/>
    <numFmt numFmtId="165" formatCode="_(&quot;$&quot;* #,##0.00_);_(&quot;$&quot;* \(#,##0.00\);_(&quot;$&quot;_______________ &quot;0&quot;_);_(@_)"/>
    <numFmt numFmtId="166" formatCode="_(&quot;$&quot;* #,##0.00_);_(&quot;$&quot;* \(#,##0.00\);_(&quot;$&quot;_____________ &quot;0&quot;_);_(@_)"/>
    <numFmt numFmtId="167" formatCode="_(&quot;$&quot;* #,##0_);_(&quot;$&quot;* \(#,##0\);_(&quot;$&quot;_______________ &quot;0&quot;_);_(@_)"/>
    <numFmt numFmtId="168" formatCode="_(* #,##0_);_(* \(#,##0\);_(* &quot;-&quot;??_);_(@_)"/>
  </numFmts>
  <fonts count="3" x14ac:knownFonts="1">
    <font>
      <sz val="8"/>
      <name val="Arial"/>
    </font>
    <font>
      <sz val="11"/>
      <name val="Arial"/>
      <family val="2"/>
    </font>
    <font>
      <u/>
      <sz val="11"/>
      <name val="Arial"/>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right/>
      <top/>
      <bottom style="thin">
        <color indexed="64"/>
      </bottom>
      <diagonal/>
    </border>
  </borders>
  <cellStyleXfs count="1">
    <xf numFmtId="0" fontId="0" fillId="0" borderId="0"/>
  </cellStyleXfs>
  <cellXfs count="52">
    <xf numFmtId="0" fontId="0" fillId="0" borderId="0" xfId="0"/>
    <xf numFmtId="0" fontId="1" fillId="2" borderId="0" xfId="0" applyFont="1" applyFill="1"/>
    <xf numFmtId="0" fontId="1" fillId="2" borderId="0" xfId="0" applyFont="1" applyFill="1" applyAlignment="1">
      <alignment horizontal="right"/>
    </xf>
    <xf numFmtId="0" fontId="1" fillId="2" borderId="0" xfId="0" applyFont="1" applyFill="1" applyAlignment="1">
      <alignment horizontal="center"/>
    </xf>
    <xf numFmtId="0" fontId="1" fillId="2" borderId="0" xfId="0" applyFont="1" applyFill="1" applyAlignment="1">
      <alignment horizontal="center" wrapText="1"/>
    </xf>
    <xf numFmtId="0" fontId="1" fillId="2" borderId="1" xfId="0" applyFont="1" applyFill="1" applyBorder="1" applyAlignment="1">
      <alignment horizontal="center"/>
    </xf>
    <xf numFmtId="0" fontId="2" fillId="2" borderId="0" xfId="0" applyFont="1" applyFill="1" applyAlignment="1">
      <alignment horizontal="center"/>
    </xf>
    <xf numFmtId="0" fontId="2" fillId="2" borderId="0" xfId="0" applyFont="1" applyFill="1"/>
    <xf numFmtId="41" fontId="1" fillId="2" borderId="0" xfId="0" applyNumberFormat="1" applyFont="1" applyFill="1" applyAlignment="1">
      <alignment horizontal="right"/>
    </xf>
    <xf numFmtId="42" fontId="1" fillId="2" borderId="0" xfId="0" applyNumberFormat="1" applyFont="1" applyFill="1" applyAlignment="1">
      <alignment horizontal="right"/>
    </xf>
    <xf numFmtId="164" fontId="1" fillId="2" borderId="0" xfId="0" applyNumberFormat="1" applyFont="1" applyFill="1" applyAlignment="1">
      <alignment horizontal="left"/>
    </xf>
    <xf numFmtId="0" fontId="1" fillId="2" borderId="0" xfId="0" applyFont="1" applyFill="1" applyAlignment="1">
      <alignment horizontal="left"/>
    </xf>
    <xf numFmtId="41" fontId="1" fillId="2" borderId="0" xfId="0" applyNumberFormat="1" applyFont="1" applyFill="1"/>
    <xf numFmtId="42" fontId="1" fillId="2" borderId="0" xfId="0" applyNumberFormat="1" applyFont="1" applyFill="1"/>
    <xf numFmtId="41" fontId="1" fillId="2" borderId="0" xfId="0" applyNumberFormat="1" applyFont="1" applyFill="1" applyAlignment="1">
      <alignment horizontal="center"/>
    </xf>
    <xf numFmtId="42" fontId="1" fillId="2" borderId="0" xfId="0" applyNumberFormat="1" applyFont="1" applyFill="1" applyAlignment="1">
      <alignment horizontal="center"/>
    </xf>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left"/>
    </xf>
    <xf numFmtId="41" fontId="1" fillId="0" borderId="0" xfId="0" applyNumberFormat="1" applyFont="1" applyFill="1" applyAlignment="1">
      <alignment horizontal="center"/>
    </xf>
    <xf numFmtId="41" fontId="1" fillId="0" borderId="0" xfId="0" applyNumberFormat="1" applyFont="1" applyFill="1" applyAlignment="1">
      <alignment horizontal="right"/>
    </xf>
    <xf numFmtId="0" fontId="1" fillId="2" borderId="0" xfId="0" quotePrefix="1" applyFont="1" applyFill="1" applyAlignment="1">
      <alignment horizontal="left"/>
    </xf>
    <xf numFmtId="17" fontId="1" fillId="2" borderId="0" xfId="0" quotePrefix="1" applyNumberFormat="1" applyFont="1" applyFill="1" applyAlignment="1">
      <alignment horizontal="left"/>
    </xf>
    <xf numFmtId="37" fontId="1" fillId="2" borderId="0" xfId="0" applyNumberFormat="1" applyFont="1" applyFill="1" applyAlignment="1">
      <alignment horizontal="right"/>
    </xf>
    <xf numFmtId="44" fontId="1" fillId="2" borderId="0" xfId="0" applyNumberFormat="1" applyFont="1" applyFill="1"/>
    <xf numFmtId="41" fontId="1" fillId="2" borderId="1" xfId="0" applyNumberFormat="1" applyFont="1" applyFill="1" applyBorder="1" applyAlignment="1">
      <alignment horizontal="center"/>
    </xf>
    <xf numFmtId="41" fontId="1" fillId="2" borderId="0" xfId="0" applyNumberFormat="1" applyFont="1" applyFill="1" applyBorder="1" applyAlignment="1">
      <alignment horizontal="center"/>
    </xf>
    <xf numFmtId="0" fontId="1" fillId="0" borderId="0" xfId="0" applyFont="1"/>
    <xf numFmtId="37" fontId="1" fillId="2" borderId="1" xfId="0" applyNumberFormat="1" applyFont="1" applyFill="1" applyBorder="1" applyAlignment="1">
      <alignment horizontal="right"/>
    </xf>
    <xf numFmtId="0" fontId="1" fillId="2" borderId="0" xfId="0" quotePrefix="1" applyFont="1" applyFill="1" applyAlignment="1">
      <alignment horizontal="right"/>
    </xf>
    <xf numFmtId="165" fontId="1" fillId="2" borderId="0" xfId="0" applyNumberFormat="1" applyFont="1" applyFill="1" applyAlignment="1">
      <alignment horizontal="right"/>
    </xf>
    <xf numFmtId="166" fontId="1" fillId="2" borderId="0" xfId="0" applyNumberFormat="1" applyFont="1" applyFill="1" applyAlignment="1">
      <alignment horizontal="right"/>
    </xf>
    <xf numFmtId="41" fontId="1" fillId="2" borderId="0" xfId="0" applyNumberFormat="1" applyFont="1" applyFill="1" applyBorder="1" applyAlignment="1">
      <alignment horizontal="right"/>
    </xf>
    <xf numFmtId="167" fontId="1" fillId="2" borderId="0" xfId="0" applyNumberFormat="1" applyFont="1" applyFill="1" applyAlignment="1">
      <alignment horizontal="right"/>
    </xf>
    <xf numFmtId="41" fontId="1" fillId="2" borderId="0" xfId="0" applyNumberFormat="1" applyFont="1" applyFill="1" applyBorder="1"/>
    <xf numFmtId="164" fontId="1" fillId="2" borderId="0" xfId="0" quotePrefix="1" applyNumberFormat="1" applyFont="1" applyFill="1" applyAlignment="1">
      <alignment horizontal="left"/>
    </xf>
    <xf numFmtId="0" fontId="1" fillId="0" borderId="0" xfId="0" applyFont="1" applyFill="1" applyAlignment="1">
      <alignment horizontal="right"/>
    </xf>
    <xf numFmtId="0" fontId="1" fillId="0" borderId="0" xfId="0" applyFont="1" applyFill="1" applyAlignment="1">
      <alignment horizontal="center" wrapText="1"/>
    </xf>
    <xf numFmtId="0" fontId="1" fillId="0" borderId="1" xfId="0" applyFont="1" applyFill="1" applyBorder="1" applyAlignment="1">
      <alignment horizontal="center"/>
    </xf>
    <xf numFmtId="0" fontId="2" fillId="0" borderId="0" xfId="0" applyFont="1" applyFill="1" applyAlignment="1">
      <alignment horizontal="center"/>
    </xf>
    <xf numFmtId="0" fontId="2" fillId="0" borderId="0" xfId="0" applyFont="1" applyFill="1"/>
    <xf numFmtId="42" fontId="1" fillId="0" borderId="0" xfId="0" applyNumberFormat="1" applyFont="1" applyFill="1" applyAlignment="1">
      <alignment horizontal="right"/>
    </xf>
    <xf numFmtId="17" fontId="1" fillId="0" borderId="0" xfId="0" quotePrefix="1" applyNumberFormat="1" applyFont="1" applyFill="1" applyAlignment="1">
      <alignment horizontal="left"/>
    </xf>
    <xf numFmtId="164" fontId="1" fillId="0" borderId="0" xfId="0" applyNumberFormat="1" applyFont="1" applyFill="1" applyAlignment="1">
      <alignment horizontal="left"/>
    </xf>
    <xf numFmtId="164" fontId="1" fillId="0" borderId="0" xfId="0" quotePrefix="1" applyNumberFormat="1" applyFont="1" applyFill="1" applyAlignment="1">
      <alignment horizontal="left"/>
    </xf>
    <xf numFmtId="37" fontId="1" fillId="0" borderId="1" xfId="0" applyNumberFormat="1" applyFont="1" applyFill="1" applyBorder="1" applyAlignment="1">
      <alignment horizontal="right"/>
    </xf>
    <xf numFmtId="37" fontId="1" fillId="0" borderId="0" xfId="0" applyNumberFormat="1" applyFont="1" applyFill="1" applyAlignment="1">
      <alignment horizontal="right"/>
    </xf>
    <xf numFmtId="0" fontId="1" fillId="0" borderId="0" xfId="0" quotePrefix="1" applyFont="1" applyFill="1" applyAlignment="1">
      <alignment horizontal="left"/>
    </xf>
    <xf numFmtId="41" fontId="1" fillId="0" borderId="0" xfId="0" applyNumberFormat="1" applyFont="1" applyFill="1"/>
    <xf numFmtId="168" fontId="1" fillId="0" borderId="0" xfId="0" applyNumberFormat="1" applyFont="1" applyFill="1"/>
    <xf numFmtId="0" fontId="1"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
  <sheetViews>
    <sheetView view="pageBreakPreview" topLeftCell="A22" zoomScale="120" zoomScaleNormal="100" zoomScaleSheetLayoutView="120" workbookViewId="0">
      <selection activeCell="K35" sqref="K35"/>
    </sheetView>
  </sheetViews>
  <sheetFormatPr defaultColWidth="9.33203125" defaultRowHeight="14.25" x14ac:dyDescent="0.2"/>
  <cols>
    <col min="1" max="1" width="7.1640625" style="1" customWidth="1"/>
    <col min="2" max="2" width="3" style="1" customWidth="1"/>
    <col min="3" max="3" width="9.5" style="1" customWidth="1"/>
    <col min="4" max="4" width="3.1640625" style="1" customWidth="1"/>
    <col min="5" max="5" width="23" style="1" customWidth="1"/>
    <col min="6" max="6" width="3.1640625" style="1" customWidth="1"/>
    <col min="7" max="7" width="17.83203125" style="1" customWidth="1"/>
    <col min="8" max="8" width="3" style="1" customWidth="1"/>
    <col min="9" max="9" width="17.5" style="1" customWidth="1"/>
    <col min="10" max="10" width="4" style="1" bestFit="1" customWidth="1"/>
    <col min="11" max="11" width="16.83203125" style="1" customWidth="1"/>
    <col min="12" max="12" width="6.6640625" style="1" bestFit="1" customWidth="1"/>
    <col min="13" max="13" width="18.83203125" style="1" customWidth="1"/>
    <col min="14" max="14" width="16.33203125" style="1" customWidth="1"/>
    <col min="15" max="16384" width="9.33203125" style="1"/>
  </cols>
  <sheetData>
    <row r="1" spans="1:13" x14ac:dyDescent="0.2">
      <c r="A1" s="1" t="s">
        <v>0</v>
      </c>
      <c r="M1" s="2" t="s">
        <v>9</v>
      </c>
    </row>
    <row r="2" spans="1:13" x14ac:dyDescent="0.2">
      <c r="A2" s="1" t="s">
        <v>45</v>
      </c>
      <c r="M2" s="2" t="s">
        <v>24</v>
      </c>
    </row>
    <row r="3" spans="1:13" x14ac:dyDescent="0.2">
      <c r="A3" s="1" t="s">
        <v>32</v>
      </c>
    </row>
    <row r="4" spans="1:13" x14ac:dyDescent="0.2">
      <c r="A4" s="1" t="s">
        <v>51</v>
      </c>
    </row>
    <row r="5" spans="1:13" x14ac:dyDescent="0.2">
      <c r="A5" s="1" t="s">
        <v>57</v>
      </c>
    </row>
    <row r="6" spans="1:13" x14ac:dyDescent="0.2">
      <c r="A6" s="27" t="s">
        <v>46</v>
      </c>
    </row>
    <row r="11" spans="1:13" x14ac:dyDescent="0.2">
      <c r="C11" s="3" t="s">
        <v>2</v>
      </c>
      <c r="E11" s="3" t="s">
        <v>3</v>
      </c>
      <c r="G11" s="3" t="s">
        <v>4</v>
      </c>
      <c r="I11" s="3" t="s">
        <v>13</v>
      </c>
      <c r="K11" s="3" t="s">
        <v>14</v>
      </c>
      <c r="M11" s="3" t="s">
        <v>17</v>
      </c>
    </row>
    <row r="12" spans="1:13" ht="28.5" x14ac:dyDescent="0.2">
      <c r="A12" s="3" t="s">
        <v>5</v>
      </c>
      <c r="C12" s="3" t="s">
        <v>7</v>
      </c>
      <c r="E12" s="3"/>
      <c r="G12" s="4" t="s">
        <v>11</v>
      </c>
      <c r="I12" s="4"/>
      <c r="K12" s="4"/>
      <c r="M12" s="4" t="s">
        <v>18</v>
      </c>
    </row>
    <row r="13" spans="1:13" x14ac:dyDescent="0.2">
      <c r="A13" s="5" t="s">
        <v>6</v>
      </c>
      <c r="C13" s="5" t="s">
        <v>8</v>
      </c>
      <c r="E13" s="5" t="s">
        <v>1</v>
      </c>
      <c r="G13" s="5" t="s">
        <v>10</v>
      </c>
      <c r="I13" s="5" t="s">
        <v>12</v>
      </c>
      <c r="J13" s="1" t="s">
        <v>16</v>
      </c>
      <c r="K13" s="5" t="s">
        <v>37</v>
      </c>
      <c r="M13" s="5" t="s">
        <v>10</v>
      </c>
    </row>
    <row r="14" spans="1:13" ht="25.5" customHeight="1" x14ac:dyDescent="0.2">
      <c r="A14" s="3"/>
      <c r="C14" s="6">
        <v>144</v>
      </c>
      <c r="E14" s="7" t="s">
        <v>19</v>
      </c>
      <c r="G14" s="12"/>
      <c r="H14" s="12"/>
      <c r="I14" s="12"/>
      <c r="J14" s="12"/>
      <c r="K14" s="12"/>
      <c r="L14" s="12"/>
      <c r="M14" s="12"/>
    </row>
    <row r="15" spans="1:13" x14ac:dyDescent="0.2">
      <c r="A15" s="3"/>
      <c r="C15" s="6"/>
      <c r="E15" s="7"/>
      <c r="G15" s="13"/>
      <c r="H15" s="13"/>
      <c r="I15" s="13"/>
      <c r="J15" s="13"/>
      <c r="K15" s="13"/>
      <c r="L15" s="13"/>
      <c r="M15" s="13"/>
    </row>
    <row r="16" spans="1:13" x14ac:dyDescent="0.2">
      <c r="A16" s="3"/>
      <c r="C16" s="6"/>
      <c r="E16" s="7"/>
      <c r="G16" s="13"/>
      <c r="H16" s="13"/>
      <c r="I16" s="13"/>
      <c r="J16" s="13"/>
      <c r="K16" s="13"/>
      <c r="L16" s="13"/>
      <c r="M16" s="13"/>
    </row>
    <row r="17" spans="1:14" x14ac:dyDescent="0.2">
      <c r="A17" s="3">
        <v>1</v>
      </c>
      <c r="C17" s="3"/>
      <c r="E17" s="22" t="s">
        <v>47</v>
      </c>
      <c r="F17" s="24"/>
      <c r="G17" s="15">
        <f>M31</f>
        <v>-1900276</v>
      </c>
      <c r="H17" s="13"/>
      <c r="I17" s="15">
        <v>-163000</v>
      </c>
      <c r="J17" s="13"/>
      <c r="K17" s="15">
        <v>363764</v>
      </c>
      <c r="L17" s="13"/>
      <c r="M17" s="13">
        <f t="shared" ref="M17:M28" si="0">+G17+I17+K17</f>
        <v>-1699512</v>
      </c>
    </row>
    <row r="18" spans="1:14" x14ac:dyDescent="0.2">
      <c r="A18" s="3">
        <v>2</v>
      </c>
      <c r="C18" s="3"/>
      <c r="E18" s="11" t="s">
        <v>23</v>
      </c>
      <c r="G18" s="14">
        <f>+M17</f>
        <v>-1699512</v>
      </c>
      <c r="H18" s="12"/>
      <c r="I18" s="14">
        <v>-79000</v>
      </c>
      <c r="J18" s="12"/>
      <c r="K18" s="14">
        <v>181849</v>
      </c>
      <c r="L18" s="12"/>
      <c r="M18" s="12">
        <f t="shared" si="0"/>
        <v>-1596663</v>
      </c>
    </row>
    <row r="19" spans="1:14" x14ac:dyDescent="0.2">
      <c r="A19" s="3">
        <v>3</v>
      </c>
      <c r="C19" s="3"/>
      <c r="E19" s="10" t="s">
        <v>42</v>
      </c>
      <c r="G19" s="26">
        <f>+M18</f>
        <v>-1596663</v>
      </c>
      <c r="H19" s="12"/>
      <c r="I19" s="26">
        <v>-434000</v>
      </c>
      <c r="J19" s="34"/>
      <c r="K19" s="26">
        <v>252478</v>
      </c>
      <c r="L19" s="12"/>
      <c r="M19" s="12">
        <f t="shared" si="0"/>
        <v>-1778185</v>
      </c>
    </row>
    <row r="20" spans="1:14" x14ac:dyDescent="0.2">
      <c r="A20" s="3">
        <v>4</v>
      </c>
      <c r="C20" s="3"/>
      <c r="E20" s="22" t="s">
        <v>43</v>
      </c>
      <c r="G20" s="14">
        <f t="shared" ref="G20:G25" si="1">M19</f>
        <v>-1778185</v>
      </c>
      <c r="H20" s="12"/>
      <c r="I20" s="14">
        <v>-280000</v>
      </c>
      <c r="J20" s="12"/>
      <c r="K20" s="14">
        <v>54896</v>
      </c>
      <c r="L20" s="12"/>
      <c r="M20" s="12">
        <f t="shared" si="0"/>
        <v>-2003289</v>
      </c>
    </row>
    <row r="21" spans="1:14" x14ac:dyDescent="0.2">
      <c r="A21" s="3">
        <v>5</v>
      </c>
      <c r="C21" s="3"/>
      <c r="E21" s="11" t="s">
        <v>22</v>
      </c>
      <c r="G21" s="14">
        <f t="shared" si="1"/>
        <v>-2003289</v>
      </c>
      <c r="H21" s="12"/>
      <c r="I21" s="14">
        <v>-195000</v>
      </c>
      <c r="J21" s="12"/>
      <c r="K21" s="14">
        <v>184537</v>
      </c>
      <c r="L21" s="12"/>
      <c r="M21" s="12">
        <f t="shared" si="0"/>
        <v>-2013752</v>
      </c>
    </row>
    <row r="22" spans="1:14" x14ac:dyDescent="0.2">
      <c r="A22" s="3">
        <v>6</v>
      </c>
      <c r="C22" s="3"/>
      <c r="E22" s="10" t="s">
        <v>41</v>
      </c>
      <c r="G22" s="14">
        <f t="shared" si="1"/>
        <v>-2013752</v>
      </c>
      <c r="H22" s="12"/>
      <c r="I22" s="14">
        <v>-353000</v>
      </c>
      <c r="J22" s="12"/>
      <c r="K22" s="14">
        <v>105924</v>
      </c>
      <c r="L22" s="12"/>
      <c r="M22" s="12">
        <f t="shared" si="0"/>
        <v>-2260828</v>
      </c>
    </row>
    <row r="23" spans="1:14" x14ac:dyDescent="0.2">
      <c r="A23" s="3">
        <v>7</v>
      </c>
      <c r="C23" s="3"/>
      <c r="E23" s="22" t="s">
        <v>40</v>
      </c>
      <c r="G23" s="14">
        <f t="shared" si="1"/>
        <v>-2260828</v>
      </c>
      <c r="H23" s="12"/>
      <c r="I23" s="14">
        <v>-683000</v>
      </c>
      <c r="J23" s="12"/>
      <c r="K23" s="14">
        <v>52578</v>
      </c>
      <c r="L23" s="12"/>
      <c r="M23" s="12">
        <f t="shared" si="0"/>
        <v>-2891250</v>
      </c>
    </row>
    <row r="24" spans="1:14" x14ac:dyDescent="0.2">
      <c r="A24" s="3">
        <v>8</v>
      </c>
      <c r="C24" s="3"/>
      <c r="E24" s="11" t="s">
        <v>20</v>
      </c>
      <c r="G24" s="14">
        <f t="shared" si="1"/>
        <v>-2891250</v>
      </c>
      <c r="H24" s="12"/>
      <c r="I24" s="14">
        <v>-1149000</v>
      </c>
      <c r="J24" s="12"/>
      <c r="K24" s="14">
        <v>37334</v>
      </c>
      <c r="L24" s="12"/>
      <c r="M24" s="12">
        <f t="shared" si="0"/>
        <v>-4002916</v>
      </c>
    </row>
    <row r="25" spans="1:14" x14ac:dyDescent="0.2">
      <c r="A25" s="3">
        <v>9</v>
      </c>
      <c r="C25" s="3"/>
      <c r="E25" s="10" t="s">
        <v>48</v>
      </c>
      <c r="G25" s="14">
        <f t="shared" si="1"/>
        <v>-4002916</v>
      </c>
      <c r="H25" s="12"/>
      <c r="I25" s="14">
        <v>-1205000</v>
      </c>
      <c r="J25" s="12"/>
      <c r="K25" s="14">
        <v>97982</v>
      </c>
      <c r="M25" s="12">
        <f t="shared" si="0"/>
        <v>-5109934</v>
      </c>
    </row>
    <row r="26" spans="1:14" x14ac:dyDescent="0.2">
      <c r="A26" s="3">
        <v>10</v>
      </c>
      <c r="C26" s="3"/>
      <c r="E26" s="22" t="s">
        <v>49</v>
      </c>
      <c r="G26" s="14">
        <f t="shared" ref="G26:G28" si="2">M25</f>
        <v>-5109934</v>
      </c>
      <c r="H26" s="12"/>
      <c r="I26" s="14">
        <v>-238137</v>
      </c>
      <c r="J26" s="12"/>
      <c r="K26" s="14">
        <v>170450</v>
      </c>
      <c r="L26" s="12"/>
      <c r="M26" s="12">
        <f t="shared" si="0"/>
        <v>-5177621</v>
      </c>
    </row>
    <row r="27" spans="1:14" x14ac:dyDescent="0.2">
      <c r="A27" s="3">
        <v>11</v>
      </c>
      <c r="C27" s="3"/>
      <c r="E27" s="11" t="s">
        <v>21</v>
      </c>
      <c r="F27" s="12"/>
      <c r="G27" s="14">
        <f t="shared" si="2"/>
        <v>-5177621</v>
      </c>
      <c r="H27" s="12"/>
      <c r="I27" s="14">
        <v>-1029000</v>
      </c>
      <c r="J27" s="12"/>
      <c r="K27" s="14">
        <v>248461</v>
      </c>
      <c r="L27" s="12"/>
      <c r="M27" s="12">
        <f t="shared" si="0"/>
        <v>-5958160</v>
      </c>
      <c r="N27" s="12"/>
    </row>
    <row r="28" spans="1:14" x14ac:dyDescent="0.2">
      <c r="A28" s="3">
        <v>12</v>
      </c>
      <c r="C28" s="3"/>
      <c r="E28" s="35" t="s">
        <v>50</v>
      </c>
      <c r="F28" s="12"/>
      <c r="G28" s="25">
        <f t="shared" si="2"/>
        <v>-5958160</v>
      </c>
      <c r="H28" s="12"/>
      <c r="I28" s="25">
        <v>-255000</v>
      </c>
      <c r="J28" s="12"/>
      <c r="K28" s="25">
        <v>293592</v>
      </c>
      <c r="L28" s="12"/>
      <c r="M28" s="25">
        <f t="shared" si="0"/>
        <v>-5919568</v>
      </c>
      <c r="N28" s="12"/>
    </row>
    <row r="29" spans="1:14" x14ac:dyDescent="0.2">
      <c r="A29" s="3"/>
      <c r="C29" s="11" t="s">
        <v>38</v>
      </c>
      <c r="E29" s="10"/>
      <c r="F29" s="12"/>
      <c r="G29" s="14"/>
      <c r="H29" s="12"/>
      <c r="I29" s="14">
        <f>SUM(I17:I28)</f>
        <v>-6063137</v>
      </c>
      <c r="J29" s="14"/>
      <c r="K29" s="14">
        <f>SUM(K17:K28)</f>
        <v>2043845</v>
      </c>
      <c r="L29" s="14"/>
      <c r="M29" s="14"/>
      <c r="N29" s="12"/>
    </row>
    <row r="30" spans="1:14" ht="15" customHeight="1" x14ac:dyDescent="0.2">
      <c r="F30" s="12"/>
      <c r="G30" s="12"/>
      <c r="H30" s="12"/>
      <c r="I30" s="12"/>
      <c r="J30" s="12"/>
      <c r="K30" s="12"/>
      <c r="L30" s="12"/>
      <c r="M30" s="12"/>
      <c r="N30" s="12"/>
    </row>
    <row r="31" spans="1:14" ht="13.5" customHeight="1" x14ac:dyDescent="0.2">
      <c r="A31" s="3">
        <v>13</v>
      </c>
      <c r="C31" s="3"/>
      <c r="E31" s="11">
        <v>2019</v>
      </c>
      <c r="G31" s="12">
        <f>M32</f>
        <v>-2070446</v>
      </c>
      <c r="I31" s="12">
        <v>-2199000</v>
      </c>
      <c r="K31" s="12">
        <v>2369170</v>
      </c>
      <c r="M31" s="12">
        <f>+G31+I31+K31</f>
        <v>-1900276</v>
      </c>
      <c r="N31" s="12"/>
    </row>
    <row r="32" spans="1:14" ht="21.75" customHeight="1" x14ac:dyDescent="0.2">
      <c r="A32" s="3">
        <v>14</v>
      </c>
      <c r="C32" s="3"/>
      <c r="E32" s="11">
        <v>2018</v>
      </c>
      <c r="G32" s="12">
        <f>M33</f>
        <v>-2336990</v>
      </c>
      <c r="H32" s="12"/>
      <c r="I32" s="12">
        <v>-2818000</v>
      </c>
      <c r="J32" s="12"/>
      <c r="K32" s="12">
        <v>3084544</v>
      </c>
      <c r="L32" s="12"/>
      <c r="M32" s="12">
        <f>+G32+I32+K32</f>
        <v>-2070446</v>
      </c>
    </row>
    <row r="33" spans="1:13" ht="21.75" customHeight="1" x14ac:dyDescent="0.2">
      <c r="A33" s="3">
        <v>15</v>
      </c>
      <c r="C33" s="3"/>
      <c r="E33" s="11">
        <v>2017</v>
      </c>
      <c r="F33" s="12"/>
      <c r="G33" s="12">
        <v>-2184780</v>
      </c>
      <c r="H33" s="12"/>
      <c r="I33" s="12">
        <v>-3141000</v>
      </c>
      <c r="J33" s="12"/>
      <c r="K33" s="12">
        <v>2988790</v>
      </c>
      <c r="L33" s="12"/>
      <c r="M33" s="12">
        <f>+G33+I33+K33</f>
        <v>-2336990</v>
      </c>
    </row>
    <row r="34" spans="1:13" x14ac:dyDescent="0.2">
      <c r="A34" s="3"/>
      <c r="C34" s="3"/>
      <c r="E34" s="11"/>
      <c r="G34" s="3"/>
      <c r="I34" s="3"/>
      <c r="K34" s="3"/>
    </row>
    <row r="37" spans="1:13" x14ac:dyDescent="0.2">
      <c r="A37" s="3" t="s">
        <v>16</v>
      </c>
      <c r="B37" s="1" t="s">
        <v>44</v>
      </c>
    </row>
    <row r="38" spans="1:13" x14ac:dyDescent="0.2">
      <c r="A38" s="3"/>
      <c r="B38" s="1" t="s">
        <v>61</v>
      </c>
    </row>
    <row r="39" spans="1:13" x14ac:dyDescent="0.2">
      <c r="A39" s="3"/>
    </row>
    <row r="40" spans="1:13" x14ac:dyDescent="0.2">
      <c r="A40" s="3"/>
    </row>
    <row r="42" spans="1:13" x14ac:dyDescent="0.2">
      <c r="A42" s="3"/>
    </row>
    <row r="43" spans="1:13" x14ac:dyDescent="0.2">
      <c r="A43" s="3"/>
    </row>
    <row r="44" spans="1:13" x14ac:dyDescent="0.2">
      <c r="A44" s="3"/>
    </row>
    <row r="45" spans="1:13" x14ac:dyDescent="0.2">
      <c r="A45" s="3"/>
    </row>
    <row r="47" spans="1:13" x14ac:dyDescent="0.2">
      <c r="A47" s="3"/>
    </row>
    <row r="49" spans="1:11" x14ac:dyDescent="0.2">
      <c r="A49" s="2" t="s">
        <v>30</v>
      </c>
      <c r="B49" s="1" t="s">
        <v>31</v>
      </c>
    </row>
    <row r="52" spans="1:11" s="16" customFormat="1" x14ac:dyDescent="0.2"/>
    <row r="53" spans="1:11" s="16" customFormat="1" x14ac:dyDescent="0.2">
      <c r="A53" s="17"/>
      <c r="C53" s="17"/>
      <c r="E53" s="18"/>
      <c r="G53" s="17"/>
      <c r="I53" s="19"/>
      <c r="J53" s="19"/>
      <c r="K53" s="19"/>
    </row>
    <row r="54" spans="1:11" s="16" customFormat="1" x14ac:dyDescent="0.2"/>
    <row r="55" spans="1:11" s="16" customFormat="1" x14ac:dyDescent="0.2"/>
    <row r="56" spans="1:11" s="16" customFormat="1" x14ac:dyDescent="0.2"/>
  </sheetData>
  <phoneticPr fontId="0" type="noConversion"/>
  <pageMargins left="1.25" right="0.5" top="0.75" bottom="0.75" header="0.5" footer="0.5"/>
  <pageSetup scale="80"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2"/>
  <sheetViews>
    <sheetView view="pageBreakPreview" topLeftCell="A29" zoomScale="120" zoomScaleNormal="75" zoomScaleSheetLayoutView="120" workbookViewId="0">
      <selection activeCell="O39" sqref="O39"/>
    </sheetView>
  </sheetViews>
  <sheetFormatPr defaultColWidth="9.33203125" defaultRowHeight="14.25" x14ac:dyDescent="0.2"/>
  <cols>
    <col min="1" max="1" width="7.1640625" style="16" customWidth="1"/>
    <col min="2" max="2" width="4" style="16" customWidth="1"/>
    <col min="3" max="3" width="9.5" style="16" customWidth="1"/>
    <col min="4" max="4" width="3.1640625" style="16" customWidth="1"/>
    <col min="5" max="5" width="25" style="16" customWidth="1"/>
    <col min="6" max="6" width="3.1640625" style="16" customWidth="1"/>
    <col min="7" max="7" width="20.83203125" style="16" bestFit="1" customWidth="1"/>
    <col min="8" max="8" width="3" style="16" customWidth="1"/>
    <col min="9" max="9" width="17.33203125" style="16" customWidth="1"/>
    <col min="10" max="10" width="5.33203125" style="16" customWidth="1"/>
    <col min="11" max="11" width="17.5" style="16" customWidth="1"/>
    <col min="12" max="12" width="4" style="16" customWidth="1"/>
    <col min="13" max="13" width="24.33203125" style="16" customWidth="1"/>
    <col min="14" max="14" width="16.33203125" style="16" customWidth="1"/>
    <col min="15" max="16384" width="9.33203125" style="16"/>
  </cols>
  <sheetData>
    <row r="1" spans="1:13" x14ac:dyDescent="0.2">
      <c r="A1" s="16" t="s">
        <v>0</v>
      </c>
      <c r="M1" s="36" t="s">
        <v>9</v>
      </c>
    </row>
    <row r="2" spans="1:13" x14ac:dyDescent="0.2">
      <c r="A2" s="16" t="s">
        <v>45</v>
      </c>
      <c r="M2" s="36" t="s">
        <v>28</v>
      </c>
    </row>
    <row r="3" spans="1:13" x14ac:dyDescent="0.2">
      <c r="A3" s="16" t="s">
        <v>32</v>
      </c>
      <c r="M3" s="36"/>
    </row>
    <row r="4" spans="1:13" x14ac:dyDescent="0.2">
      <c r="A4" s="16" t="s">
        <v>51</v>
      </c>
    </row>
    <row r="5" spans="1:13" x14ac:dyDescent="0.2">
      <c r="A5" s="16" t="s">
        <v>57</v>
      </c>
    </row>
    <row r="6" spans="1:13" x14ac:dyDescent="0.2">
      <c r="A6" s="16" t="s">
        <v>46</v>
      </c>
    </row>
    <row r="11" spans="1:13" x14ac:dyDescent="0.2">
      <c r="C11" s="17" t="s">
        <v>2</v>
      </c>
      <c r="E11" s="17" t="s">
        <v>3</v>
      </c>
      <c r="G11" s="17" t="s">
        <v>4</v>
      </c>
      <c r="I11" s="17" t="s">
        <v>13</v>
      </c>
      <c r="K11" s="17" t="s">
        <v>14</v>
      </c>
      <c r="M11" s="17" t="s">
        <v>17</v>
      </c>
    </row>
    <row r="12" spans="1:13" ht="28.5" x14ac:dyDescent="0.2">
      <c r="A12" s="17" t="s">
        <v>5</v>
      </c>
      <c r="C12" s="17" t="s">
        <v>7</v>
      </c>
      <c r="E12" s="17"/>
      <c r="G12" s="37" t="s">
        <v>11</v>
      </c>
      <c r="I12" s="37"/>
      <c r="K12" s="37"/>
      <c r="M12" s="37" t="s">
        <v>18</v>
      </c>
    </row>
    <row r="13" spans="1:13" x14ac:dyDescent="0.2">
      <c r="A13" s="38" t="s">
        <v>6</v>
      </c>
      <c r="C13" s="38" t="s">
        <v>8</v>
      </c>
      <c r="E13" s="38" t="s">
        <v>1</v>
      </c>
      <c r="G13" s="38" t="s">
        <v>10</v>
      </c>
      <c r="I13" s="38" t="s">
        <v>12</v>
      </c>
      <c r="J13" s="16" t="s">
        <v>16</v>
      </c>
      <c r="K13" s="38" t="s">
        <v>37</v>
      </c>
      <c r="L13" s="16" t="s">
        <v>15</v>
      </c>
      <c r="M13" s="38" t="s">
        <v>10</v>
      </c>
    </row>
    <row r="14" spans="1:13" ht="25.5" customHeight="1" x14ac:dyDescent="0.2">
      <c r="A14" s="17"/>
      <c r="C14" s="39">
        <v>228.3</v>
      </c>
      <c r="E14" s="40" t="s">
        <v>25</v>
      </c>
      <c r="G14" s="20"/>
      <c r="H14" s="20"/>
      <c r="I14" s="20"/>
      <c r="J14" s="20"/>
      <c r="K14" s="20"/>
      <c r="L14" s="20"/>
      <c r="M14" s="20"/>
    </row>
    <row r="15" spans="1:13" x14ac:dyDescent="0.2">
      <c r="A15" s="17"/>
      <c r="C15" s="39"/>
      <c r="E15" s="40"/>
      <c r="G15" s="41"/>
      <c r="H15" s="41"/>
      <c r="I15" s="41"/>
      <c r="J15" s="20"/>
      <c r="K15" s="41"/>
      <c r="L15" s="41"/>
      <c r="M15" s="41"/>
    </row>
    <row r="16" spans="1:13" x14ac:dyDescent="0.2">
      <c r="A16" s="17"/>
      <c r="C16" s="39"/>
      <c r="E16" s="40"/>
      <c r="G16" s="41"/>
      <c r="H16" s="41"/>
      <c r="I16" s="41"/>
      <c r="J16" s="20"/>
      <c r="K16" s="41"/>
      <c r="L16" s="41"/>
      <c r="M16" s="41"/>
    </row>
    <row r="17" spans="1:13" x14ac:dyDescent="0.2">
      <c r="A17" s="17">
        <v>1</v>
      </c>
      <c r="C17" s="17"/>
      <c r="E17" s="42" t="s">
        <v>47</v>
      </c>
      <c r="G17" s="41">
        <f>M31</f>
        <v>-119826558</v>
      </c>
      <c r="H17" s="41"/>
      <c r="I17" s="41">
        <v>-468879</v>
      </c>
      <c r="J17" s="20"/>
      <c r="K17" s="41">
        <v>1032643</v>
      </c>
      <c r="L17" s="41"/>
      <c r="M17" s="41">
        <f>+G17+I17+K17</f>
        <v>-119262794</v>
      </c>
    </row>
    <row r="18" spans="1:13" x14ac:dyDescent="0.2">
      <c r="A18" s="17">
        <v>2</v>
      </c>
      <c r="C18" s="17"/>
      <c r="E18" s="18" t="s">
        <v>23</v>
      </c>
      <c r="G18" s="20">
        <f t="shared" ref="G18:G28" si="0">+M17</f>
        <v>-119262794</v>
      </c>
      <c r="H18" s="20"/>
      <c r="I18" s="20">
        <v>-468875</v>
      </c>
      <c r="J18" s="20"/>
      <c r="K18" s="20">
        <v>1031236</v>
      </c>
      <c r="L18" s="20"/>
      <c r="M18" s="20">
        <f t="shared" ref="M18:M27" si="1">+G18+I18+K18</f>
        <v>-118700433</v>
      </c>
    </row>
    <row r="19" spans="1:13" x14ac:dyDescent="0.2">
      <c r="A19" s="17">
        <v>3</v>
      </c>
      <c r="C19" s="17"/>
      <c r="E19" s="43" t="s">
        <v>42</v>
      </c>
      <c r="G19" s="20">
        <f t="shared" si="0"/>
        <v>-118700433</v>
      </c>
      <c r="H19" s="20"/>
      <c r="I19" s="20">
        <v>-300699</v>
      </c>
      <c r="J19" s="20"/>
      <c r="K19" s="20">
        <v>1024819</v>
      </c>
      <c r="L19" s="20"/>
      <c r="M19" s="20">
        <f t="shared" si="1"/>
        <v>-117976313</v>
      </c>
    </row>
    <row r="20" spans="1:13" x14ac:dyDescent="0.2">
      <c r="A20" s="17">
        <v>4</v>
      </c>
      <c r="C20" s="17"/>
      <c r="E20" s="42" t="s">
        <v>43</v>
      </c>
      <c r="G20" s="20">
        <f t="shared" si="0"/>
        <v>-117976313</v>
      </c>
      <c r="H20" s="20"/>
      <c r="I20" s="20">
        <v>-412819</v>
      </c>
      <c r="J20" s="20"/>
      <c r="K20" s="20">
        <v>1023944</v>
      </c>
      <c r="L20" s="20"/>
      <c r="M20" s="20">
        <f t="shared" si="1"/>
        <v>-117365188</v>
      </c>
    </row>
    <row r="21" spans="1:13" x14ac:dyDescent="0.2">
      <c r="A21" s="17">
        <v>5</v>
      </c>
      <c r="C21" s="17"/>
      <c r="E21" s="18" t="s">
        <v>22</v>
      </c>
      <c r="G21" s="20">
        <f t="shared" si="0"/>
        <v>-117365188</v>
      </c>
      <c r="H21" s="20"/>
      <c r="I21" s="20">
        <v>-412819</v>
      </c>
      <c r="J21" s="20"/>
      <c r="K21" s="20">
        <v>1018451</v>
      </c>
      <c r="L21" s="20"/>
      <c r="M21" s="20">
        <f t="shared" si="1"/>
        <v>-116759556</v>
      </c>
    </row>
    <row r="22" spans="1:13" x14ac:dyDescent="0.2">
      <c r="A22" s="17">
        <v>6</v>
      </c>
      <c r="C22" s="17"/>
      <c r="E22" s="43" t="s">
        <v>41</v>
      </c>
      <c r="G22" s="20">
        <f t="shared" si="0"/>
        <v>-116759556</v>
      </c>
      <c r="H22" s="20"/>
      <c r="I22" s="20">
        <v>-412819</v>
      </c>
      <c r="J22" s="20"/>
      <c r="K22" s="20">
        <v>1013838</v>
      </c>
      <c r="L22" s="20"/>
      <c r="M22" s="20">
        <f t="shared" si="1"/>
        <v>-116158537</v>
      </c>
    </row>
    <row r="23" spans="1:13" x14ac:dyDescent="0.2">
      <c r="A23" s="17">
        <v>7</v>
      </c>
      <c r="C23" s="17"/>
      <c r="E23" s="42" t="s">
        <v>40</v>
      </c>
      <c r="G23" s="20">
        <f t="shared" si="0"/>
        <v>-116158537</v>
      </c>
      <c r="H23" s="20"/>
      <c r="I23" s="20">
        <v>-412819</v>
      </c>
      <c r="J23" s="20"/>
      <c r="K23" s="20">
        <v>1047203</v>
      </c>
      <c r="L23" s="20"/>
      <c r="M23" s="20">
        <f t="shared" si="1"/>
        <v>-115524153</v>
      </c>
    </row>
    <row r="24" spans="1:13" x14ac:dyDescent="0.2">
      <c r="A24" s="17">
        <v>8</v>
      </c>
      <c r="C24" s="17"/>
      <c r="E24" s="18" t="s">
        <v>20</v>
      </c>
      <c r="G24" s="20">
        <f t="shared" si="0"/>
        <v>-115524153</v>
      </c>
      <c r="H24" s="20"/>
      <c r="I24" s="20">
        <v>764118</v>
      </c>
      <c r="J24" s="20"/>
      <c r="K24" s="20">
        <v>1002968</v>
      </c>
      <c r="L24" s="20"/>
      <c r="M24" s="20">
        <f t="shared" si="1"/>
        <v>-113757067</v>
      </c>
    </row>
    <row r="25" spans="1:13" x14ac:dyDescent="0.2">
      <c r="A25" s="17">
        <v>9</v>
      </c>
      <c r="C25" s="17"/>
      <c r="E25" s="43" t="s">
        <v>48</v>
      </c>
      <c r="G25" s="20">
        <f t="shared" si="0"/>
        <v>-113757067</v>
      </c>
      <c r="H25" s="20"/>
      <c r="I25" s="20">
        <v>-265701</v>
      </c>
      <c r="J25" s="20"/>
      <c r="K25" s="20">
        <v>1022046</v>
      </c>
      <c r="L25" s="20"/>
      <c r="M25" s="20">
        <f t="shared" si="1"/>
        <v>-113000722</v>
      </c>
    </row>
    <row r="26" spans="1:13" x14ac:dyDescent="0.2">
      <c r="A26" s="17">
        <v>10</v>
      </c>
      <c r="C26" s="17"/>
      <c r="E26" s="42" t="s">
        <v>49</v>
      </c>
      <c r="G26" s="20">
        <f>+M25</f>
        <v>-113000722</v>
      </c>
      <c r="H26" s="20"/>
      <c r="I26" s="20">
        <v>-265701</v>
      </c>
      <c r="J26" s="20"/>
      <c r="K26" s="20">
        <v>203341</v>
      </c>
      <c r="L26" s="20"/>
      <c r="M26" s="20">
        <f t="shared" si="1"/>
        <v>-113063082</v>
      </c>
    </row>
    <row r="27" spans="1:13" x14ac:dyDescent="0.2">
      <c r="A27" s="17">
        <v>11</v>
      </c>
      <c r="C27" s="17"/>
      <c r="E27" s="18" t="s">
        <v>21</v>
      </c>
      <c r="G27" s="20">
        <f t="shared" si="0"/>
        <v>-113063082</v>
      </c>
      <c r="H27" s="20"/>
      <c r="I27" s="20">
        <v>-265701</v>
      </c>
      <c r="J27" s="20"/>
      <c r="K27" s="20">
        <v>224948</v>
      </c>
      <c r="L27" s="20"/>
      <c r="M27" s="20">
        <f t="shared" si="1"/>
        <v>-113103835</v>
      </c>
    </row>
    <row r="28" spans="1:13" x14ac:dyDescent="0.2">
      <c r="A28" s="17">
        <v>12</v>
      </c>
      <c r="C28" s="17"/>
      <c r="E28" s="44" t="s">
        <v>55</v>
      </c>
      <c r="G28" s="45">
        <f t="shared" si="0"/>
        <v>-113103835</v>
      </c>
      <c r="H28" s="46"/>
      <c r="I28" s="45">
        <v>11866533</v>
      </c>
      <c r="J28" s="20"/>
      <c r="K28" s="45">
        <v>364046</v>
      </c>
      <c r="L28" s="46"/>
      <c r="M28" s="45">
        <f>+G28+I28+K28</f>
        <v>-100873256</v>
      </c>
    </row>
    <row r="29" spans="1:13" x14ac:dyDescent="0.2">
      <c r="A29" s="17"/>
      <c r="C29" s="18" t="s">
        <v>38</v>
      </c>
      <c r="E29" s="43"/>
      <c r="G29" s="46"/>
      <c r="H29" s="46"/>
      <c r="I29" s="46">
        <f>SUM(I17:I28)</f>
        <v>8943819</v>
      </c>
      <c r="J29" s="20"/>
      <c r="K29" s="46">
        <f>SUM(K17:K28)</f>
        <v>10009483</v>
      </c>
      <c r="L29" s="46"/>
      <c r="M29" s="46"/>
    </row>
    <row r="30" spans="1:13" x14ac:dyDescent="0.2">
      <c r="A30" s="17"/>
      <c r="C30" s="18"/>
      <c r="E30" s="43"/>
      <c r="G30" s="46"/>
      <c r="H30" s="46"/>
      <c r="I30" s="46"/>
      <c r="J30" s="20"/>
      <c r="K30" s="46"/>
      <c r="L30" s="46"/>
      <c r="M30" s="46"/>
    </row>
    <row r="31" spans="1:13" ht="21.75" customHeight="1" x14ac:dyDescent="0.2">
      <c r="A31" s="17">
        <v>13</v>
      </c>
      <c r="C31" s="17"/>
      <c r="E31" s="47" t="s">
        <v>52</v>
      </c>
      <c r="G31" s="48">
        <f>M32</f>
        <v>-111834116</v>
      </c>
      <c r="I31" s="48">
        <v>-17859239</v>
      </c>
      <c r="J31" s="20"/>
      <c r="K31" s="48">
        <v>9866797</v>
      </c>
      <c r="M31" s="20">
        <f>+G31+I31+K31</f>
        <v>-119826558</v>
      </c>
    </row>
    <row r="32" spans="1:13" ht="21.75" customHeight="1" x14ac:dyDescent="0.2">
      <c r="A32" s="17">
        <v>14</v>
      </c>
      <c r="C32" s="17"/>
      <c r="E32" s="47" t="s">
        <v>54</v>
      </c>
      <c r="G32" s="20">
        <f>M33</f>
        <v>-110254453</v>
      </c>
      <c r="H32" s="20"/>
      <c r="I32" s="20">
        <v>-11401491</v>
      </c>
      <c r="J32" s="20"/>
      <c r="K32" s="49">
        <v>9821828</v>
      </c>
      <c r="L32" s="20"/>
      <c r="M32" s="20">
        <f>+G32+I32+K32</f>
        <v>-111834116</v>
      </c>
    </row>
    <row r="33" spans="1:13" ht="21.75" customHeight="1" x14ac:dyDescent="0.2">
      <c r="A33" s="17">
        <v>15</v>
      </c>
      <c r="C33" s="17"/>
      <c r="E33" s="47" t="s">
        <v>53</v>
      </c>
      <c r="G33" s="20">
        <v>-127168100</v>
      </c>
      <c r="H33" s="20"/>
      <c r="I33" s="20">
        <v>6651724</v>
      </c>
      <c r="J33" s="20"/>
      <c r="K33" s="20">
        <v>10261923</v>
      </c>
      <c r="L33" s="20"/>
      <c r="M33" s="20">
        <f>+G33+I33+K33</f>
        <v>-110254453</v>
      </c>
    </row>
    <row r="36" spans="1:13" x14ac:dyDescent="0.2">
      <c r="A36" s="17"/>
    </row>
    <row r="37" spans="1:13" x14ac:dyDescent="0.2">
      <c r="A37" s="17" t="s">
        <v>16</v>
      </c>
      <c r="B37" s="16" t="s">
        <v>35</v>
      </c>
    </row>
    <row r="38" spans="1:13" x14ac:dyDescent="0.2">
      <c r="A38" s="17"/>
      <c r="B38" s="16" t="s">
        <v>34</v>
      </c>
    </row>
    <row r="39" spans="1:13" x14ac:dyDescent="0.2">
      <c r="A39" s="17"/>
    </row>
    <row r="40" spans="1:13" x14ac:dyDescent="0.2">
      <c r="A40" s="17" t="s">
        <v>15</v>
      </c>
      <c r="B40" s="16" t="s">
        <v>36</v>
      </c>
      <c r="E40" s="18"/>
      <c r="G40" s="17"/>
      <c r="I40" s="19"/>
      <c r="J40" s="19"/>
      <c r="K40" s="19"/>
    </row>
    <row r="42" spans="1:13" x14ac:dyDescent="0.2">
      <c r="A42" s="17" t="s">
        <v>33</v>
      </c>
      <c r="B42" s="16" t="s">
        <v>64</v>
      </c>
    </row>
    <row r="43" spans="1:13" x14ac:dyDescent="0.2">
      <c r="A43" s="17"/>
      <c r="B43" s="16" t="s">
        <v>63</v>
      </c>
    </row>
    <row r="44" spans="1:13" x14ac:dyDescent="0.2">
      <c r="A44" s="17"/>
      <c r="B44" s="16" t="s">
        <v>56</v>
      </c>
    </row>
    <row r="45" spans="1:13" x14ac:dyDescent="0.2">
      <c r="A45" s="17"/>
    </row>
    <row r="46" spans="1:13" x14ac:dyDescent="0.2">
      <c r="A46" s="17"/>
    </row>
    <row r="47" spans="1:13" x14ac:dyDescent="0.2">
      <c r="A47" s="17"/>
    </row>
    <row r="48" spans="1:13" x14ac:dyDescent="0.2">
      <c r="A48" s="17"/>
    </row>
    <row r="49" spans="1:2" x14ac:dyDescent="0.2">
      <c r="A49" s="17"/>
    </row>
    <row r="50" spans="1:2" x14ac:dyDescent="0.2">
      <c r="A50" s="17"/>
    </row>
    <row r="51" spans="1:2" x14ac:dyDescent="0.2">
      <c r="A51" s="17"/>
    </row>
    <row r="52" spans="1:2" x14ac:dyDescent="0.2">
      <c r="A52" s="36" t="s">
        <v>30</v>
      </c>
      <c r="B52" s="16" t="s">
        <v>31</v>
      </c>
    </row>
  </sheetData>
  <phoneticPr fontId="0" type="noConversion"/>
  <printOptions horizontalCentered="1"/>
  <pageMargins left="1.25" right="0.75" top="0.75" bottom="0.75" header="0.5" footer="0.5"/>
  <pageSetup scale="6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4"/>
  <sheetViews>
    <sheetView view="pageBreakPreview" topLeftCell="A19" zoomScaleNormal="80" zoomScaleSheetLayoutView="100" workbookViewId="0">
      <selection activeCell="Q27" sqref="Q27"/>
    </sheetView>
  </sheetViews>
  <sheetFormatPr defaultColWidth="9.33203125" defaultRowHeight="14.25" x14ac:dyDescent="0.2"/>
  <cols>
    <col min="1" max="1" width="7.5" style="1" customWidth="1"/>
    <col min="2" max="2" width="2.5" style="1" customWidth="1"/>
    <col min="3" max="3" width="9.5" style="1" customWidth="1"/>
    <col min="4" max="4" width="3" style="1" customWidth="1"/>
    <col min="5" max="5" width="30.83203125" style="1" customWidth="1"/>
    <col min="6" max="6" width="3.1640625" style="1" customWidth="1"/>
    <col min="7" max="7" width="15.5" style="1" customWidth="1"/>
    <col min="8" max="8" width="3" style="1" customWidth="1"/>
    <col min="9" max="9" width="15.33203125" style="1" customWidth="1"/>
    <col min="10" max="10" width="3.33203125" style="1" customWidth="1"/>
    <col min="11" max="11" width="15.6640625" style="1" bestFit="1" customWidth="1"/>
    <col min="12" max="12" width="3.1640625" style="1" customWidth="1"/>
    <col min="13" max="13" width="15.6640625" style="1" customWidth="1"/>
    <col min="14" max="14" width="16.33203125" style="1" customWidth="1"/>
    <col min="15" max="16384" width="9.33203125" style="1"/>
  </cols>
  <sheetData>
    <row r="1" spans="1:13" x14ac:dyDescent="0.2">
      <c r="A1" s="1" t="s">
        <v>0</v>
      </c>
      <c r="M1" s="2" t="s">
        <v>9</v>
      </c>
    </row>
    <row r="2" spans="1:13" x14ac:dyDescent="0.2">
      <c r="A2" s="1" t="s">
        <v>45</v>
      </c>
      <c r="M2" s="2" t="s">
        <v>27</v>
      </c>
    </row>
    <row r="3" spans="1:13" x14ac:dyDescent="0.2">
      <c r="A3" s="1" t="s">
        <v>32</v>
      </c>
      <c r="M3" s="2"/>
    </row>
    <row r="4" spans="1:13" x14ac:dyDescent="0.2">
      <c r="A4" s="1" t="s">
        <v>51</v>
      </c>
    </row>
    <row r="5" spans="1:13" x14ac:dyDescent="0.2">
      <c r="A5" s="1" t="s">
        <v>57</v>
      </c>
    </row>
    <row r="6" spans="1:13" x14ac:dyDescent="0.2">
      <c r="A6" s="27" t="s">
        <v>46</v>
      </c>
    </row>
    <row r="10" spans="1:13" x14ac:dyDescent="0.2">
      <c r="C10" s="3" t="s">
        <v>2</v>
      </c>
      <c r="E10" s="3" t="s">
        <v>3</v>
      </c>
      <c r="G10" s="3" t="s">
        <v>4</v>
      </c>
      <c r="I10" s="3" t="s">
        <v>13</v>
      </c>
      <c r="K10" s="3" t="s">
        <v>14</v>
      </c>
      <c r="M10" s="3" t="s">
        <v>17</v>
      </c>
    </row>
    <row r="11" spans="1:13" ht="28.5" x14ac:dyDescent="0.2">
      <c r="A11" s="3" t="s">
        <v>5</v>
      </c>
      <c r="C11" s="3" t="s">
        <v>7</v>
      </c>
      <c r="E11" s="3"/>
      <c r="G11" s="4" t="s">
        <v>11</v>
      </c>
      <c r="I11" s="4"/>
      <c r="K11" s="4"/>
      <c r="M11" s="4" t="s">
        <v>18</v>
      </c>
    </row>
    <row r="12" spans="1:13" x14ac:dyDescent="0.2">
      <c r="A12" s="5" t="s">
        <v>6</v>
      </c>
      <c r="C12" s="5" t="s">
        <v>8</v>
      </c>
      <c r="E12" s="5" t="s">
        <v>1</v>
      </c>
      <c r="G12" s="5" t="s">
        <v>10</v>
      </c>
      <c r="I12" s="5" t="s">
        <v>12</v>
      </c>
      <c r="K12" s="5" t="s">
        <v>37</v>
      </c>
      <c r="M12" s="5" t="s">
        <v>10</v>
      </c>
    </row>
    <row r="13" spans="1:13" ht="25.5" customHeight="1" x14ac:dyDescent="0.2">
      <c r="A13" s="3"/>
      <c r="C13" s="6">
        <v>228.4</v>
      </c>
      <c r="E13" s="7" t="s">
        <v>26</v>
      </c>
      <c r="G13" s="12"/>
      <c r="H13" s="12"/>
      <c r="I13" s="12"/>
      <c r="J13" s="12"/>
      <c r="K13" s="12"/>
      <c r="L13" s="12"/>
      <c r="M13" s="12"/>
    </row>
    <row r="14" spans="1:13" x14ac:dyDescent="0.2">
      <c r="A14" s="3"/>
      <c r="C14" s="6"/>
      <c r="E14" s="7"/>
      <c r="G14" s="13"/>
      <c r="H14" s="13"/>
      <c r="I14" s="13"/>
      <c r="J14" s="13"/>
      <c r="K14" s="13"/>
      <c r="L14" s="13"/>
      <c r="M14" s="13"/>
    </row>
    <row r="15" spans="1:13" x14ac:dyDescent="0.2">
      <c r="A15" s="3">
        <v>1</v>
      </c>
      <c r="C15" s="3"/>
      <c r="E15" s="22" t="s">
        <v>47</v>
      </c>
      <c r="F15" s="29"/>
      <c r="G15" s="31">
        <v>0</v>
      </c>
      <c r="H15" s="9"/>
      <c r="I15" s="31">
        <v>0</v>
      </c>
      <c r="J15" s="9"/>
      <c r="K15" s="31">
        <v>0</v>
      </c>
      <c r="L15" s="9"/>
      <c r="M15" s="31">
        <v>0</v>
      </c>
    </row>
    <row r="16" spans="1:13" x14ac:dyDescent="0.2">
      <c r="A16" s="3">
        <v>2</v>
      </c>
      <c r="C16" s="3"/>
      <c r="E16" s="11" t="s">
        <v>23</v>
      </c>
      <c r="G16" s="23">
        <v>0</v>
      </c>
      <c r="H16" s="8"/>
      <c r="I16" s="23">
        <v>0</v>
      </c>
      <c r="J16" s="8"/>
      <c r="K16" s="23">
        <v>0</v>
      </c>
      <c r="L16" s="8"/>
      <c r="M16" s="23">
        <v>0</v>
      </c>
    </row>
    <row r="17" spans="1:13" x14ac:dyDescent="0.2">
      <c r="A17" s="3">
        <v>3</v>
      </c>
      <c r="C17" s="3"/>
      <c r="E17" s="10" t="s">
        <v>42</v>
      </c>
      <c r="G17" s="23">
        <v>0</v>
      </c>
      <c r="H17" s="8"/>
      <c r="I17" s="23">
        <v>0</v>
      </c>
      <c r="J17" s="8"/>
      <c r="K17" s="23">
        <v>0</v>
      </c>
      <c r="L17" s="8"/>
      <c r="M17" s="23">
        <v>0</v>
      </c>
    </row>
    <row r="18" spans="1:13" x14ac:dyDescent="0.2">
      <c r="A18" s="3">
        <v>4</v>
      </c>
      <c r="C18" s="3"/>
      <c r="E18" s="22" t="s">
        <v>43</v>
      </c>
      <c r="G18" s="23">
        <v>0</v>
      </c>
      <c r="H18" s="8"/>
      <c r="I18" s="23">
        <v>0</v>
      </c>
      <c r="J18" s="8"/>
      <c r="K18" s="23">
        <v>0</v>
      </c>
      <c r="L18" s="8"/>
      <c r="M18" s="23">
        <v>0</v>
      </c>
    </row>
    <row r="19" spans="1:13" x14ac:dyDescent="0.2">
      <c r="A19" s="3">
        <v>5</v>
      </c>
      <c r="C19" s="3"/>
      <c r="E19" s="11" t="s">
        <v>22</v>
      </c>
      <c r="G19" s="23">
        <v>0</v>
      </c>
      <c r="H19" s="8"/>
      <c r="I19" s="23">
        <v>0</v>
      </c>
      <c r="J19" s="8"/>
      <c r="K19" s="23">
        <v>0</v>
      </c>
      <c r="L19" s="8"/>
      <c r="M19" s="23">
        <v>0</v>
      </c>
    </row>
    <row r="20" spans="1:13" x14ac:dyDescent="0.2">
      <c r="A20" s="3">
        <v>6</v>
      </c>
      <c r="C20" s="3"/>
      <c r="E20" s="10" t="s">
        <v>41</v>
      </c>
      <c r="G20" s="23">
        <v>0</v>
      </c>
      <c r="H20" s="8"/>
      <c r="I20" s="23">
        <v>0</v>
      </c>
      <c r="J20" s="8"/>
      <c r="K20" s="23">
        <v>0</v>
      </c>
      <c r="L20" s="8"/>
      <c r="M20" s="23">
        <v>0</v>
      </c>
    </row>
    <row r="21" spans="1:13" x14ac:dyDescent="0.2">
      <c r="A21" s="3">
        <v>7</v>
      </c>
      <c r="C21" s="3"/>
      <c r="E21" s="22" t="s">
        <v>40</v>
      </c>
      <c r="G21" s="23">
        <v>0</v>
      </c>
      <c r="H21" s="8"/>
      <c r="I21" s="23">
        <v>0</v>
      </c>
      <c r="J21" s="8"/>
      <c r="K21" s="23">
        <v>0</v>
      </c>
      <c r="L21" s="8"/>
      <c r="M21" s="23">
        <v>0</v>
      </c>
    </row>
    <row r="22" spans="1:13" x14ac:dyDescent="0.2">
      <c r="A22" s="3">
        <v>8</v>
      </c>
      <c r="C22" s="3"/>
      <c r="E22" s="11" t="s">
        <v>20</v>
      </c>
      <c r="G22" s="23">
        <v>0</v>
      </c>
      <c r="H22" s="8"/>
      <c r="I22" s="23">
        <v>0</v>
      </c>
      <c r="J22" s="8"/>
      <c r="K22" s="23">
        <v>0</v>
      </c>
      <c r="L22" s="8"/>
      <c r="M22" s="23">
        <v>0</v>
      </c>
    </row>
    <row r="23" spans="1:13" x14ac:dyDescent="0.2">
      <c r="A23" s="3">
        <v>9</v>
      </c>
      <c r="C23" s="3"/>
      <c r="E23" s="10" t="s">
        <v>48</v>
      </c>
      <c r="G23" s="23">
        <v>0</v>
      </c>
      <c r="H23" s="8"/>
      <c r="I23" s="23">
        <v>0</v>
      </c>
      <c r="J23" s="8"/>
      <c r="K23" s="23">
        <v>0</v>
      </c>
      <c r="L23" s="8"/>
      <c r="M23" s="23">
        <v>0</v>
      </c>
    </row>
    <row r="24" spans="1:13" x14ac:dyDescent="0.2">
      <c r="A24" s="3">
        <v>10</v>
      </c>
      <c r="C24" s="3"/>
      <c r="E24" s="22" t="s">
        <v>49</v>
      </c>
      <c r="G24" s="23">
        <v>0</v>
      </c>
      <c r="H24" s="8"/>
      <c r="I24" s="23">
        <v>0</v>
      </c>
      <c r="J24" s="8"/>
      <c r="K24" s="23">
        <v>0</v>
      </c>
      <c r="L24" s="8"/>
      <c r="M24" s="23">
        <v>0</v>
      </c>
    </row>
    <row r="25" spans="1:13" x14ac:dyDescent="0.2">
      <c r="A25" s="3">
        <v>11</v>
      </c>
      <c r="C25" s="3"/>
      <c r="E25" s="11" t="s">
        <v>21</v>
      </c>
      <c r="G25" s="23">
        <v>0</v>
      </c>
      <c r="H25" s="8"/>
      <c r="I25" s="23">
        <v>0</v>
      </c>
      <c r="J25" s="8"/>
      <c r="K25" s="23">
        <v>0</v>
      </c>
      <c r="L25" s="8"/>
      <c r="M25" s="23">
        <v>0</v>
      </c>
    </row>
    <row r="26" spans="1:13" x14ac:dyDescent="0.2">
      <c r="A26" s="3">
        <v>12</v>
      </c>
      <c r="C26" s="3"/>
      <c r="E26" s="35" t="s">
        <v>50</v>
      </c>
      <c r="G26" s="28">
        <v>0</v>
      </c>
      <c r="H26" s="32"/>
      <c r="I26" s="28">
        <v>0</v>
      </c>
      <c r="J26" s="32"/>
      <c r="K26" s="28">
        <v>0</v>
      </c>
      <c r="L26" s="8"/>
      <c r="M26" s="28">
        <v>0</v>
      </c>
    </row>
    <row r="27" spans="1:13" x14ac:dyDescent="0.2">
      <c r="A27" s="3"/>
      <c r="C27" s="3"/>
      <c r="D27" s="1" t="s">
        <v>38</v>
      </c>
      <c r="E27" s="10"/>
      <c r="G27" s="23"/>
      <c r="H27" s="8"/>
      <c r="I27" s="23">
        <v>0</v>
      </c>
      <c r="J27" s="8"/>
      <c r="K27" s="23">
        <v>0</v>
      </c>
      <c r="L27" s="8"/>
      <c r="M27" s="23"/>
    </row>
    <row r="28" spans="1:13" x14ac:dyDescent="0.2">
      <c r="A28" s="3"/>
      <c r="C28" s="3"/>
      <c r="E28" s="10"/>
      <c r="G28" s="8"/>
      <c r="H28" s="8"/>
      <c r="I28" s="8"/>
      <c r="J28" s="8"/>
      <c r="K28" s="8"/>
      <c r="L28" s="8"/>
      <c r="M28" s="8"/>
    </row>
    <row r="29" spans="1:13" ht="21.75" customHeight="1" x14ac:dyDescent="0.2">
      <c r="A29" s="3">
        <v>13</v>
      </c>
      <c r="C29" s="3"/>
      <c r="E29" s="11">
        <v>2019</v>
      </c>
      <c r="G29" s="23">
        <v>0</v>
      </c>
      <c r="I29" s="23">
        <v>0</v>
      </c>
      <c r="K29" s="23">
        <v>0</v>
      </c>
      <c r="M29" s="23">
        <v>0</v>
      </c>
    </row>
    <row r="30" spans="1:13" ht="21.75" customHeight="1" x14ac:dyDescent="0.2">
      <c r="A30" s="3">
        <v>14</v>
      </c>
      <c r="C30" s="3"/>
      <c r="E30" s="11">
        <v>2018</v>
      </c>
      <c r="G30" s="23">
        <v>0</v>
      </c>
      <c r="H30" s="8"/>
      <c r="I30" s="23">
        <v>0</v>
      </c>
      <c r="J30" s="8"/>
      <c r="K30" s="23">
        <v>0</v>
      </c>
      <c r="L30" s="8"/>
      <c r="M30" s="23">
        <v>0</v>
      </c>
    </row>
    <row r="31" spans="1:13" ht="21.75" customHeight="1" x14ac:dyDescent="0.2">
      <c r="A31" s="3">
        <v>15</v>
      </c>
      <c r="C31" s="3"/>
      <c r="E31" s="11">
        <v>2017</v>
      </c>
      <c r="G31" s="23">
        <v>0</v>
      </c>
      <c r="H31" s="8"/>
      <c r="I31" s="23">
        <v>0</v>
      </c>
      <c r="J31" s="8"/>
      <c r="K31" s="23">
        <v>0</v>
      </c>
      <c r="L31" s="8"/>
      <c r="M31" s="23">
        <v>0</v>
      </c>
    </row>
    <row r="32" spans="1:13" x14ac:dyDescent="0.2">
      <c r="E32" s="11"/>
      <c r="G32" s="3"/>
      <c r="I32" s="3"/>
      <c r="K32" s="3"/>
    </row>
    <row r="33" spans="1:11" x14ac:dyDescent="0.2">
      <c r="A33" s="3"/>
      <c r="C33" s="3"/>
      <c r="E33" s="11"/>
      <c r="G33" s="3"/>
      <c r="I33" s="3"/>
      <c r="K33" s="3"/>
    </row>
    <row r="35" spans="1:11" x14ac:dyDescent="0.2">
      <c r="A35" s="3" t="s">
        <v>16</v>
      </c>
      <c r="C35" s="1" t="s">
        <v>39</v>
      </c>
    </row>
    <row r="38" spans="1:11" s="16" customFormat="1" x14ac:dyDescent="0.2"/>
    <row r="39" spans="1:11" s="16" customFormat="1" x14ac:dyDescent="0.2">
      <c r="A39" s="2" t="s">
        <v>30</v>
      </c>
      <c r="B39" s="1" t="s">
        <v>31</v>
      </c>
    </row>
    <row r="40" spans="1:11" s="16" customFormat="1" x14ac:dyDescent="0.2">
      <c r="A40" s="17"/>
      <c r="C40" s="17"/>
      <c r="E40" s="18"/>
      <c r="G40" s="17"/>
      <c r="I40" s="19"/>
      <c r="J40" s="19"/>
      <c r="K40" s="19"/>
    </row>
    <row r="41" spans="1:11" s="16" customFormat="1" x14ac:dyDescent="0.2"/>
    <row r="42" spans="1:11" s="16" customFormat="1" x14ac:dyDescent="0.2"/>
    <row r="43" spans="1:11" s="16" customFormat="1" x14ac:dyDescent="0.2"/>
    <row r="44" spans="1:11" s="16" customFormat="1" x14ac:dyDescent="0.2"/>
  </sheetData>
  <phoneticPr fontId="0" type="noConversion"/>
  <printOptions horizontalCentered="1"/>
  <pageMargins left="1.25" right="0.75" top="0.75" bottom="0.75" header="0.5" footer="0.5"/>
  <pageSetup scale="80"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5"/>
  <sheetViews>
    <sheetView tabSelected="1" view="pageBreakPreview" zoomScale="110" zoomScaleNormal="85" zoomScaleSheetLayoutView="110" workbookViewId="0">
      <selection activeCell="F54" sqref="F54"/>
    </sheetView>
  </sheetViews>
  <sheetFormatPr defaultColWidth="9.33203125" defaultRowHeight="14.25" x14ac:dyDescent="0.2"/>
  <cols>
    <col min="1" max="1" width="7.1640625" style="1" customWidth="1"/>
    <col min="2" max="2" width="2.5" style="1" customWidth="1"/>
    <col min="3" max="3" width="9.5" style="1" customWidth="1"/>
    <col min="4" max="4" width="3" style="1" customWidth="1"/>
    <col min="5" max="5" width="22" style="1" customWidth="1"/>
    <col min="6" max="6" width="3.1640625" style="1" customWidth="1"/>
    <col min="7" max="7" width="17.6640625" style="1" bestFit="1" customWidth="1"/>
    <col min="8" max="8" width="3" style="1" customWidth="1"/>
    <col min="9" max="9" width="17" style="1" customWidth="1"/>
    <col min="10" max="10" width="3.6640625" style="1" customWidth="1"/>
    <col min="11" max="11" width="16.5" style="1" customWidth="1"/>
    <col min="12" max="12" width="4" style="1" bestFit="1" customWidth="1"/>
    <col min="13" max="13" width="23.5" style="1" customWidth="1"/>
    <col min="14" max="14" width="16.33203125" style="1" customWidth="1"/>
    <col min="15" max="16384" width="9.33203125" style="1"/>
  </cols>
  <sheetData>
    <row r="1" spans="1:13" x14ac:dyDescent="0.2">
      <c r="A1" s="1" t="s">
        <v>0</v>
      </c>
      <c r="M1" s="2" t="s">
        <v>9</v>
      </c>
    </row>
    <row r="2" spans="1:13" x14ac:dyDescent="0.2">
      <c r="A2" s="1" t="s">
        <v>45</v>
      </c>
      <c r="M2" s="2" t="s">
        <v>29</v>
      </c>
    </row>
    <row r="3" spans="1:13" x14ac:dyDescent="0.2">
      <c r="A3" s="1" t="s">
        <v>32</v>
      </c>
      <c r="M3" s="2"/>
    </row>
    <row r="4" spans="1:13" x14ac:dyDescent="0.2">
      <c r="A4" s="1" t="s">
        <v>51</v>
      </c>
      <c r="M4" s="2"/>
    </row>
    <row r="5" spans="1:13" x14ac:dyDescent="0.2">
      <c r="A5" s="1" t="s">
        <v>57</v>
      </c>
    </row>
    <row r="6" spans="1:13" x14ac:dyDescent="0.2">
      <c r="A6" s="27" t="s">
        <v>46</v>
      </c>
    </row>
    <row r="12" spans="1:13" x14ac:dyDescent="0.2">
      <c r="C12" s="3" t="s">
        <v>2</v>
      </c>
      <c r="E12" s="3" t="s">
        <v>3</v>
      </c>
      <c r="G12" s="3" t="s">
        <v>4</v>
      </c>
      <c r="I12" s="3" t="s">
        <v>13</v>
      </c>
      <c r="K12" s="3" t="s">
        <v>14</v>
      </c>
      <c r="M12" s="3" t="s">
        <v>17</v>
      </c>
    </row>
    <row r="13" spans="1:13" ht="28.5" x14ac:dyDescent="0.2">
      <c r="A13" s="3" t="s">
        <v>5</v>
      </c>
      <c r="C13" s="3" t="s">
        <v>7</v>
      </c>
      <c r="E13" s="3"/>
      <c r="G13" s="4" t="s">
        <v>11</v>
      </c>
      <c r="I13" s="4"/>
      <c r="K13" s="4"/>
      <c r="M13" s="4" t="s">
        <v>18</v>
      </c>
    </row>
    <row r="14" spans="1:13" x14ac:dyDescent="0.2">
      <c r="A14" s="5" t="s">
        <v>6</v>
      </c>
      <c r="C14" s="5" t="s">
        <v>8</v>
      </c>
      <c r="E14" s="5" t="s">
        <v>1</v>
      </c>
      <c r="G14" s="5" t="s">
        <v>10</v>
      </c>
      <c r="I14" s="5" t="s">
        <v>12</v>
      </c>
      <c r="K14" s="5" t="s">
        <v>37</v>
      </c>
      <c r="M14" s="5" t="s">
        <v>10</v>
      </c>
    </row>
    <row r="15" spans="1:13" ht="25.5" customHeight="1" x14ac:dyDescent="0.2">
      <c r="A15" s="3"/>
      <c r="C15" s="6">
        <v>229</v>
      </c>
      <c r="E15" s="7" t="s">
        <v>59</v>
      </c>
      <c r="G15" s="12"/>
      <c r="H15" s="12"/>
      <c r="I15" s="12"/>
      <c r="J15" s="12"/>
      <c r="K15" s="12"/>
      <c r="L15" s="12"/>
      <c r="M15" s="12"/>
    </row>
    <row r="16" spans="1:13" x14ac:dyDescent="0.2">
      <c r="A16" s="3"/>
      <c r="C16" s="6"/>
      <c r="E16" s="7"/>
      <c r="G16" s="13"/>
      <c r="H16" s="13"/>
      <c r="I16" s="13"/>
      <c r="J16" s="13"/>
      <c r="K16" s="13"/>
      <c r="L16" s="13"/>
      <c r="M16" s="13"/>
    </row>
    <row r="17" spans="1:13" x14ac:dyDescent="0.2">
      <c r="A17" s="3"/>
      <c r="C17" s="6"/>
      <c r="E17" s="7"/>
      <c r="G17" s="13"/>
      <c r="H17" s="13"/>
      <c r="I17" s="13"/>
      <c r="J17" s="13"/>
      <c r="K17" s="13"/>
      <c r="L17" s="13"/>
      <c r="M17" s="13"/>
    </row>
    <row r="18" spans="1:13" x14ac:dyDescent="0.2">
      <c r="A18" s="3">
        <v>1</v>
      </c>
      <c r="C18" s="3"/>
      <c r="E18" s="22" t="s">
        <v>47</v>
      </c>
      <c r="G18" s="33">
        <v>0</v>
      </c>
      <c r="H18" s="9"/>
      <c r="I18" s="30">
        <v>0</v>
      </c>
      <c r="J18" s="9"/>
      <c r="K18" s="30">
        <v>0</v>
      </c>
      <c r="L18" s="9"/>
      <c r="M18" s="33">
        <f>+G18+I18+K18</f>
        <v>0</v>
      </c>
    </row>
    <row r="19" spans="1:13" x14ac:dyDescent="0.2">
      <c r="A19" s="3">
        <v>2</v>
      </c>
      <c r="C19" s="3"/>
      <c r="E19" s="11" t="s">
        <v>23</v>
      </c>
      <c r="G19" s="23">
        <f>M18</f>
        <v>0</v>
      </c>
      <c r="H19" s="8"/>
      <c r="I19" s="23">
        <v>0</v>
      </c>
      <c r="J19" s="8"/>
      <c r="K19" s="23">
        <v>0</v>
      </c>
      <c r="L19" s="8"/>
      <c r="M19" s="23">
        <f t="shared" ref="M19:M29" si="0">+G19+I19+K19</f>
        <v>0</v>
      </c>
    </row>
    <row r="20" spans="1:13" x14ac:dyDescent="0.2">
      <c r="A20" s="3">
        <v>3</v>
      </c>
      <c r="C20" s="3"/>
      <c r="E20" s="10" t="s">
        <v>42</v>
      </c>
      <c r="G20" s="23">
        <f t="shared" ref="G20:G29" si="1">M19</f>
        <v>0</v>
      </c>
      <c r="H20" s="8"/>
      <c r="I20" s="23">
        <v>0</v>
      </c>
      <c r="J20" s="8"/>
      <c r="K20" s="23">
        <v>0</v>
      </c>
      <c r="M20" s="23">
        <f t="shared" si="0"/>
        <v>0</v>
      </c>
    </row>
    <row r="21" spans="1:13" x14ac:dyDescent="0.2">
      <c r="A21" s="3">
        <v>4</v>
      </c>
      <c r="C21" s="3"/>
      <c r="E21" s="22" t="s">
        <v>43</v>
      </c>
      <c r="G21" s="23">
        <f t="shared" si="1"/>
        <v>0</v>
      </c>
      <c r="H21" s="8"/>
      <c r="I21" s="23">
        <v>0</v>
      </c>
      <c r="J21" s="8"/>
      <c r="K21" s="23">
        <v>0</v>
      </c>
      <c r="L21" s="8"/>
      <c r="M21" s="23">
        <f t="shared" si="0"/>
        <v>0</v>
      </c>
    </row>
    <row r="22" spans="1:13" x14ac:dyDescent="0.2">
      <c r="A22" s="3">
        <v>5</v>
      </c>
      <c r="C22" s="3"/>
      <c r="E22" s="11" t="s">
        <v>22</v>
      </c>
      <c r="G22" s="23">
        <f t="shared" si="1"/>
        <v>0</v>
      </c>
      <c r="H22" s="8"/>
      <c r="I22" s="23">
        <v>0</v>
      </c>
      <c r="J22" s="8"/>
      <c r="K22" s="23">
        <v>0</v>
      </c>
      <c r="L22" s="14"/>
      <c r="M22" s="23">
        <f t="shared" si="0"/>
        <v>0</v>
      </c>
    </row>
    <row r="23" spans="1:13" x14ac:dyDescent="0.2">
      <c r="A23" s="3">
        <v>6</v>
      </c>
      <c r="C23" s="3"/>
      <c r="E23" s="10" t="s">
        <v>41</v>
      </c>
      <c r="G23" s="23">
        <f t="shared" si="1"/>
        <v>0</v>
      </c>
      <c r="H23" s="8"/>
      <c r="I23" s="23">
        <v>0</v>
      </c>
      <c r="J23" s="8"/>
      <c r="K23" s="23">
        <v>0</v>
      </c>
      <c r="L23" s="8"/>
      <c r="M23" s="23">
        <f t="shared" si="0"/>
        <v>0</v>
      </c>
    </row>
    <row r="24" spans="1:13" x14ac:dyDescent="0.2">
      <c r="A24" s="3">
        <v>7</v>
      </c>
      <c r="C24" s="3"/>
      <c r="E24" s="22" t="s">
        <v>40</v>
      </c>
      <c r="G24" s="23">
        <f t="shared" si="1"/>
        <v>0</v>
      </c>
      <c r="H24" s="8"/>
      <c r="I24" s="23">
        <v>0</v>
      </c>
      <c r="J24" s="8"/>
      <c r="K24" s="23">
        <v>0</v>
      </c>
      <c r="L24" s="8"/>
      <c r="M24" s="23">
        <f t="shared" si="0"/>
        <v>0</v>
      </c>
    </row>
    <row r="25" spans="1:13" x14ac:dyDescent="0.2">
      <c r="A25" s="3">
        <v>8</v>
      </c>
      <c r="C25" s="3"/>
      <c r="E25" s="11" t="s">
        <v>20</v>
      </c>
      <c r="G25" s="23">
        <f t="shared" si="1"/>
        <v>0</v>
      </c>
      <c r="H25" s="8"/>
      <c r="I25" s="23">
        <v>0</v>
      </c>
      <c r="J25" s="8"/>
      <c r="K25" s="23">
        <v>0</v>
      </c>
      <c r="L25" s="8"/>
      <c r="M25" s="23">
        <f t="shared" si="0"/>
        <v>0</v>
      </c>
    </row>
    <row r="26" spans="1:13" x14ac:dyDescent="0.2">
      <c r="A26" s="3">
        <v>9</v>
      </c>
      <c r="C26" s="3"/>
      <c r="E26" s="10" t="s">
        <v>48</v>
      </c>
      <c r="G26" s="23">
        <f t="shared" si="1"/>
        <v>0</v>
      </c>
      <c r="H26" s="8"/>
      <c r="I26" s="23">
        <v>0</v>
      </c>
      <c r="J26" s="8"/>
      <c r="K26" s="23">
        <v>0</v>
      </c>
      <c r="L26" s="8"/>
      <c r="M26" s="23">
        <f t="shared" si="0"/>
        <v>0</v>
      </c>
    </row>
    <row r="27" spans="1:13" x14ac:dyDescent="0.2">
      <c r="A27" s="3">
        <v>10</v>
      </c>
      <c r="C27" s="3"/>
      <c r="E27" s="22" t="s">
        <v>49</v>
      </c>
      <c r="G27" s="23">
        <f t="shared" si="1"/>
        <v>0</v>
      </c>
      <c r="H27" s="8"/>
      <c r="I27" s="23">
        <v>0</v>
      </c>
      <c r="J27" s="8"/>
      <c r="K27" s="23">
        <v>0</v>
      </c>
      <c r="L27" s="8"/>
      <c r="M27" s="23">
        <f t="shared" si="0"/>
        <v>0</v>
      </c>
    </row>
    <row r="28" spans="1:13" x14ac:dyDescent="0.2">
      <c r="A28" s="3">
        <v>11</v>
      </c>
      <c r="C28" s="3"/>
      <c r="E28" s="11" t="s">
        <v>21</v>
      </c>
      <c r="G28" s="23">
        <f t="shared" si="1"/>
        <v>0</v>
      </c>
      <c r="H28" s="8"/>
      <c r="I28" s="23">
        <v>0</v>
      </c>
      <c r="J28" s="8"/>
      <c r="K28" s="23">
        <v>0</v>
      </c>
      <c r="L28" s="14"/>
      <c r="M28" s="23">
        <f>+G28+I28+K28</f>
        <v>0</v>
      </c>
    </row>
    <row r="29" spans="1:13" x14ac:dyDescent="0.2">
      <c r="A29" s="3">
        <v>12</v>
      </c>
      <c r="C29" s="3"/>
      <c r="E29" s="21" t="s">
        <v>50</v>
      </c>
      <c r="G29" s="28">
        <f t="shared" si="1"/>
        <v>0</v>
      </c>
      <c r="H29" s="8"/>
      <c r="I29" s="28">
        <v>0</v>
      </c>
      <c r="J29" s="8"/>
      <c r="K29" s="28">
        <v>0</v>
      </c>
      <c r="M29" s="28">
        <f t="shared" si="0"/>
        <v>0</v>
      </c>
    </row>
    <row r="30" spans="1:13" x14ac:dyDescent="0.2">
      <c r="A30" s="3"/>
      <c r="C30" s="3"/>
      <c r="D30" s="1" t="s">
        <v>38</v>
      </c>
      <c r="E30" s="10"/>
      <c r="G30" s="8"/>
      <c r="H30" s="8"/>
      <c r="I30" s="23">
        <f>SUM(I18:I29)</f>
        <v>0</v>
      </c>
      <c r="J30" s="8"/>
      <c r="K30" s="23">
        <f>SUM(K18:K29)</f>
        <v>0</v>
      </c>
      <c r="L30" s="8"/>
      <c r="M30" s="8"/>
    </row>
    <row r="31" spans="1:13" ht="11.25" customHeight="1" x14ac:dyDescent="0.2"/>
    <row r="32" spans="1:13" ht="15.95" customHeight="1" x14ac:dyDescent="0.2">
      <c r="A32" s="3">
        <v>13</v>
      </c>
      <c r="C32" s="3"/>
      <c r="E32" s="11">
        <v>2019</v>
      </c>
      <c r="G32" s="23">
        <f>+M33</f>
        <v>0</v>
      </c>
      <c r="I32" s="23">
        <v>0</v>
      </c>
      <c r="K32" s="23">
        <v>0</v>
      </c>
      <c r="M32" s="23">
        <f>+G32+I32+K32</f>
        <v>0</v>
      </c>
    </row>
    <row r="33" spans="1:13" ht="21.75" customHeight="1" x14ac:dyDescent="0.2">
      <c r="A33" s="3">
        <v>14</v>
      </c>
      <c r="C33" s="3"/>
      <c r="E33" s="11" t="s">
        <v>60</v>
      </c>
      <c r="G33" s="23">
        <v>0</v>
      </c>
      <c r="H33" s="8">
        <v>0</v>
      </c>
      <c r="I33" s="23">
        <v>-4181297</v>
      </c>
      <c r="J33" s="8"/>
      <c r="K33" s="23">
        <v>4181297</v>
      </c>
      <c r="L33" s="14"/>
      <c r="M33" s="23">
        <f>+G33+I33+K33</f>
        <v>0</v>
      </c>
    </row>
    <row r="34" spans="1:13" ht="21.75" customHeight="1" x14ac:dyDescent="0.2">
      <c r="A34" s="3">
        <v>15</v>
      </c>
      <c r="C34" s="3"/>
      <c r="E34" s="11">
        <v>2017</v>
      </c>
      <c r="G34" s="23">
        <v>0</v>
      </c>
      <c r="H34" s="8"/>
      <c r="I34" s="23">
        <v>0</v>
      </c>
      <c r="J34" s="8"/>
      <c r="K34" s="23">
        <v>0</v>
      </c>
      <c r="L34" s="14"/>
      <c r="M34" s="23">
        <v>0</v>
      </c>
    </row>
    <row r="35" spans="1:13" x14ac:dyDescent="0.2">
      <c r="A35" s="3"/>
      <c r="C35" s="3"/>
      <c r="E35" s="11"/>
      <c r="G35" s="3"/>
      <c r="I35" s="3"/>
      <c r="K35" s="3"/>
    </row>
    <row r="37" spans="1:13" x14ac:dyDescent="0.2">
      <c r="A37" s="3"/>
      <c r="C37" s="3"/>
      <c r="E37" s="11"/>
      <c r="G37" s="3"/>
      <c r="I37" s="3"/>
      <c r="K37" s="3"/>
    </row>
    <row r="38" spans="1:13" x14ac:dyDescent="0.2">
      <c r="A38" s="3" t="s">
        <v>16</v>
      </c>
      <c r="B38" s="1" t="s">
        <v>58</v>
      </c>
    </row>
    <row r="39" spans="1:13" ht="18" customHeight="1" x14ac:dyDescent="0.2">
      <c r="A39" s="3" t="s">
        <v>15</v>
      </c>
      <c r="B39" s="50" t="s">
        <v>62</v>
      </c>
      <c r="C39" s="51"/>
      <c r="D39" s="51"/>
      <c r="E39" s="51"/>
      <c r="F39" s="51"/>
      <c r="G39" s="51"/>
      <c r="H39" s="51"/>
      <c r="I39" s="51"/>
      <c r="J39" s="51"/>
      <c r="K39" s="51"/>
      <c r="L39" s="51"/>
      <c r="M39" s="51"/>
    </row>
    <row r="40" spans="1:13" x14ac:dyDescent="0.2">
      <c r="B40" s="51"/>
      <c r="C40" s="51"/>
      <c r="D40" s="51"/>
      <c r="E40" s="51"/>
      <c r="F40" s="51"/>
      <c r="G40" s="51"/>
      <c r="H40" s="51"/>
      <c r="I40" s="51"/>
      <c r="J40" s="51"/>
      <c r="K40" s="51"/>
      <c r="L40" s="51"/>
      <c r="M40" s="51"/>
    </row>
    <row r="41" spans="1:13" x14ac:dyDescent="0.2">
      <c r="B41" s="51"/>
      <c r="C41" s="51"/>
      <c r="D41" s="51"/>
      <c r="E41" s="51"/>
      <c r="F41" s="51"/>
      <c r="G41" s="51"/>
      <c r="H41" s="51"/>
      <c r="I41" s="51"/>
      <c r="J41" s="51"/>
      <c r="K41" s="51"/>
      <c r="L41" s="51"/>
      <c r="M41" s="51"/>
    </row>
    <row r="42" spans="1:13" x14ac:dyDescent="0.2">
      <c r="A42" s="3"/>
      <c r="B42" s="51"/>
      <c r="C42" s="51"/>
      <c r="D42" s="51"/>
      <c r="E42" s="51"/>
      <c r="F42" s="51"/>
      <c r="G42" s="51"/>
      <c r="H42" s="51"/>
      <c r="I42" s="51"/>
      <c r="J42" s="51"/>
      <c r="K42" s="51"/>
      <c r="L42" s="51"/>
      <c r="M42" s="51"/>
    </row>
    <row r="43" spans="1:13" x14ac:dyDescent="0.2">
      <c r="A43" s="3"/>
      <c r="B43" s="51"/>
      <c r="C43" s="51"/>
      <c r="D43" s="51"/>
      <c r="E43" s="51"/>
      <c r="F43" s="51"/>
      <c r="G43" s="51"/>
      <c r="H43" s="51"/>
      <c r="I43" s="51"/>
      <c r="J43" s="51"/>
      <c r="K43" s="51"/>
      <c r="L43" s="51"/>
      <c r="M43" s="51"/>
    </row>
    <row r="44" spans="1:13" x14ac:dyDescent="0.2">
      <c r="A44" s="3"/>
      <c r="B44" s="51"/>
      <c r="C44" s="51"/>
      <c r="D44" s="51"/>
      <c r="E44" s="51"/>
      <c r="F44" s="51"/>
      <c r="G44" s="51"/>
      <c r="H44" s="51"/>
      <c r="I44" s="51"/>
      <c r="J44" s="51"/>
      <c r="K44" s="51"/>
      <c r="L44" s="51"/>
      <c r="M44" s="51"/>
    </row>
    <row r="45" spans="1:13" x14ac:dyDescent="0.2">
      <c r="A45" s="3"/>
      <c r="B45" s="51"/>
      <c r="C45" s="51"/>
      <c r="D45" s="51"/>
      <c r="E45" s="51"/>
      <c r="F45" s="51"/>
      <c r="G45" s="51"/>
      <c r="H45" s="51"/>
      <c r="I45" s="51"/>
      <c r="J45" s="51"/>
      <c r="K45" s="51"/>
      <c r="L45" s="51"/>
      <c r="M45" s="51"/>
    </row>
    <row r="47" spans="1:13" x14ac:dyDescent="0.2">
      <c r="A47" s="2" t="s">
        <v>30</v>
      </c>
      <c r="B47" s="1" t="s">
        <v>31</v>
      </c>
    </row>
    <row r="48" spans="1:13" s="16" customFormat="1" x14ac:dyDescent="0.2"/>
    <row r="49" spans="1:11" s="16" customFormat="1" x14ac:dyDescent="0.2"/>
    <row r="50" spans="1:11" s="16" customFormat="1" x14ac:dyDescent="0.2">
      <c r="A50" s="17"/>
      <c r="C50" s="17"/>
      <c r="E50" s="18"/>
      <c r="G50" s="17"/>
      <c r="I50" s="19"/>
      <c r="J50" s="19"/>
      <c r="K50" s="19"/>
    </row>
    <row r="51" spans="1:11" s="16" customFormat="1" x14ac:dyDescent="0.2"/>
    <row r="52" spans="1:11" s="16" customFormat="1" x14ac:dyDescent="0.2"/>
    <row r="53" spans="1:11" s="16" customFormat="1" x14ac:dyDescent="0.2"/>
    <row r="54" spans="1:11" s="16" customFormat="1" x14ac:dyDescent="0.2"/>
    <row r="55" spans="1:11" s="16" customFormat="1" x14ac:dyDescent="0.2"/>
  </sheetData>
  <mergeCells count="1">
    <mergeCell ref="B39:M45"/>
  </mergeCells>
  <phoneticPr fontId="0" type="noConversion"/>
  <printOptions horizontalCentered="1"/>
  <pageMargins left="1.25" right="0.75" top="0.75" bottom="0.75" header="0.5" footer="0.5"/>
  <pageSetup scale="74"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Sch B-2 1of4</vt:lpstr>
      <vt:lpstr>Sch B-2 2of4</vt:lpstr>
      <vt:lpstr>Sch B-2 3of4</vt:lpstr>
      <vt:lpstr>Sch B-2 4of4</vt:lpstr>
      <vt:lpstr>'Sch B-2 1of4'!Print_Area</vt:lpstr>
      <vt:lpstr>'Sch B-2 2of4'!Print_Area</vt:lpstr>
      <vt:lpstr>'Sch B-2 3of4'!Print_Area</vt:lpstr>
      <vt:lpstr>'Sch B-2 4of4'!Print_Area</vt:lpstr>
      <vt:lpstr>'Sch B-2 1of4'!Print_Titles</vt:lpstr>
      <vt:lpstr>'Sch B-2 2of4'!Print_Titles</vt:lpstr>
      <vt:lpstr>'Sch B-2 3of4'!Print_Titles</vt:lpstr>
      <vt:lpstr>'Sch B-2 4of4'!Print_Titles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2017-02-06T16:57:49Z</dcterms:created>
  <dcterms:modified xsi:type="dcterms:W3CDTF">2021-05-28T15:47:46Z</dcterms:modified>
</cp:coreProperties>
</file>