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medley\AppData\Roaming\OpenText\OTEdit\EC_livelink\c81547296\"/>
    </mc:Choice>
  </mc:AlternateContent>
  <xr:revisionPtr revIDLastSave="0" documentId="13_ncr:1_{7367C027-7FEB-4BC7-9B53-C5253B2EAD58}" xr6:coauthVersionLast="45" xr6:coauthVersionMax="45" xr10:uidLastSave="{00000000-0000-0000-0000-000000000000}"/>
  <bookViews>
    <workbookView xWindow="-28920" yWindow="-15645" windowWidth="29040" windowHeight="15840" xr2:uid="{DDF6E80D-80D6-4C94-861A-E21544920345}"/>
  </bookViews>
  <sheets>
    <sheet name="TX B-1" sheetId="1" r:id="rId1"/>
  </sheets>
  <definedNames>
    <definedName name="_" hidden="1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1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Fill" localSheetId="0" hidden="1">#REF!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Pal_Workbook_GUID" hidden="1">"WM86NBRVE9KHQPNSDDJJY4J1"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IsInput" hidden="1">_xll.RiskCellHasTokens(262144+512+524288)</definedName>
    <definedName name="RiskIsOutput" hidden="1">_xll.RiskCellHasTokens(1024)</definedName>
    <definedName name="RiskIsStatistics" hidden="1">_xll.RiskCellHasTokens(4096+32768+65536)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wrn.allocpb." localSheetId="0" hidden="1">{#N/A,#N/A,FALSE,"Alloc"}</definedName>
    <definedName name="wrn.allocpb." hidden="1">{#N/A,#N/A,FALSE,"Alloc"}</definedName>
    <definedName name="wrn.Print._.All." localSheetId="0" hidden="1">{#N/A,#N/A,FALSE,"Summary";#N/A,#N/A,FALSE,"City Gate";#N/A,#N/A,FALSE,"Ind Trans";#N/A,#N/A,FALSE,"Electric Gen"}</definedName>
    <definedName name="wrn.Print._.All." hidden="1">{#N/A,#N/A,FALSE,"Summary";#N/A,#N/A,FALSE,"City Gate";#N/A,#N/A,FALSE,"Ind Trans";#N/A,#N/A,FALSE,"Electric Gen"}</definedName>
    <definedName name="wrn.Schedule._.J." localSheetId="0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wrn.Schedule._.J.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ikes" localSheetId="0" hidden="1">{#N/A,#N/A,FALSE,"Summary";#N/A,#N/A,FALSE,"City Gate";#N/A,#N/A,FALSE,"Ind Trans";#N/A,#N/A,FALSE,"Electric Gen"}</definedName>
    <definedName name="yikes" hidden="1">{#N/A,#N/A,FALSE,"Summary";#N/A,#N/A,FALSE,"City Gate";#N/A,#N/A,FALSE,"Ind Trans";#N/A,#N/A,FALSE,"Electric Gen"}</definedName>
    <definedName name="yikes1" localSheetId="0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ikes1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42" i="1" l="1"/>
  <c r="N42" i="1"/>
  <c r="K35" i="1"/>
  <c r="I35" i="1"/>
  <c r="I34" i="1"/>
  <c r="K33" i="1"/>
  <c r="I33" i="1"/>
  <c r="K32" i="1"/>
  <c r="K31" i="1"/>
  <c r="I31" i="1"/>
  <c r="J28" i="1"/>
  <c r="K27" i="1"/>
  <c r="I27" i="1"/>
  <c r="K26" i="1"/>
  <c r="I26" i="1"/>
  <c r="K25" i="1"/>
  <c r="I25" i="1"/>
  <c r="K24" i="1"/>
  <c r="I24" i="1"/>
  <c r="K23" i="1"/>
  <c r="I23" i="1"/>
  <c r="K22" i="1"/>
  <c r="I22" i="1"/>
  <c r="K21" i="1"/>
  <c r="I21" i="1"/>
  <c r="K20" i="1"/>
  <c r="I20" i="1"/>
  <c r="K19" i="1"/>
  <c r="I19" i="1"/>
  <c r="K18" i="1"/>
  <c r="I18" i="1"/>
  <c r="L28" i="1"/>
  <c r="K17" i="1"/>
  <c r="H28" i="1"/>
  <c r="J14" i="1"/>
  <c r="K13" i="1"/>
  <c r="A13" i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31" i="1" s="1"/>
  <c r="A32" i="1" s="1"/>
  <c r="A33" i="1" s="1"/>
  <c r="A34" i="1" s="1"/>
  <c r="A35" i="1" s="1"/>
  <c r="A38" i="1" s="1"/>
  <c r="K12" i="1"/>
  <c r="H14" i="1"/>
  <c r="A40" i="1" l="1"/>
  <c r="A42" i="1" s="1"/>
  <c r="K14" i="1"/>
  <c r="K28" i="1"/>
  <c r="H36" i="1"/>
  <c r="H38" i="1" s="1"/>
  <c r="I13" i="1"/>
  <c r="L14" i="1"/>
  <c r="I32" i="1"/>
  <c r="I36" i="1" s="1"/>
  <c r="J36" i="1"/>
  <c r="J38" i="1" s="1"/>
  <c r="I17" i="1"/>
  <c r="I28" i="1" s="1"/>
  <c r="L36" i="1"/>
  <c r="K34" i="1"/>
  <c r="K36" i="1" s="1"/>
  <c r="I12" i="1"/>
  <c r="L38" i="1" l="1"/>
  <c r="L40" i="1" s="1"/>
  <c r="I14" i="1"/>
  <c r="I38" i="1" s="1"/>
  <c r="K38" i="1"/>
</calcChain>
</file>

<file path=xl/sharedStrings.xml><?xml version="1.0" encoding="utf-8"?>
<sst xmlns="http://schemas.openxmlformats.org/spreadsheetml/2006/main" count="71" uniqueCount="60">
  <si>
    <t>EL PASO ELECTRIC COMPANY</t>
  </si>
  <si>
    <t>SCHEDULE B-1</t>
  </si>
  <si>
    <t>PAGE 1 OF 1</t>
  </si>
  <si>
    <t>SCHEDULE B-1:  TOTAL COMPANY RATE BASE</t>
  </si>
  <si>
    <t>(a)</t>
  </si>
  <si>
    <t>(b)</t>
  </si>
  <si>
    <t>(c)</t>
  </si>
  <si>
    <t>(d)</t>
  </si>
  <si>
    <t>(e)</t>
  </si>
  <si>
    <t>(f)</t>
  </si>
  <si>
    <t>(g)</t>
  </si>
  <si>
    <t>Line No.</t>
  </si>
  <si>
    <t>Description</t>
  </si>
  <si>
    <t>Test Year Actual Per Books (Total Company and Total Electric) (1)</t>
  </si>
  <si>
    <t>Adjustments</t>
  </si>
  <si>
    <t>Adjusted Rate Base</t>
  </si>
  <si>
    <t>To Reflect Rate Relief</t>
  </si>
  <si>
    <t>Requested Rate Base</t>
  </si>
  <si>
    <t>Adjustment Reference</t>
  </si>
  <si>
    <t xml:space="preserve"> </t>
  </si>
  <si>
    <t>Rate Base</t>
  </si>
  <si>
    <t>Plant in Service</t>
  </si>
  <si>
    <t>Accum Depreciation &amp; Amortization</t>
  </si>
  <si>
    <t>Net Plant In Service</t>
  </si>
  <si>
    <t>Additions to Rate Base</t>
  </si>
  <si>
    <t>CWIP</t>
  </si>
  <si>
    <t>Working Cash</t>
  </si>
  <si>
    <t>Fuel Inventory</t>
  </si>
  <si>
    <t>Nuclear Fuel</t>
  </si>
  <si>
    <t>Materials &amp; Supplies</t>
  </si>
  <si>
    <t>Prepayments</t>
  </si>
  <si>
    <t>Coal Reclamation Asset</t>
  </si>
  <si>
    <t>Regulatory Assets</t>
  </si>
  <si>
    <t>Accumulated Deferred Income Taxes</t>
  </si>
  <si>
    <t>Tax Regulatory Assets</t>
  </si>
  <si>
    <t>Miscellaneous Deferred Debits</t>
  </si>
  <si>
    <t>Total Additions to Rate Base</t>
  </si>
  <si>
    <t xml:space="preserve">Deductions to Rate Base </t>
  </si>
  <si>
    <t>Customer Deposits</t>
  </si>
  <si>
    <t>Regulatory Liabilities</t>
  </si>
  <si>
    <t>Tax Regulatory Liabilities</t>
  </si>
  <si>
    <t>Customer Advances - Construction</t>
  </si>
  <si>
    <t>Total Deductions from Rate Base</t>
  </si>
  <si>
    <t>Total Rate Base</t>
  </si>
  <si>
    <t>Return on Rate Base</t>
  </si>
  <si>
    <t>Rate of Return on Rate Base</t>
  </si>
  <si>
    <t>(1) Total Company and Total Electric are the same.</t>
  </si>
  <si>
    <t>Amounts may not add or tie to other schedules due to rounding.</t>
  </si>
  <si>
    <t>2021 TEXAS RATE CASE FILING</t>
  </si>
  <si>
    <t>SPONSOR: CYNTHIA S. PRIETO / JENNIFER I. BORDEN</t>
  </si>
  <si>
    <t>PREPARER:  DENISE PEREZ</t>
  </si>
  <si>
    <t>FOR THE TEST YEAR ENDED DECEMBER 31, 2020</t>
  </si>
  <si>
    <t>WP/B-1 PG 1</t>
  </si>
  <si>
    <t>WP/B-1 PG 2</t>
  </si>
  <si>
    <t>WP/B-1 PG 3</t>
  </si>
  <si>
    <t>WP/B-1 PG 4</t>
  </si>
  <si>
    <t>WP/B-1 PG 5</t>
  </si>
  <si>
    <t>WP/B-1 PG 6</t>
  </si>
  <si>
    <t>WP/B-1 PG 7</t>
  </si>
  <si>
    <t>WP/B-1 PG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</si>
</sst>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  <numFmt numFmtId="166" formatCode="_(* #,##0_);_(* \(#,##0\);_(* &quot;0&quot;_);_(@_)"/>
    <numFmt numFmtId="167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44" fontId="1" fillId="0" borderId="0" applyFont="0" applyFill="0" applyBorder="0" applyAlignment="0" applyProtection="0"/>
    <xf numFmtId="0" fontId="1" fillId="0" borderId="0"/>
    <xf numFmtId="0" fontId="4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</cellStyleXfs>
  <cellXfs count="33">
    <xf numFmtId="0" fontId="0" fillId="0" borderId="0" xfId="0"/>
    <xf numFmtId="38" fontId="2" fillId="0" borderId="0" xfId="2" applyNumberFormat="1" applyFont="1"/>
    <xf numFmtId="0" fontId="3" fillId="0" borderId="0" xfId="2" applyFont="1"/>
    <xf numFmtId="0" fontId="3" fillId="0" borderId="0" xfId="2" applyFont="1" applyAlignment="1">
      <alignment horizontal="right"/>
    </xf>
    <xf numFmtId="0" fontId="5" fillId="0" borderId="0" xfId="3" applyFont="1"/>
    <xf numFmtId="0" fontId="3" fillId="0" borderId="0" xfId="2" quotePrefix="1" applyFont="1"/>
    <xf numFmtId="38" fontId="2" fillId="0" borderId="0" xfId="2" applyNumberFormat="1" applyFont="1" applyAlignment="1">
      <alignment horizontal="center"/>
    </xf>
    <xf numFmtId="38" fontId="3" fillId="0" borderId="0" xfId="2" applyNumberFormat="1" applyFont="1" applyAlignment="1">
      <alignment horizontal="center"/>
    </xf>
    <xf numFmtId="0" fontId="3" fillId="0" borderId="0" xfId="2" applyFont="1" applyAlignment="1">
      <alignment horizontal="center"/>
    </xf>
    <xf numFmtId="38" fontId="2" fillId="0" borderId="1" xfId="2" applyNumberFormat="1" applyFont="1" applyBorder="1" applyAlignment="1">
      <alignment horizontal="center" wrapText="1"/>
    </xf>
    <xf numFmtId="38" fontId="2" fillId="0" borderId="1" xfId="2" applyNumberFormat="1" applyFont="1" applyBorder="1" applyAlignment="1">
      <alignment horizontal="center"/>
    </xf>
    <xf numFmtId="0" fontId="3" fillId="0" borderId="1" xfId="2" applyFont="1" applyBorder="1" applyAlignment="1">
      <alignment horizontal="center" wrapText="1"/>
    </xf>
    <xf numFmtId="0" fontId="3" fillId="0" borderId="0" xfId="2" applyFont="1" applyAlignment="1">
      <alignment horizontal="center" wrapText="1"/>
    </xf>
    <xf numFmtId="164" fontId="3" fillId="0" borderId="0" xfId="4" applyNumberFormat="1" applyFont="1" applyFill="1" applyBorder="1"/>
    <xf numFmtId="44" fontId="3" fillId="0" borderId="0" xfId="1" applyFont="1" applyFill="1" applyBorder="1"/>
    <xf numFmtId="165" fontId="3" fillId="0" borderId="0" xfId="5" applyNumberFormat="1" applyFont="1" applyFill="1"/>
    <xf numFmtId="165" fontId="3" fillId="0" borderId="1" xfId="5" applyNumberFormat="1" applyFont="1" applyFill="1" applyBorder="1"/>
    <xf numFmtId="165" fontId="3" fillId="0" borderId="1" xfId="6" applyNumberFormat="1" applyFont="1" applyFill="1" applyBorder="1"/>
    <xf numFmtId="165" fontId="3" fillId="0" borderId="0" xfId="5" applyNumberFormat="1" applyFont="1" applyFill="1" applyBorder="1"/>
    <xf numFmtId="165" fontId="3" fillId="0" borderId="0" xfId="6" applyNumberFormat="1" applyFont="1" applyFill="1" applyBorder="1"/>
    <xf numFmtId="166" fontId="3" fillId="0" borderId="0" xfId="5" applyNumberFormat="1" applyFont="1" applyFill="1"/>
    <xf numFmtId="165" fontId="3" fillId="0" borderId="0" xfId="6" applyNumberFormat="1" applyFont="1" applyFill="1"/>
    <xf numFmtId="39" fontId="4" fillId="0" borderId="0" xfId="2" applyNumberFormat="1" applyFont="1" applyProtection="1">
      <protection locked="0"/>
    </xf>
    <xf numFmtId="165" fontId="3" fillId="0" borderId="0" xfId="6" applyNumberFormat="1" applyFont="1" applyFill="1" applyAlignment="1">
      <alignment horizontal="center"/>
    </xf>
    <xf numFmtId="164" fontId="3" fillId="0" borderId="2" xfId="4" applyNumberFormat="1" applyFont="1" applyFill="1" applyBorder="1"/>
    <xf numFmtId="164" fontId="3" fillId="0" borderId="0" xfId="2" applyNumberFormat="1" applyFont="1"/>
    <xf numFmtId="167" fontId="3" fillId="0" borderId="2" xfId="7" applyNumberFormat="1" applyFont="1" applyFill="1" applyBorder="1"/>
    <xf numFmtId="0" fontId="3" fillId="0" borderId="0" xfId="8"/>
    <xf numFmtId="165" fontId="3" fillId="0" borderId="3" xfId="5" applyNumberFormat="1" applyFont="1" applyFill="1" applyBorder="1"/>
    <xf numFmtId="0" fontId="3" fillId="0" borderId="0" xfId="2" applyFont="1" applyFill="1"/>
    <xf numFmtId="0" fontId="3" fillId="0" borderId="0" xfId="2" applyFont="1" applyFill="1" applyAlignment="1">
      <alignment horizontal="center"/>
    </xf>
    <xf numFmtId="0" fontId="3" fillId="0" borderId="1" xfId="2" applyFont="1" applyFill="1" applyBorder="1" applyAlignment="1">
      <alignment horizontal="center" wrapText="1"/>
    </xf>
    <xf numFmtId="0" fontId="3" fillId="0" borderId="0" xfId="2" applyFont="1" applyAlignment="1">
      <alignment horizontal="right" textRotation="180"/>
    </xf>
  </cellXfs>
  <cellStyles count="9">
    <cellStyle name="Comma 10" xfId="6" xr:uid="{173F2D93-07E5-4315-95AC-A3A41AAA4EC7}"/>
    <cellStyle name="Comma 6" xfId="5" xr:uid="{D1DB6F7C-8DF1-4D0F-91A8-2E42A364956A}"/>
    <cellStyle name="Currency" xfId="1" builtinId="4"/>
    <cellStyle name="Currency 5" xfId="4" xr:uid="{F4A3D289-87BD-4F4C-BCCD-A31D1F39FF11}"/>
    <cellStyle name="Normal" xfId="0" builtinId="0"/>
    <cellStyle name="Normal 2 16 35" xfId="8" xr:uid="{209D944C-F7A0-4398-877D-38E23D863F41}"/>
    <cellStyle name="Normal 229" xfId="3" xr:uid="{F1692F15-93E8-4866-A920-ECA8CDFC51AF}"/>
    <cellStyle name="Normal 6" xfId="2" xr:uid="{1427220D-472B-4931-BDC8-BD2263A2F694}"/>
    <cellStyle name="Percent 2" xfId="7" xr:uid="{5AD8295C-F861-479A-A382-F39F993F98B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B0D19E-A500-423F-85C5-45E445EA7B07}">
  <dimension ref="A1:R87"/>
  <sheetViews>
    <sheetView tabSelected="1" view="pageBreakPreview" topLeftCell="A25" zoomScale="146" zoomScaleNormal="100" zoomScaleSheetLayoutView="146" workbookViewId="0">
      <selection activeCell="K17" sqref="K17"/>
    </sheetView>
  </sheetViews>
  <sheetFormatPr defaultColWidth="9.140625" defaultRowHeight="12.75" x14ac:dyDescent="0.2"/>
  <cols>
    <col min="1" max="1" width="4.85546875" style="2" customWidth="1"/>
    <col min="2" max="6" width="1.42578125" style="2" customWidth="1"/>
    <col min="7" max="7" width="41.42578125" style="2" customWidth="1"/>
    <col min="8" max="12" width="16.42578125" style="2" customWidth="1"/>
    <col min="13" max="13" width="16.140625" style="29" customWidth="1"/>
    <col min="14" max="14" width="4.28515625" style="2" customWidth="1"/>
    <col min="15" max="15" width="3" style="2" customWidth="1"/>
    <col min="16" max="17" width="9.140625" style="2"/>
    <col min="18" max="18" width="14.42578125" style="2" bestFit="1" customWidth="1"/>
    <col min="19" max="16384" width="9.140625" style="2"/>
  </cols>
  <sheetData>
    <row r="1" spans="1:15" x14ac:dyDescent="0.2">
      <c r="A1" s="1" t="s">
        <v>0</v>
      </c>
      <c r="B1" s="1"/>
      <c r="C1" s="1"/>
      <c r="D1" s="1"/>
      <c r="E1" s="1"/>
      <c r="F1" s="1"/>
      <c r="O1" s="3" t="s">
        <v>1</v>
      </c>
    </row>
    <row r="2" spans="1:15" x14ac:dyDescent="0.2">
      <c r="A2" s="4" t="s">
        <v>48</v>
      </c>
      <c r="B2" s="1"/>
      <c r="C2" s="1"/>
      <c r="D2" s="1"/>
      <c r="E2" s="1"/>
      <c r="F2" s="1"/>
      <c r="O2" s="3" t="s">
        <v>2</v>
      </c>
    </row>
    <row r="3" spans="1:15" x14ac:dyDescent="0.2">
      <c r="A3" s="1" t="s">
        <v>3</v>
      </c>
      <c r="B3" s="1"/>
      <c r="C3" s="1"/>
      <c r="D3" s="1"/>
      <c r="E3" s="1"/>
      <c r="F3" s="1"/>
    </row>
    <row r="4" spans="1:15" x14ac:dyDescent="0.2">
      <c r="A4" s="2" t="s">
        <v>49</v>
      </c>
      <c r="B4" s="5"/>
      <c r="C4" s="5"/>
      <c r="D4" s="5"/>
      <c r="E4" s="5"/>
      <c r="F4" s="5"/>
    </row>
    <row r="5" spans="1:15" x14ac:dyDescent="0.2">
      <c r="A5" s="2" t="s">
        <v>50</v>
      </c>
      <c r="B5" s="5"/>
      <c r="C5" s="5"/>
      <c r="D5" s="5"/>
      <c r="E5" s="5"/>
      <c r="F5" s="5"/>
    </row>
    <row r="6" spans="1:15" x14ac:dyDescent="0.2">
      <c r="A6" s="4" t="s">
        <v>51</v>
      </c>
      <c r="B6" s="5"/>
      <c r="C6" s="5"/>
      <c r="D6" s="5"/>
      <c r="E6" s="5"/>
      <c r="F6" s="5"/>
    </row>
    <row r="7" spans="1:15" x14ac:dyDescent="0.2">
      <c r="B7" s="5"/>
      <c r="C7" s="5"/>
      <c r="D7" s="5"/>
      <c r="E7" s="5"/>
      <c r="F7" s="5"/>
    </row>
    <row r="8" spans="1:15" x14ac:dyDescent="0.2">
      <c r="A8" s="6"/>
      <c r="B8" s="7"/>
      <c r="C8" s="7"/>
      <c r="D8" s="7"/>
      <c r="E8" s="7"/>
      <c r="F8" s="7"/>
      <c r="G8" s="8" t="s">
        <v>4</v>
      </c>
      <c r="H8" s="8" t="s">
        <v>5</v>
      </c>
      <c r="I8" s="8" t="s">
        <v>6</v>
      </c>
      <c r="J8" s="8" t="s">
        <v>7</v>
      </c>
      <c r="K8" s="8" t="s">
        <v>8</v>
      </c>
      <c r="L8" s="8" t="s">
        <v>9</v>
      </c>
      <c r="M8" s="30" t="s">
        <v>10</v>
      </c>
      <c r="N8" s="6"/>
    </row>
    <row r="9" spans="1:15" ht="51" x14ac:dyDescent="0.2">
      <c r="A9" s="9" t="s">
        <v>11</v>
      </c>
      <c r="B9" s="10"/>
      <c r="C9" s="10"/>
      <c r="D9" s="10"/>
      <c r="E9" s="10"/>
      <c r="F9" s="10"/>
      <c r="G9" s="10" t="s">
        <v>12</v>
      </c>
      <c r="H9" s="9" t="s">
        <v>13</v>
      </c>
      <c r="I9" s="9" t="s">
        <v>14</v>
      </c>
      <c r="J9" s="11" t="s">
        <v>15</v>
      </c>
      <c r="K9" s="11" t="s">
        <v>16</v>
      </c>
      <c r="L9" s="11" t="s">
        <v>17</v>
      </c>
      <c r="M9" s="31" t="s">
        <v>18</v>
      </c>
      <c r="N9" s="12"/>
    </row>
    <row r="10" spans="1:15" x14ac:dyDescent="0.2">
      <c r="A10" s="8"/>
      <c r="K10" s="2" t="s">
        <v>19</v>
      </c>
    </row>
    <row r="11" spans="1:15" x14ac:dyDescent="0.2">
      <c r="A11" s="8"/>
      <c r="C11" s="2" t="s">
        <v>20</v>
      </c>
    </row>
    <row r="12" spans="1:15" x14ac:dyDescent="0.2">
      <c r="A12" s="8">
        <v>1</v>
      </c>
      <c r="E12" s="2" t="s">
        <v>21</v>
      </c>
      <c r="H12" s="13">
        <v>5516676909.0799999</v>
      </c>
      <c r="I12" s="13">
        <f t="shared" ref="I12:I35" si="0">+J12-H12</f>
        <v>-826190837.18999958</v>
      </c>
      <c r="J12" s="13">
        <v>4690486071.8900003</v>
      </c>
      <c r="K12" s="14">
        <f t="shared" ref="K12:K35" si="1">+L12-J12</f>
        <v>0</v>
      </c>
      <c r="L12" s="13">
        <v>4690486071.8900003</v>
      </c>
      <c r="M12" s="29" t="s">
        <v>52</v>
      </c>
      <c r="N12" s="15"/>
    </row>
    <row r="13" spans="1:15" x14ac:dyDescent="0.2">
      <c r="A13" s="8">
        <f t="shared" ref="A13:A34" si="2">+A12+1</f>
        <v>2</v>
      </c>
      <c r="E13" s="2" t="s">
        <v>22</v>
      </c>
      <c r="H13" s="16">
        <v>-2468590939.2999997</v>
      </c>
      <c r="I13" s="17">
        <f t="shared" si="0"/>
        <v>892375951.00999975</v>
      </c>
      <c r="J13" s="16">
        <v>-1576214988.29</v>
      </c>
      <c r="K13" s="16">
        <f t="shared" si="1"/>
        <v>0</v>
      </c>
      <c r="L13" s="16">
        <v>-1576214988.29</v>
      </c>
      <c r="M13" s="29" t="s">
        <v>53</v>
      </c>
      <c r="N13" s="15"/>
    </row>
    <row r="14" spans="1:15" x14ac:dyDescent="0.2">
      <c r="A14" s="8"/>
      <c r="G14" s="2" t="s">
        <v>23</v>
      </c>
      <c r="H14" s="18">
        <f>SUM(H12:H13)</f>
        <v>3048085969.7800002</v>
      </c>
      <c r="I14" s="18">
        <f t="shared" ref="I14:L14" si="3">SUM(I12:I13)</f>
        <v>66185113.820000172</v>
      </c>
      <c r="J14" s="18">
        <f t="shared" si="3"/>
        <v>3114271083.6000004</v>
      </c>
      <c r="K14" s="18">
        <f t="shared" si="3"/>
        <v>0</v>
      </c>
      <c r="L14" s="18">
        <f t="shared" si="3"/>
        <v>3114271083.6000004</v>
      </c>
      <c r="N14" s="15"/>
    </row>
    <row r="15" spans="1:15" x14ac:dyDescent="0.2">
      <c r="A15" s="8"/>
      <c r="H15" s="18"/>
      <c r="I15" s="19"/>
      <c r="J15" s="18"/>
      <c r="K15" s="20"/>
      <c r="L15" s="18"/>
      <c r="N15" s="15"/>
    </row>
    <row r="16" spans="1:15" x14ac:dyDescent="0.2">
      <c r="A16" s="8"/>
      <c r="E16" s="2" t="s">
        <v>24</v>
      </c>
      <c r="H16" s="18"/>
      <c r="I16" s="19"/>
      <c r="J16" s="18"/>
      <c r="K16" s="20"/>
      <c r="L16" s="18"/>
      <c r="N16" s="15"/>
    </row>
    <row r="17" spans="1:18" x14ac:dyDescent="0.2">
      <c r="A17" s="8">
        <f>A13+1</f>
        <v>3</v>
      </c>
      <c r="F17" s="2" t="s">
        <v>25</v>
      </c>
      <c r="H17" s="18">
        <v>214062220.22</v>
      </c>
      <c r="I17" s="19">
        <f>+J17-H17</f>
        <v>-214062220.22</v>
      </c>
      <c r="J17" s="18">
        <v>0</v>
      </c>
      <c r="K17" s="18">
        <f>+L17-J17</f>
        <v>0</v>
      </c>
      <c r="L17" s="18">
        <v>0</v>
      </c>
      <c r="M17" s="29" t="s">
        <v>54</v>
      </c>
      <c r="N17" s="15"/>
    </row>
    <row r="18" spans="1:18" x14ac:dyDescent="0.2">
      <c r="A18" s="8">
        <f>A17+1</f>
        <v>4</v>
      </c>
      <c r="F18" s="2" t="s">
        <v>26</v>
      </c>
      <c r="H18" s="18">
        <v>0</v>
      </c>
      <c r="I18" s="19">
        <f t="shared" si="0"/>
        <v>-4095006</v>
      </c>
      <c r="J18" s="18">
        <v>-4095006</v>
      </c>
      <c r="K18" s="18">
        <f t="shared" si="1"/>
        <v>689214</v>
      </c>
      <c r="L18" s="18">
        <v>-3405792</v>
      </c>
      <c r="M18" s="29" t="s">
        <v>55</v>
      </c>
      <c r="N18" s="15"/>
    </row>
    <row r="19" spans="1:18" x14ac:dyDescent="0.2">
      <c r="A19" s="8">
        <f>A18+1</f>
        <v>5</v>
      </c>
      <c r="F19" s="2" t="s">
        <v>27</v>
      </c>
      <c r="H19" s="18">
        <v>1759613.33</v>
      </c>
      <c r="I19" s="19">
        <f t="shared" si="0"/>
        <v>-9794</v>
      </c>
      <c r="J19" s="21">
        <v>1749819.33</v>
      </c>
      <c r="K19" s="18">
        <f t="shared" si="1"/>
        <v>0</v>
      </c>
      <c r="L19" s="21">
        <v>1749819.33</v>
      </c>
      <c r="M19" s="29" t="s">
        <v>56</v>
      </c>
      <c r="N19" s="15"/>
    </row>
    <row r="20" spans="1:18" x14ac:dyDescent="0.2">
      <c r="A20" s="8">
        <f t="shared" ref="A20:A27" si="4">A19+1</f>
        <v>6</v>
      </c>
      <c r="F20" s="2" t="s">
        <v>28</v>
      </c>
      <c r="H20" s="18">
        <v>125676192.45999999</v>
      </c>
      <c r="I20" s="19">
        <f t="shared" si="0"/>
        <v>-125676192.45999999</v>
      </c>
      <c r="J20" s="21">
        <v>0</v>
      </c>
      <c r="K20" s="18">
        <f t="shared" si="1"/>
        <v>0</v>
      </c>
      <c r="L20" s="21">
        <v>0</v>
      </c>
      <c r="M20" s="29" t="s">
        <v>57</v>
      </c>
      <c r="N20" s="15"/>
    </row>
    <row r="21" spans="1:18" x14ac:dyDescent="0.2">
      <c r="A21" s="8">
        <f t="shared" si="4"/>
        <v>7</v>
      </c>
      <c r="F21" s="2" t="s">
        <v>29</v>
      </c>
      <c r="H21" s="18">
        <v>65512878.020000003</v>
      </c>
      <c r="I21" s="19">
        <f t="shared" si="0"/>
        <v>-3971823</v>
      </c>
      <c r="J21" s="15">
        <v>61541055.020000003</v>
      </c>
      <c r="K21" s="18">
        <f t="shared" si="1"/>
        <v>0</v>
      </c>
      <c r="L21" s="15">
        <v>61541055.020000003</v>
      </c>
      <c r="M21" s="29" t="s">
        <v>56</v>
      </c>
      <c r="N21" s="15"/>
    </row>
    <row r="22" spans="1:18" x14ac:dyDescent="0.2">
      <c r="A22" s="8">
        <f t="shared" si="4"/>
        <v>8</v>
      </c>
      <c r="F22" s="2" t="s">
        <v>30</v>
      </c>
      <c r="H22" s="18">
        <v>18997422.52</v>
      </c>
      <c r="I22" s="19">
        <f t="shared" si="0"/>
        <v>-328587</v>
      </c>
      <c r="J22" s="15">
        <v>18668835.52</v>
      </c>
      <c r="K22" s="18">
        <f t="shared" si="1"/>
        <v>0</v>
      </c>
      <c r="L22" s="15">
        <v>18668835.52</v>
      </c>
      <c r="M22" s="29" t="s">
        <v>56</v>
      </c>
      <c r="N22" s="15"/>
    </row>
    <row r="23" spans="1:18" x14ac:dyDescent="0.2">
      <c r="A23" s="8">
        <f t="shared" si="4"/>
        <v>9</v>
      </c>
      <c r="F23" s="2" t="s">
        <v>31</v>
      </c>
      <c r="H23" s="18">
        <v>2744081.06</v>
      </c>
      <c r="I23" s="19">
        <f t="shared" si="0"/>
        <v>-2744081.06</v>
      </c>
      <c r="J23" s="15">
        <v>0</v>
      </c>
      <c r="K23" s="18">
        <f t="shared" si="1"/>
        <v>0</v>
      </c>
      <c r="L23" s="15">
        <v>0</v>
      </c>
      <c r="M23" s="29" t="s">
        <v>57</v>
      </c>
      <c r="N23" s="15"/>
    </row>
    <row r="24" spans="1:18" x14ac:dyDescent="0.2">
      <c r="A24" s="8">
        <f t="shared" si="4"/>
        <v>10</v>
      </c>
      <c r="F24" s="2" t="s">
        <v>32</v>
      </c>
      <c r="H24" s="18">
        <v>19073067.809999999</v>
      </c>
      <c r="I24" s="19">
        <f t="shared" si="0"/>
        <v>-526622.4299999997</v>
      </c>
      <c r="J24" s="15">
        <v>18546445.379999999</v>
      </c>
      <c r="K24" s="18">
        <f t="shared" si="1"/>
        <v>0</v>
      </c>
      <c r="L24" s="15">
        <v>18546445.379999999</v>
      </c>
      <c r="M24" s="29" t="s">
        <v>57</v>
      </c>
      <c r="N24" s="15"/>
    </row>
    <row r="25" spans="1:18" x14ac:dyDescent="0.2">
      <c r="A25" s="8">
        <f t="shared" si="4"/>
        <v>11</v>
      </c>
      <c r="F25" s="2" t="s">
        <v>33</v>
      </c>
      <c r="H25" s="18">
        <v>178281619.49999997</v>
      </c>
      <c r="I25" s="19">
        <f t="shared" si="0"/>
        <v>-45788329.309999958</v>
      </c>
      <c r="J25" s="15">
        <v>132493290.19000001</v>
      </c>
      <c r="K25" s="18">
        <f t="shared" si="1"/>
        <v>0</v>
      </c>
      <c r="L25" s="15">
        <v>132493290.19000001</v>
      </c>
      <c r="M25" s="29" t="s">
        <v>59</v>
      </c>
      <c r="N25" s="15"/>
    </row>
    <row r="26" spans="1:18" x14ac:dyDescent="0.2">
      <c r="A26" s="8">
        <f t="shared" si="4"/>
        <v>12</v>
      </c>
      <c r="F26" s="2" t="s">
        <v>34</v>
      </c>
      <c r="H26" s="18">
        <v>49972873.93</v>
      </c>
      <c r="I26" s="19">
        <f t="shared" si="0"/>
        <v>-33901646.090000004</v>
      </c>
      <c r="J26" s="15">
        <v>16071227.84</v>
      </c>
      <c r="K26" s="18">
        <f t="shared" si="1"/>
        <v>0</v>
      </c>
      <c r="L26" s="15">
        <v>16071227.84</v>
      </c>
      <c r="M26" s="29" t="s">
        <v>58</v>
      </c>
      <c r="N26" s="15"/>
    </row>
    <row r="27" spans="1:18" x14ac:dyDescent="0.2">
      <c r="A27" s="8">
        <f t="shared" si="4"/>
        <v>13</v>
      </c>
      <c r="F27" s="22" t="s">
        <v>35</v>
      </c>
      <c r="H27" s="16">
        <v>6697299.5300000003</v>
      </c>
      <c r="I27" s="17">
        <f>+J27-H27</f>
        <v>-1944162.7200000007</v>
      </c>
      <c r="J27" s="16">
        <v>4753136.8099999996</v>
      </c>
      <c r="K27" s="16">
        <f>+L27-J27</f>
        <v>0</v>
      </c>
      <c r="L27" s="16">
        <v>4753136.8099999996</v>
      </c>
      <c r="M27" s="29" t="s">
        <v>57</v>
      </c>
      <c r="N27" s="15"/>
    </row>
    <row r="28" spans="1:18" x14ac:dyDescent="0.2">
      <c r="A28" s="8"/>
      <c r="G28" s="2" t="s">
        <v>36</v>
      </c>
      <c r="H28" s="18">
        <f>SUM(H17:H27)</f>
        <v>682777268.37999988</v>
      </c>
      <c r="I28" s="18">
        <f t="shared" ref="I28:L28" si="5">SUM(I17:I27)</f>
        <v>-433048464.28999996</v>
      </c>
      <c r="J28" s="18">
        <f t="shared" si="5"/>
        <v>249728804.09</v>
      </c>
      <c r="K28" s="18">
        <f t="shared" si="5"/>
        <v>689214</v>
      </c>
      <c r="L28" s="18">
        <f t="shared" si="5"/>
        <v>250418018.09</v>
      </c>
      <c r="N28" s="15"/>
    </row>
    <row r="29" spans="1:18" x14ac:dyDescent="0.2">
      <c r="A29" s="8"/>
      <c r="H29" s="18"/>
      <c r="I29" s="19"/>
      <c r="J29" s="15"/>
      <c r="K29" s="20"/>
      <c r="L29" s="15"/>
      <c r="N29" s="15"/>
    </row>
    <row r="30" spans="1:18" x14ac:dyDescent="0.2">
      <c r="A30" s="8"/>
      <c r="E30" s="2" t="s">
        <v>37</v>
      </c>
      <c r="H30" s="18"/>
      <c r="I30" s="19"/>
      <c r="J30" s="15"/>
      <c r="K30" s="20"/>
      <c r="L30" s="15"/>
      <c r="N30" s="15"/>
    </row>
    <row r="31" spans="1:18" x14ac:dyDescent="0.2">
      <c r="A31" s="8">
        <f>A27+1</f>
        <v>14</v>
      </c>
      <c r="F31" s="2" t="s">
        <v>38</v>
      </c>
      <c r="H31" s="18">
        <v>-8321654.5700000003</v>
      </c>
      <c r="I31" s="19">
        <f>+J31-H31</f>
        <v>0</v>
      </c>
      <c r="J31" s="18">
        <v>-8321654.5700000003</v>
      </c>
      <c r="K31" s="18">
        <f>+L31-J31</f>
        <v>0</v>
      </c>
      <c r="L31" s="18">
        <v>-8321654.5700000003</v>
      </c>
      <c r="M31" s="29" t="s">
        <v>57</v>
      </c>
      <c r="N31" s="15"/>
    </row>
    <row r="32" spans="1:18" x14ac:dyDescent="0.2">
      <c r="A32" s="8">
        <f>+A31+1</f>
        <v>15</v>
      </c>
      <c r="F32" s="22" t="s">
        <v>39</v>
      </c>
      <c r="H32" s="18">
        <v>-26009854.390000001</v>
      </c>
      <c r="I32" s="19">
        <f t="shared" si="0"/>
        <v>26009854.390000001</v>
      </c>
      <c r="J32" s="18">
        <v>0</v>
      </c>
      <c r="K32" s="18">
        <f t="shared" si="1"/>
        <v>0</v>
      </c>
      <c r="L32" s="18">
        <v>0</v>
      </c>
      <c r="M32" s="29" t="s">
        <v>57</v>
      </c>
      <c r="N32" s="15"/>
      <c r="R32" s="23"/>
    </row>
    <row r="33" spans="1:18" x14ac:dyDescent="0.2">
      <c r="A33" s="8">
        <f t="shared" si="2"/>
        <v>16</v>
      </c>
      <c r="F33" s="22" t="s">
        <v>40</v>
      </c>
      <c r="H33" s="18">
        <v>-288569265.80000001</v>
      </c>
      <c r="I33" s="19">
        <f t="shared" si="0"/>
        <v>4944037.1800000072</v>
      </c>
      <c r="J33" s="18">
        <v>-283625228.62</v>
      </c>
      <c r="K33" s="18">
        <f t="shared" si="1"/>
        <v>0</v>
      </c>
      <c r="L33" s="18">
        <v>-283625228.62</v>
      </c>
      <c r="M33" s="29" t="s">
        <v>58</v>
      </c>
      <c r="N33" s="15"/>
      <c r="R33" s="23"/>
    </row>
    <row r="34" spans="1:18" x14ac:dyDescent="0.2">
      <c r="A34" s="8">
        <f t="shared" si="2"/>
        <v>17</v>
      </c>
      <c r="F34" s="2" t="s">
        <v>41</v>
      </c>
      <c r="H34" s="18">
        <v>-31754536.18</v>
      </c>
      <c r="I34" s="19">
        <f t="shared" si="0"/>
        <v>0</v>
      </c>
      <c r="J34" s="18">
        <v>-31754536.18</v>
      </c>
      <c r="K34" s="18">
        <f t="shared" si="1"/>
        <v>0</v>
      </c>
      <c r="L34" s="18">
        <v>-31754536.18</v>
      </c>
      <c r="M34" s="29" t="s">
        <v>57</v>
      </c>
      <c r="N34" s="15"/>
      <c r="R34" s="23"/>
    </row>
    <row r="35" spans="1:18" x14ac:dyDescent="0.2">
      <c r="A35" s="8">
        <f>+A34+1</f>
        <v>18</v>
      </c>
      <c r="F35" s="2" t="s">
        <v>33</v>
      </c>
      <c r="H35" s="18">
        <v>-541958450.28000009</v>
      </c>
      <c r="I35" s="19">
        <f t="shared" si="0"/>
        <v>111995561.98000014</v>
      </c>
      <c r="J35" s="15">
        <v>-429962888.29999995</v>
      </c>
      <c r="K35" s="18">
        <f t="shared" si="1"/>
        <v>0</v>
      </c>
      <c r="L35" s="15">
        <v>-429962888.29999995</v>
      </c>
      <c r="M35" s="29" t="s">
        <v>59</v>
      </c>
      <c r="N35" s="15"/>
      <c r="R35" s="23"/>
    </row>
    <row r="36" spans="1:18" x14ac:dyDescent="0.2">
      <c r="A36" s="8"/>
      <c r="G36" s="2" t="s">
        <v>42</v>
      </c>
      <c r="H36" s="28">
        <f>SUM(H31:H35)</f>
        <v>-896613761.22000003</v>
      </c>
      <c r="I36" s="28">
        <f>SUM(I31:I35)</f>
        <v>142949453.55000013</v>
      </c>
      <c r="J36" s="28">
        <f>SUM(J31:J35)</f>
        <v>-753664307.66999996</v>
      </c>
      <c r="K36" s="28">
        <f>SUM(K31:K35)</f>
        <v>0</v>
      </c>
      <c r="L36" s="28">
        <f>SUM(L31:L35)</f>
        <v>-753664307.66999996</v>
      </c>
      <c r="N36" s="15"/>
      <c r="R36" s="23"/>
    </row>
    <row r="37" spans="1:18" x14ac:dyDescent="0.2">
      <c r="A37" s="8"/>
      <c r="H37" s="15"/>
      <c r="I37" s="15"/>
      <c r="J37" s="15"/>
      <c r="K37" s="15"/>
      <c r="L37" s="15"/>
      <c r="N37" s="15"/>
    </row>
    <row r="38" spans="1:18" ht="13.5" thickBot="1" x14ac:dyDescent="0.25">
      <c r="A38" s="8">
        <f>A35+1</f>
        <v>19</v>
      </c>
      <c r="G38" s="2" t="s">
        <v>43</v>
      </c>
      <c r="H38" s="24">
        <f>H14+H28+H36</f>
        <v>2834249476.9399996</v>
      </c>
      <c r="I38" s="24">
        <f>I14+I28+I36</f>
        <v>-223913896.91999966</v>
      </c>
      <c r="J38" s="24">
        <f>J14+J28+J36</f>
        <v>2610335580.0200005</v>
      </c>
      <c r="K38" s="24">
        <f>K14+K28+K36</f>
        <v>689214</v>
      </c>
      <c r="L38" s="24">
        <f>L14+L28+L36</f>
        <v>2611024794.0200005</v>
      </c>
      <c r="N38" s="15"/>
    </row>
    <row r="39" spans="1:18" ht="13.5" thickTop="1" x14ac:dyDescent="0.2">
      <c r="A39" s="8"/>
      <c r="H39" s="15"/>
      <c r="I39" s="15"/>
      <c r="J39" s="15"/>
      <c r="K39" s="15"/>
      <c r="L39" s="15"/>
      <c r="N39" s="15"/>
    </row>
    <row r="40" spans="1:18" x14ac:dyDescent="0.2">
      <c r="A40" s="8">
        <f>+A38+1</f>
        <v>20</v>
      </c>
      <c r="G40" s="2" t="s">
        <v>44</v>
      </c>
      <c r="J40" s="8"/>
      <c r="L40" s="15">
        <f>ROUND(L38*L42,0)</f>
        <v>208496597</v>
      </c>
      <c r="N40" s="15"/>
    </row>
    <row r="41" spans="1:18" x14ac:dyDescent="0.2">
      <c r="A41" s="8"/>
      <c r="H41" s="25"/>
      <c r="N41" s="15"/>
    </row>
    <row r="42" spans="1:18" ht="12.75" customHeight="1" thickBot="1" x14ac:dyDescent="0.25">
      <c r="A42" s="8">
        <f>+A40+1</f>
        <v>21</v>
      </c>
      <c r="G42" s="2" t="s">
        <v>45</v>
      </c>
      <c r="L42" s="26">
        <v>7.9852400282646591E-2</v>
      </c>
      <c r="N42" s="32" t="str">
        <f>O2</f>
        <v>PAGE 1 OF 1</v>
      </c>
      <c r="O42" s="32" t="str">
        <f>O1</f>
        <v>SCHEDULE B-1</v>
      </c>
    </row>
    <row r="43" spans="1:18" ht="13.5" thickTop="1" x14ac:dyDescent="0.2">
      <c r="A43" s="8"/>
      <c r="N43" s="32"/>
      <c r="O43" s="32"/>
    </row>
    <row r="44" spans="1:18" x14ac:dyDescent="0.2">
      <c r="A44" s="8"/>
      <c r="G44" s="2" t="s">
        <v>46</v>
      </c>
      <c r="N44" s="32"/>
      <c r="O44" s="32"/>
    </row>
    <row r="45" spans="1:18" x14ac:dyDescent="0.2">
      <c r="N45" s="32"/>
      <c r="O45" s="32"/>
    </row>
    <row r="46" spans="1:18" x14ac:dyDescent="0.2">
      <c r="A46" s="8"/>
      <c r="N46" s="32"/>
      <c r="O46" s="32"/>
    </row>
    <row r="47" spans="1:18" x14ac:dyDescent="0.2">
      <c r="A47" s="8"/>
      <c r="N47" s="32"/>
      <c r="O47" s="32"/>
    </row>
    <row r="48" spans="1:18" x14ac:dyDescent="0.2">
      <c r="A48" s="8"/>
      <c r="N48" s="32"/>
      <c r="O48" s="32"/>
    </row>
    <row r="49" spans="1:15" x14ac:dyDescent="0.2">
      <c r="A49" s="27" t="s">
        <v>47</v>
      </c>
      <c r="N49" s="32"/>
      <c r="O49" s="32"/>
    </row>
    <row r="50" spans="1:15" x14ac:dyDescent="0.2">
      <c r="A50" s="8"/>
    </row>
    <row r="51" spans="1:15" x14ac:dyDescent="0.2">
      <c r="A51" s="8"/>
    </row>
    <row r="52" spans="1:15" x14ac:dyDescent="0.2">
      <c r="A52" s="8"/>
    </row>
    <row r="53" spans="1:15" x14ac:dyDescent="0.2">
      <c r="A53" s="8"/>
    </row>
    <row r="54" spans="1:15" x14ac:dyDescent="0.2">
      <c r="A54" s="8"/>
    </row>
    <row r="55" spans="1:15" x14ac:dyDescent="0.2">
      <c r="A55" s="8"/>
    </row>
    <row r="56" spans="1:15" x14ac:dyDescent="0.2">
      <c r="A56" s="8"/>
    </row>
    <row r="57" spans="1:15" x14ac:dyDescent="0.2">
      <c r="A57" s="8"/>
    </row>
    <row r="58" spans="1:15" x14ac:dyDescent="0.2">
      <c r="A58" s="8"/>
    </row>
    <row r="59" spans="1:15" x14ac:dyDescent="0.2">
      <c r="A59" s="8"/>
    </row>
    <row r="60" spans="1:15" x14ac:dyDescent="0.2">
      <c r="A60" s="8"/>
    </row>
    <row r="61" spans="1:15" x14ac:dyDescent="0.2">
      <c r="A61" s="8"/>
    </row>
    <row r="62" spans="1:15" x14ac:dyDescent="0.2">
      <c r="A62" s="8"/>
    </row>
    <row r="63" spans="1:15" x14ac:dyDescent="0.2">
      <c r="A63" s="8"/>
    </row>
    <row r="64" spans="1:15" x14ac:dyDescent="0.2">
      <c r="A64" s="8"/>
    </row>
    <row r="65" spans="1:1" x14ac:dyDescent="0.2">
      <c r="A65" s="8"/>
    </row>
    <row r="66" spans="1:1" x14ac:dyDescent="0.2">
      <c r="A66" s="8"/>
    </row>
    <row r="67" spans="1:1" x14ac:dyDescent="0.2">
      <c r="A67" s="8"/>
    </row>
    <row r="68" spans="1:1" x14ac:dyDescent="0.2">
      <c r="A68" s="8"/>
    </row>
    <row r="69" spans="1:1" x14ac:dyDescent="0.2">
      <c r="A69" s="8"/>
    </row>
    <row r="70" spans="1:1" x14ac:dyDescent="0.2">
      <c r="A70" s="8"/>
    </row>
    <row r="71" spans="1:1" x14ac:dyDescent="0.2">
      <c r="A71" s="8"/>
    </row>
    <row r="72" spans="1:1" x14ac:dyDescent="0.2">
      <c r="A72" s="8"/>
    </row>
    <row r="73" spans="1:1" x14ac:dyDescent="0.2">
      <c r="A73" s="8"/>
    </row>
    <row r="74" spans="1:1" x14ac:dyDescent="0.2">
      <c r="A74" s="8"/>
    </row>
    <row r="75" spans="1:1" x14ac:dyDescent="0.2">
      <c r="A75" s="8"/>
    </row>
    <row r="76" spans="1:1" x14ac:dyDescent="0.2">
      <c r="A76" s="8"/>
    </row>
    <row r="77" spans="1:1" x14ac:dyDescent="0.2">
      <c r="A77" s="8"/>
    </row>
    <row r="78" spans="1:1" x14ac:dyDescent="0.2">
      <c r="A78" s="8"/>
    </row>
    <row r="79" spans="1:1" x14ac:dyDescent="0.2">
      <c r="A79" s="8"/>
    </row>
    <row r="80" spans="1:1" x14ac:dyDescent="0.2">
      <c r="A80" s="8"/>
    </row>
    <row r="81" spans="1:1" x14ac:dyDescent="0.2">
      <c r="A81" s="8"/>
    </row>
    <row r="82" spans="1:1" x14ac:dyDescent="0.2">
      <c r="A82" s="8"/>
    </row>
    <row r="83" spans="1:1" x14ac:dyDescent="0.2">
      <c r="A83" s="8"/>
    </row>
    <row r="84" spans="1:1" x14ac:dyDescent="0.2">
      <c r="A84" s="8"/>
    </row>
    <row r="85" spans="1:1" x14ac:dyDescent="0.2">
      <c r="A85" s="8"/>
    </row>
    <row r="86" spans="1:1" x14ac:dyDescent="0.2">
      <c r="A86" s="8"/>
    </row>
    <row r="87" spans="1:1" x14ac:dyDescent="0.2">
      <c r="A87" s="8"/>
    </row>
  </sheetData>
  <mergeCells count="2">
    <mergeCell ref="N42:N49"/>
    <mergeCell ref="O42:O49"/>
  </mergeCells>
  <printOptions horizontalCentered="1"/>
  <pageMargins left="0.75" right="0.75" top="1.25" bottom="0.75" header="0" footer="0"/>
  <pageSetup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TX B-1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Hernandez, Adrian</dc:creator>
  <cp:lastModifiedBy>Novela, Mariah M</cp:lastModifiedBy>
  <dcterms:created xsi:type="dcterms:W3CDTF">2021-05-13T00:17:22Z</dcterms:created>
  <dcterms:modified xsi:type="dcterms:W3CDTF">2021-05-26T22:26:50Z</dcterms:modified>
</cp:coreProperties>
</file>