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547296\"/>
    </mc:Choice>
  </mc:AlternateContent>
  <xr:revisionPtr revIDLastSave="0" documentId="13_ncr:1_{E954091D-90E0-4748-8646-C90C2AFE9B18}" xr6:coauthVersionLast="45" xr6:coauthVersionMax="45" xr10:uidLastSave="{00000000-0000-0000-0000-000000000000}"/>
  <bookViews>
    <workbookView xWindow="-110" yWindow="-110" windowWidth="19420" windowHeight="10420" xr2:uid="{97DE5631-6622-44B4-BDA4-B8C43FFD59C6}"/>
  </bookViews>
  <sheets>
    <sheet name="TX B-1.1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0" i="1" l="1"/>
  <c r="H14" i="1" l="1"/>
  <c r="H38" i="1" s="1"/>
  <c r="I12" i="1"/>
  <c r="I14" i="1" s="1"/>
  <c r="L14" i="1"/>
  <c r="A13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31" i="1" s="1"/>
  <c r="A32" i="1" s="1"/>
  <c r="A33" i="1" s="1"/>
  <c r="A34" i="1" s="1"/>
  <c r="A35" i="1" s="1"/>
  <c r="A38" i="1" s="1"/>
  <c r="A40" i="1" s="1"/>
  <c r="A42" i="1" s="1"/>
  <c r="I13" i="1"/>
  <c r="K13" i="1"/>
  <c r="J14" i="1"/>
  <c r="H28" i="1"/>
  <c r="I17" i="1"/>
  <c r="L28" i="1"/>
  <c r="I18" i="1"/>
  <c r="K18" i="1"/>
  <c r="I19" i="1"/>
  <c r="K19" i="1"/>
  <c r="I20" i="1"/>
  <c r="K20" i="1"/>
  <c r="I21" i="1"/>
  <c r="K21" i="1"/>
  <c r="I22" i="1"/>
  <c r="K22" i="1"/>
  <c r="I23" i="1"/>
  <c r="K23" i="1"/>
  <c r="I24" i="1"/>
  <c r="K24" i="1"/>
  <c r="I25" i="1"/>
  <c r="K25" i="1"/>
  <c r="I26" i="1"/>
  <c r="K26" i="1"/>
  <c r="I27" i="1"/>
  <c r="K27" i="1"/>
  <c r="I31" i="1"/>
  <c r="I36" i="1" s="1"/>
  <c r="K31" i="1"/>
  <c r="I32" i="1"/>
  <c r="K32" i="1"/>
  <c r="I33" i="1"/>
  <c r="K33" i="1"/>
  <c r="I34" i="1"/>
  <c r="K34" i="1"/>
  <c r="I35" i="1"/>
  <c r="K35" i="1"/>
  <c r="H36" i="1"/>
  <c r="L36" i="1"/>
  <c r="N42" i="1"/>
  <c r="O42" i="1"/>
  <c r="I28" i="1" l="1"/>
  <c r="I38" i="1" s="1"/>
  <c r="L38" i="1"/>
  <c r="K36" i="1"/>
  <c r="J28" i="1"/>
  <c r="K17" i="1"/>
  <c r="K28" i="1" s="1"/>
  <c r="K12" i="1"/>
  <c r="K14" i="1" s="1"/>
  <c r="K38" i="1" s="1"/>
  <c r="J36" i="1"/>
  <c r="J38" i="1" l="1"/>
</calcChain>
</file>

<file path=xl/sharedStrings.xml><?xml version="1.0" encoding="utf-8"?>
<sst xmlns="http://schemas.openxmlformats.org/spreadsheetml/2006/main" count="52" uniqueCount="51">
  <si>
    <t>Amounts may not add or tie to other schedules due to rounding.</t>
  </si>
  <si>
    <t>Rate of Return on Rate Base</t>
  </si>
  <si>
    <t>Return on Rate Base</t>
  </si>
  <si>
    <t>Total Rate Base</t>
  </si>
  <si>
    <t>Total Deductions from Rate Base</t>
  </si>
  <si>
    <t>Accumulated Deferred Income Taxes</t>
  </si>
  <si>
    <t>Customer Advances - Construction</t>
  </si>
  <si>
    <t>Tax Regulatory Liabilities</t>
  </si>
  <si>
    <t>Regulatory Liabilities</t>
  </si>
  <si>
    <t>Customer Deposits</t>
  </si>
  <si>
    <t xml:space="preserve">Deductions to Rate Base </t>
  </si>
  <si>
    <t>Total Additions to Rate Base</t>
  </si>
  <si>
    <t>Miscellaneous Deferred Debits</t>
  </si>
  <si>
    <t>Tax Regulatory Assets</t>
  </si>
  <si>
    <t>Regulatory Assets</t>
  </si>
  <si>
    <t>Coal Reclamation Asset</t>
  </si>
  <si>
    <t>Prepayments</t>
  </si>
  <si>
    <t>Materials &amp; Supplies</t>
  </si>
  <si>
    <t>Nuclear Fuel</t>
  </si>
  <si>
    <t>Fuel Inventory</t>
  </si>
  <si>
    <t>Working Cash</t>
  </si>
  <si>
    <t>CWIP</t>
  </si>
  <si>
    <t>Additions to Rate Base</t>
  </si>
  <si>
    <t>Net Plant In Service</t>
  </si>
  <si>
    <t>Accum Depreciation &amp; Amortization</t>
  </si>
  <si>
    <t>Plant in Service</t>
  </si>
  <si>
    <t>Rate Base</t>
  </si>
  <si>
    <t xml:space="preserve"> </t>
  </si>
  <si>
    <t>Adjustment Reference</t>
  </si>
  <si>
    <t>Requested Rate Base</t>
  </si>
  <si>
    <t>To Reflect Rate Relief</t>
  </si>
  <si>
    <t>Adjusted Rate Base</t>
  </si>
  <si>
    <t>Adjustments</t>
  </si>
  <si>
    <t>Test Year Actual Per Books</t>
  </si>
  <si>
    <t>Description</t>
  </si>
  <si>
    <t>Line No.</t>
  </si>
  <si>
    <t>(g)</t>
  </si>
  <si>
    <t>(f)</t>
  </si>
  <si>
    <t>(e)</t>
  </si>
  <si>
    <t>(d)</t>
  </si>
  <si>
    <t>(c)</t>
  </si>
  <si>
    <t>(b)</t>
  </si>
  <si>
    <t>(a)</t>
  </si>
  <si>
    <t>PAGE 1 OF 1</t>
  </si>
  <si>
    <t>SCHEDULE B-1.1</t>
  </si>
  <si>
    <t>EL PASO ELECTRIC COMPANY</t>
  </si>
  <si>
    <t>2021 TEXAS RATE CASE FILING</t>
  </si>
  <si>
    <t>SPONSOR: ADRIAN HERNANDEZ</t>
  </si>
  <si>
    <t>PREPARER:  ADRIAN HERNANDEZ</t>
  </si>
  <si>
    <t>FOR THE TEST YEAR ENDED DECEMBER 31, 2020</t>
  </si>
  <si>
    <t>SCHEDULE B-1.1: TEXAS RETAIL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</si>
</sst>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_(* #,##0_);_(* \(#,##0\);_(* &quot;-&quot;??_);_(@_)"/>
    <numFmt numFmtId="166" formatCode="_(&quot;$&quot;* #,##0_);_(&quot;$&quot;* \(#,##0\);_(&quot;$&quot;* &quot;-&quot;??_);_(@_)"/>
    <numFmt numFmtId="167" formatCode="_(* #,##0_);_(* \(#,##0\);_(* &quot;0&quot;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31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2" fillId="0" borderId="0" xfId="3"/>
    <xf numFmtId="164" fontId="2" fillId="0" borderId="1" xfId="4" applyNumberFormat="1" applyFont="1" applyFill="1" applyBorder="1"/>
    <xf numFmtId="165" fontId="2" fillId="0" borderId="0" xfId="5" applyNumberFormat="1" applyFont="1" applyFill="1"/>
    <xf numFmtId="166" fontId="2" fillId="0" borderId="0" xfId="2" applyNumberFormat="1" applyFont="1"/>
    <xf numFmtId="165" fontId="3" fillId="0" borderId="0" xfId="5" applyNumberFormat="1" applyFont="1" applyFill="1"/>
    <xf numFmtId="166" fontId="2" fillId="0" borderId="1" xfId="6" applyNumberFormat="1" applyFont="1" applyFill="1" applyBorder="1"/>
    <xf numFmtId="165" fontId="2" fillId="0" borderId="0" xfId="7" applyNumberFormat="1" applyFont="1" applyFill="1" applyAlignment="1">
      <alignment horizontal="center"/>
    </xf>
    <xf numFmtId="165" fontId="2" fillId="0" borderId="2" xfId="5" applyNumberFormat="1" applyFont="1" applyFill="1" applyBorder="1"/>
    <xf numFmtId="165" fontId="2" fillId="0" borderId="0" xfId="5" applyNumberFormat="1" applyFont="1" applyFill="1" applyBorder="1"/>
    <xf numFmtId="165" fontId="2" fillId="0" borderId="0" xfId="7" applyNumberFormat="1" applyFont="1" applyFill="1" applyBorder="1"/>
    <xf numFmtId="39" fontId="3" fillId="0" borderId="0" xfId="2" applyNumberFormat="1" applyFont="1" applyProtection="1">
      <protection locked="0"/>
    </xf>
    <xf numFmtId="167" fontId="2" fillId="0" borderId="0" xfId="5" applyNumberFormat="1" applyFont="1" applyFill="1"/>
    <xf numFmtId="165" fontId="2" fillId="0" borderId="3" xfId="5" applyNumberFormat="1" applyFont="1" applyFill="1" applyBorder="1"/>
    <xf numFmtId="165" fontId="2" fillId="0" borderId="3" xfId="7" applyNumberFormat="1" applyFont="1" applyFill="1" applyBorder="1"/>
    <xf numFmtId="165" fontId="2" fillId="0" borderId="0" xfId="7" applyNumberFormat="1" applyFont="1" applyFill="1"/>
    <xf numFmtId="166" fontId="2" fillId="0" borderId="0" xfId="6" applyNumberFormat="1" applyFont="1" applyFill="1" applyBorder="1"/>
    <xf numFmtId="44" fontId="2" fillId="0" borderId="0" xfId="1" applyFont="1" applyFill="1" applyBorder="1"/>
    <xf numFmtId="0" fontId="2" fillId="0" borderId="0" xfId="2" applyFont="1" applyAlignment="1">
      <alignment horizontal="center" wrapText="1"/>
    </xf>
    <xf numFmtId="0" fontId="2" fillId="0" borderId="3" xfId="2" applyFont="1" applyBorder="1" applyAlignment="1">
      <alignment horizontal="center" wrapText="1"/>
    </xf>
    <xf numFmtId="38" fontId="4" fillId="0" borderId="3" xfId="2" applyNumberFormat="1" applyFont="1" applyBorder="1" applyAlignment="1">
      <alignment horizontal="center" wrapText="1"/>
    </xf>
    <xf numFmtId="38" fontId="4" fillId="0" borderId="3" xfId="2" applyNumberFormat="1" applyFont="1" applyBorder="1" applyAlignment="1">
      <alignment horizontal="center"/>
    </xf>
    <xf numFmtId="38" fontId="4" fillId="0" borderId="0" xfId="2" applyNumberFormat="1" applyFont="1" applyAlignment="1">
      <alignment horizontal="center"/>
    </xf>
    <xf numFmtId="38" fontId="2" fillId="0" borderId="0" xfId="2" applyNumberFormat="1" applyFont="1" applyAlignment="1">
      <alignment horizontal="center"/>
    </xf>
    <xf numFmtId="0" fontId="2" fillId="0" borderId="0" xfId="2" quotePrefix="1" applyFont="1"/>
    <xf numFmtId="0" fontId="5" fillId="0" borderId="0" xfId="8" applyFont="1"/>
    <xf numFmtId="38" fontId="4" fillId="0" borderId="0" xfId="2" applyNumberFormat="1" applyFont="1"/>
    <xf numFmtId="0" fontId="2" fillId="0" borderId="0" xfId="2" applyFont="1" applyAlignment="1">
      <alignment horizontal="right"/>
    </xf>
    <xf numFmtId="0" fontId="2" fillId="0" borderId="0" xfId="2" applyFont="1" applyAlignment="1">
      <alignment horizontal="right" textRotation="180"/>
    </xf>
  </cellXfs>
  <cellStyles count="9">
    <cellStyle name="Comma 10" xfId="7" xr:uid="{3CBC75B2-9E4E-4AF9-9A1D-98EA66E566CC}"/>
    <cellStyle name="Comma 6" xfId="5" xr:uid="{EE56FA9C-393D-4287-A814-A9941502AD24}"/>
    <cellStyle name="Currency" xfId="1" builtinId="4"/>
    <cellStyle name="Currency 5" xfId="6" xr:uid="{50BD81F4-5A14-47B4-8226-30AA42344923}"/>
    <cellStyle name="Normal" xfId="0" builtinId="0"/>
    <cellStyle name="Normal 2 16 35" xfId="3" xr:uid="{7018383D-41FF-42F1-ADCF-19BF8002B525}"/>
    <cellStyle name="Normal 229" xfId="8" xr:uid="{F17DA113-1F74-4351-836A-CFC5A9CC3D44}"/>
    <cellStyle name="Normal 6" xfId="2" xr:uid="{E38FBC4F-59D6-4677-9C05-CFDC4CEA0BF4}"/>
    <cellStyle name="Percent 2" xfId="4" xr:uid="{1630DEB0-7165-44FE-BE4E-4FD56C7031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F14CF-A4BD-4B6B-8E41-05E06ACDBFF3}">
  <dimension ref="A1:R88"/>
  <sheetViews>
    <sheetView tabSelected="1" view="pageBreakPreview" zoomScale="110" zoomScaleNormal="100" zoomScaleSheetLayoutView="110" workbookViewId="0">
      <selection activeCell="H4" sqref="H4"/>
    </sheetView>
  </sheetViews>
  <sheetFormatPr defaultColWidth="9.1796875" defaultRowHeight="12.5" x14ac:dyDescent="0.25"/>
  <cols>
    <col min="1" max="1" width="4.81640625" style="1" customWidth="1"/>
    <col min="2" max="6" width="1.453125" style="1" customWidth="1"/>
    <col min="7" max="7" width="41.453125" style="1" customWidth="1"/>
    <col min="8" max="11" width="16.453125" style="1" customWidth="1"/>
    <col min="12" max="12" width="17.1796875" style="1" customWidth="1"/>
    <col min="13" max="13" width="10.54296875" style="1" customWidth="1"/>
    <col min="14" max="14" width="4.26953125" style="1" customWidth="1"/>
    <col min="15" max="15" width="3" style="1" customWidth="1"/>
    <col min="16" max="17" width="9.1796875" style="1"/>
    <col min="18" max="18" width="14.453125" style="1" bestFit="1" customWidth="1"/>
    <col min="19" max="16384" width="9.1796875" style="1"/>
  </cols>
  <sheetData>
    <row r="1" spans="1:15" x14ac:dyDescent="0.25">
      <c r="A1" s="28" t="s">
        <v>45</v>
      </c>
      <c r="B1" s="28"/>
      <c r="C1" s="28"/>
      <c r="D1" s="28"/>
      <c r="E1" s="28"/>
      <c r="F1" s="28"/>
      <c r="O1" s="29" t="s">
        <v>44</v>
      </c>
    </row>
    <row r="2" spans="1:15" x14ac:dyDescent="0.25">
      <c r="A2" s="27" t="s">
        <v>46</v>
      </c>
      <c r="B2" s="28"/>
      <c r="C2" s="28"/>
      <c r="D2" s="28"/>
      <c r="E2" s="28"/>
      <c r="F2" s="28"/>
      <c r="O2" s="29" t="s">
        <v>43</v>
      </c>
    </row>
    <row r="3" spans="1:15" x14ac:dyDescent="0.25">
      <c r="A3" s="28" t="s">
        <v>50</v>
      </c>
      <c r="B3" s="28"/>
      <c r="C3" s="28"/>
      <c r="D3" s="28"/>
      <c r="E3" s="28"/>
      <c r="F3" s="28"/>
    </row>
    <row r="4" spans="1:15" x14ac:dyDescent="0.25">
      <c r="A4" s="1" t="s">
        <v>47</v>
      </c>
      <c r="B4" s="26"/>
      <c r="C4" s="26"/>
      <c r="D4" s="26"/>
      <c r="E4" s="26"/>
      <c r="F4" s="26"/>
    </row>
    <row r="5" spans="1:15" x14ac:dyDescent="0.25">
      <c r="A5" s="1" t="s">
        <v>48</v>
      </c>
      <c r="B5" s="26"/>
      <c r="C5" s="26"/>
      <c r="D5" s="26"/>
      <c r="E5" s="26"/>
      <c r="F5" s="26"/>
    </row>
    <row r="6" spans="1:15" x14ac:dyDescent="0.25">
      <c r="A6" s="27" t="s">
        <v>49</v>
      </c>
      <c r="B6" s="26"/>
      <c r="C6" s="26"/>
      <c r="D6" s="26"/>
      <c r="E6" s="26"/>
      <c r="F6" s="26"/>
    </row>
    <row r="7" spans="1:15" x14ac:dyDescent="0.25">
      <c r="B7" s="26"/>
      <c r="C7" s="26"/>
      <c r="D7" s="26"/>
      <c r="E7" s="26"/>
      <c r="F7" s="26"/>
    </row>
    <row r="8" spans="1:15" x14ac:dyDescent="0.25">
      <c r="A8" s="24"/>
      <c r="B8" s="25"/>
      <c r="C8" s="25"/>
      <c r="D8" s="25"/>
      <c r="E8" s="25"/>
      <c r="F8" s="25"/>
      <c r="G8" s="2" t="s">
        <v>42</v>
      </c>
      <c r="H8" s="2" t="s">
        <v>41</v>
      </c>
      <c r="I8" s="2" t="s">
        <v>40</v>
      </c>
      <c r="J8" s="2" t="s">
        <v>39</v>
      </c>
      <c r="K8" s="2" t="s">
        <v>38</v>
      </c>
      <c r="L8" s="2" t="s">
        <v>37</v>
      </c>
      <c r="M8" s="2" t="s">
        <v>36</v>
      </c>
      <c r="N8" s="24"/>
    </row>
    <row r="9" spans="1:15" ht="25" x14ac:dyDescent="0.25">
      <c r="A9" s="22" t="s">
        <v>35</v>
      </c>
      <c r="B9" s="23"/>
      <c r="C9" s="23"/>
      <c r="D9" s="23"/>
      <c r="E9" s="23"/>
      <c r="F9" s="23"/>
      <c r="G9" s="23" t="s">
        <v>34</v>
      </c>
      <c r="H9" s="22" t="s">
        <v>33</v>
      </c>
      <c r="I9" s="22" t="s">
        <v>32</v>
      </c>
      <c r="J9" s="21" t="s">
        <v>31</v>
      </c>
      <c r="K9" s="21" t="s">
        <v>30</v>
      </c>
      <c r="L9" s="21" t="s">
        <v>29</v>
      </c>
      <c r="M9" s="21" t="s">
        <v>28</v>
      </c>
      <c r="N9" s="20"/>
    </row>
    <row r="10" spans="1:15" x14ac:dyDescent="0.25">
      <c r="A10" s="2"/>
      <c r="K10" s="1" t="s">
        <v>27</v>
      </c>
    </row>
    <row r="11" spans="1:15" x14ac:dyDescent="0.25">
      <c r="A11" s="2"/>
      <c r="C11" s="1" t="s">
        <v>26</v>
      </c>
    </row>
    <row r="12" spans="1:15" x14ac:dyDescent="0.25">
      <c r="A12" s="2">
        <v>1</v>
      </c>
      <c r="E12" s="1" t="s">
        <v>25</v>
      </c>
      <c r="H12" s="18">
        <v>4324322144.1499996</v>
      </c>
      <c r="I12" s="18">
        <f>+J12-H12</f>
        <v>-659111884.96999979</v>
      </c>
      <c r="J12" s="18">
        <v>3665210259.1799998</v>
      </c>
      <c r="K12" s="19">
        <f>+L12-J12</f>
        <v>0</v>
      </c>
      <c r="L12" s="18">
        <v>3665210259.1799998</v>
      </c>
      <c r="N12" s="5"/>
    </row>
    <row r="13" spans="1:15" x14ac:dyDescent="0.25">
      <c r="A13" s="2">
        <f>+A12+1</f>
        <v>2</v>
      </c>
      <c r="E13" s="1" t="s">
        <v>24</v>
      </c>
      <c r="H13" s="15">
        <v>-1942733525.5099998</v>
      </c>
      <c r="I13" s="16">
        <f>+J13-H13</f>
        <v>718967983.94999957</v>
      </c>
      <c r="J13" s="15">
        <v>-1223765541.5600002</v>
      </c>
      <c r="K13" s="15">
        <f>+L13-J13</f>
        <v>0</v>
      </c>
      <c r="L13" s="15">
        <v>-1223765541.5600002</v>
      </c>
      <c r="N13" s="5"/>
    </row>
    <row r="14" spans="1:15" x14ac:dyDescent="0.25">
      <c r="A14" s="2"/>
      <c r="G14" s="1" t="s">
        <v>23</v>
      </c>
      <c r="H14" s="11">
        <f>SUM(H12:H13)</f>
        <v>2381588618.6399999</v>
      </c>
      <c r="I14" s="11">
        <f>SUM(I12:I13)</f>
        <v>59856098.979999781</v>
      </c>
      <c r="J14" s="11">
        <f>SUM(J12:J13)</f>
        <v>2441444717.6199999</v>
      </c>
      <c r="K14" s="11">
        <f>SUM(K12:K13)</f>
        <v>0</v>
      </c>
      <c r="L14" s="11">
        <f>SUM(L12:L13)</f>
        <v>2441444717.6199999</v>
      </c>
      <c r="N14" s="5"/>
    </row>
    <row r="15" spans="1:15" x14ac:dyDescent="0.25">
      <c r="A15" s="2"/>
      <c r="H15" s="11"/>
      <c r="I15" s="12"/>
      <c r="J15" s="11"/>
      <c r="K15" s="14"/>
      <c r="L15" s="11"/>
      <c r="N15" s="5"/>
    </row>
    <row r="16" spans="1:15" x14ac:dyDescent="0.25">
      <c r="A16" s="2"/>
      <c r="E16" s="1" t="s">
        <v>22</v>
      </c>
      <c r="H16" s="11"/>
      <c r="I16" s="12"/>
      <c r="J16" s="11"/>
      <c r="K16" s="14"/>
      <c r="L16" s="11"/>
      <c r="N16" s="5"/>
    </row>
    <row r="17" spans="1:18" x14ac:dyDescent="0.25">
      <c r="A17" s="2">
        <f>A13+1</f>
        <v>3</v>
      </c>
      <c r="F17" s="1" t="s">
        <v>21</v>
      </c>
      <c r="H17" s="11">
        <v>0</v>
      </c>
      <c r="I17" s="12">
        <f t="shared" ref="I17:I27" si="0">+J17-H17</f>
        <v>0</v>
      </c>
      <c r="J17" s="11">
        <v>0</v>
      </c>
      <c r="K17" s="11">
        <f t="shared" ref="K17:K27" si="1">+L17-J17</f>
        <v>0</v>
      </c>
      <c r="L17" s="11">
        <v>0</v>
      </c>
      <c r="N17" s="5"/>
    </row>
    <row r="18" spans="1:18" x14ac:dyDescent="0.25">
      <c r="A18" s="2">
        <f t="shared" ref="A18:A27" si="2">A17+1</f>
        <v>4</v>
      </c>
      <c r="F18" s="1" t="s">
        <v>20</v>
      </c>
      <c r="H18" s="11">
        <v>0</v>
      </c>
      <c r="I18" s="12">
        <f t="shared" si="0"/>
        <v>-3153352.85</v>
      </c>
      <c r="J18" s="11">
        <v>-3153352.85</v>
      </c>
      <c r="K18" s="11">
        <f t="shared" si="1"/>
        <v>530728.14000000013</v>
      </c>
      <c r="L18" s="11">
        <v>-2622624.71</v>
      </c>
      <c r="N18" s="5"/>
    </row>
    <row r="19" spans="1:18" x14ac:dyDescent="0.25">
      <c r="A19" s="2">
        <f t="shared" si="2"/>
        <v>5</v>
      </c>
      <c r="F19" s="1" t="s">
        <v>19</v>
      </c>
      <c r="H19" s="11">
        <v>1397521.95</v>
      </c>
      <c r="I19" s="12">
        <f t="shared" si="0"/>
        <v>-3715.7900000000373</v>
      </c>
      <c r="J19" s="17">
        <v>1393806.16</v>
      </c>
      <c r="K19" s="11">
        <f t="shared" si="1"/>
        <v>0</v>
      </c>
      <c r="L19" s="17">
        <v>1393806.16</v>
      </c>
      <c r="N19" s="5"/>
    </row>
    <row r="20" spans="1:18" x14ac:dyDescent="0.25">
      <c r="A20" s="2">
        <f t="shared" si="2"/>
        <v>6</v>
      </c>
      <c r="F20" s="1" t="s">
        <v>18</v>
      </c>
      <c r="H20" s="11">
        <v>99814677.730000004</v>
      </c>
      <c r="I20" s="12">
        <f t="shared" si="0"/>
        <v>-99814677.730000004</v>
      </c>
      <c r="J20" s="17">
        <v>0</v>
      </c>
      <c r="K20" s="11">
        <f t="shared" si="1"/>
        <v>0</v>
      </c>
      <c r="L20" s="17">
        <v>0</v>
      </c>
      <c r="N20" s="5"/>
    </row>
    <row r="21" spans="1:18" x14ac:dyDescent="0.25">
      <c r="A21" s="2">
        <f t="shared" si="2"/>
        <v>7</v>
      </c>
      <c r="F21" s="1" t="s">
        <v>17</v>
      </c>
      <c r="H21" s="11">
        <v>51598363.75</v>
      </c>
      <c r="I21" s="12">
        <f t="shared" si="0"/>
        <v>-3068186.8900000006</v>
      </c>
      <c r="J21" s="5">
        <v>48530176.859999999</v>
      </c>
      <c r="K21" s="11">
        <f t="shared" si="1"/>
        <v>0</v>
      </c>
      <c r="L21" s="5">
        <v>48530176.859999999</v>
      </c>
      <c r="N21" s="5"/>
    </row>
    <row r="22" spans="1:18" x14ac:dyDescent="0.25">
      <c r="A22" s="2">
        <f t="shared" si="2"/>
        <v>8</v>
      </c>
      <c r="F22" s="1" t="s">
        <v>16</v>
      </c>
      <c r="H22" s="11">
        <v>15066080.449999999</v>
      </c>
      <c r="I22" s="12">
        <f t="shared" si="0"/>
        <v>-243377.73999999836</v>
      </c>
      <c r="J22" s="5">
        <v>14822702.710000001</v>
      </c>
      <c r="K22" s="11">
        <f t="shared" si="1"/>
        <v>0</v>
      </c>
      <c r="L22" s="5">
        <v>14822702.710000001</v>
      </c>
      <c r="N22" s="5"/>
    </row>
    <row r="23" spans="1:18" x14ac:dyDescent="0.25">
      <c r="A23" s="2">
        <f t="shared" si="2"/>
        <v>9</v>
      </c>
      <c r="F23" s="1" t="s">
        <v>15</v>
      </c>
      <c r="H23" s="11">
        <v>1651329.06</v>
      </c>
      <c r="I23" s="12">
        <f t="shared" si="0"/>
        <v>-1651329.06</v>
      </c>
      <c r="J23" s="5">
        <v>0</v>
      </c>
      <c r="K23" s="11">
        <f t="shared" si="1"/>
        <v>0</v>
      </c>
      <c r="L23" s="5">
        <v>0</v>
      </c>
      <c r="N23" s="5"/>
    </row>
    <row r="24" spans="1:18" x14ac:dyDescent="0.25">
      <c r="A24" s="2">
        <f t="shared" si="2"/>
        <v>10</v>
      </c>
      <c r="F24" s="1" t="s">
        <v>14</v>
      </c>
      <c r="H24" s="11">
        <v>8649581.1400000006</v>
      </c>
      <c r="I24" s="12">
        <f t="shared" si="0"/>
        <v>873810.5700000003</v>
      </c>
      <c r="J24" s="5">
        <v>9523391.7100000009</v>
      </c>
      <c r="K24" s="11">
        <f t="shared" si="1"/>
        <v>0</v>
      </c>
      <c r="L24" s="5">
        <v>9523391.7100000009</v>
      </c>
      <c r="N24" s="5"/>
    </row>
    <row r="25" spans="1:18" x14ac:dyDescent="0.25">
      <c r="A25" s="2">
        <f t="shared" si="2"/>
        <v>11</v>
      </c>
      <c r="F25" s="1" t="s">
        <v>5</v>
      </c>
      <c r="H25" s="11">
        <v>137260267.47999999</v>
      </c>
      <c r="I25" s="12">
        <f t="shared" si="0"/>
        <v>-33729156.769999996</v>
      </c>
      <c r="J25" s="5">
        <v>103531110.70999999</v>
      </c>
      <c r="K25" s="11">
        <f t="shared" si="1"/>
        <v>0</v>
      </c>
      <c r="L25" s="5">
        <v>103531110.70999999</v>
      </c>
      <c r="N25" s="5"/>
    </row>
    <row r="26" spans="1:18" x14ac:dyDescent="0.25">
      <c r="A26" s="2">
        <f t="shared" si="2"/>
        <v>12</v>
      </c>
      <c r="F26" s="1" t="s">
        <v>13</v>
      </c>
      <c r="H26" s="11">
        <v>39131343.869999997</v>
      </c>
      <c r="I26" s="12">
        <f t="shared" si="0"/>
        <v>-26532243.389999997</v>
      </c>
      <c r="J26" s="5">
        <v>12599100.48</v>
      </c>
      <c r="K26" s="11">
        <f t="shared" si="1"/>
        <v>0</v>
      </c>
      <c r="L26" s="5">
        <v>12599100.48</v>
      </c>
      <c r="N26" s="5"/>
    </row>
    <row r="27" spans="1:18" x14ac:dyDescent="0.25">
      <c r="A27" s="2">
        <f t="shared" si="2"/>
        <v>13</v>
      </c>
      <c r="F27" s="13" t="s">
        <v>12</v>
      </c>
      <c r="H27" s="15">
        <v>4299874.95</v>
      </c>
      <c r="I27" s="16">
        <f t="shared" si="0"/>
        <v>-442181.58000000007</v>
      </c>
      <c r="J27" s="15">
        <v>3857693.37</v>
      </c>
      <c r="K27" s="15">
        <f t="shared" si="1"/>
        <v>0</v>
      </c>
      <c r="L27" s="15">
        <v>3857693.37</v>
      </c>
      <c r="N27" s="5"/>
    </row>
    <row r="28" spans="1:18" x14ac:dyDescent="0.25">
      <c r="A28" s="2"/>
      <c r="G28" s="1" t="s">
        <v>11</v>
      </c>
      <c r="H28" s="11">
        <f>SUM(H17:H27)</f>
        <v>358869040.37999994</v>
      </c>
      <c r="I28" s="11">
        <f>SUM(I17:I27)</f>
        <v>-167764411.22999999</v>
      </c>
      <c r="J28" s="11">
        <f>SUM(J17:J27)</f>
        <v>191104629.15000001</v>
      </c>
      <c r="K28" s="11">
        <f>SUM(K17:K27)</f>
        <v>530728.14000000013</v>
      </c>
      <c r="L28" s="11">
        <f>SUM(L17:L27)</f>
        <v>191635357.28999999</v>
      </c>
      <c r="N28" s="5"/>
    </row>
    <row r="29" spans="1:18" x14ac:dyDescent="0.25">
      <c r="A29" s="2"/>
      <c r="H29" s="11"/>
      <c r="I29" s="12"/>
      <c r="J29" s="5"/>
      <c r="K29" s="14"/>
      <c r="L29" s="5"/>
      <c r="N29" s="5"/>
    </row>
    <row r="30" spans="1:18" x14ac:dyDescent="0.25">
      <c r="A30" s="2"/>
      <c r="E30" s="1" t="s">
        <v>10</v>
      </c>
      <c r="H30" s="11"/>
      <c r="I30" s="12"/>
      <c r="J30" s="5"/>
      <c r="K30" s="14"/>
      <c r="L30" s="5"/>
      <c r="N30" s="5"/>
    </row>
    <row r="31" spans="1:18" x14ac:dyDescent="0.25">
      <c r="A31" s="2">
        <f>A27+1</f>
        <v>14</v>
      </c>
      <c r="F31" s="1" t="s">
        <v>9</v>
      </c>
      <c r="H31" s="11">
        <v>-5614572.3799999999</v>
      </c>
      <c r="I31" s="12">
        <f>+J31-H31</f>
        <v>-116.08999999985099</v>
      </c>
      <c r="J31" s="11">
        <v>-5614688.4699999997</v>
      </c>
      <c r="K31" s="11">
        <f>+L31-J31</f>
        <v>0</v>
      </c>
      <c r="L31" s="11">
        <v>-5614688.4699999997</v>
      </c>
      <c r="N31" s="5"/>
    </row>
    <row r="32" spans="1:18" x14ac:dyDescent="0.25">
      <c r="A32" s="2">
        <f>+A31+1</f>
        <v>15</v>
      </c>
      <c r="F32" s="13" t="s">
        <v>8</v>
      </c>
      <c r="H32" s="11">
        <v>-18580117.100000001</v>
      </c>
      <c r="I32" s="12">
        <f>+J32-H32</f>
        <v>18580117.100000001</v>
      </c>
      <c r="J32" s="11">
        <v>0</v>
      </c>
      <c r="K32" s="11">
        <f>+L32-J32</f>
        <v>0</v>
      </c>
      <c r="L32" s="11">
        <v>0</v>
      </c>
      <c r="N32" s="5"/>
      <c r="R32" s="9"/>
    </row>
    <row r="33" spans="1:18" x14ac:dyDescent="0.25">
      <c r="A33" s="2">
        <f>+A32+1</f>
        <v>16</v>
      </c>
      <c r="F33" s="13" t="s">
        <v>7</v>
      </c>
      <c r="H33" s="11">
        <v>-225605731.44</v>
      </c>
      <c r="I33" s="12">
        <f>+J33-H33</f>
        <v>3256649.5500000119</v>
      </c>
      <c r="J33" s="11">
        <v>-222349081.88999999</v>
      </c>
      <c r="K33" s="11">
        <f>+L33-J33</f>
        <v>0</v>
      </c>
      <c r="L33" s="11">
        <v>-222349081.88999999</v>
      </c>
      <c r="N33" s="5"/>
      <c r="R33" s="9"/>
    </row>
    <row r="34" spans="1:18" x14ac:dyDescent="0.25">
      <c r="A34" s="2">
        <f>+A33+1</f>
        <v>17</v>
      </c>
      <c r="F34" s="1" t="s">
        <v>6</v>
      </c>
      <c r="H34" s="11">
        <v>-25033069.510000002</v>
      </c>
      <c r="I34" s="12">
        <f>+J34-H34</f>
        <v>0</v>
      </c>
      <c r="J34" s="11">
        <v>-25033069.510000002</v>
      </c>
      <c r="K34" s="11">
        <f>+L34-J34</f>
        <v>0</v>
      </c>
      <c r="L34" s="11">
        <v>-25033069.510000002</v>
      </c>
      <c r="N34" s="5"/>
      <c r="R34" s="9"/>
    </row>
    <row r="35" spans="1:18" x14ac:dyDescent="0.25">
      <c r="A35" s="2">
        <f>+A34+1</f>
        <v>18</v>
      </c>
      <c r="F35" s="1" t="s">
        <v>5</v>
      </c>
      <c r="H35" s="11">
        <v>-425863648.03999996</v>
      </c>
      <c r="I35" s="12">
        <f>+J35-H35</f>
        <v>89682089.349999964</v>
      </c>
      <c r="J35" s="11">
        <v>-336181558.69</v>
      </c>
      <c r="K35" s="11">
        <f>+L35-J35</f>
        <v>0</v>
      </c>
      <c r="L35" s="11">
        <v>-336181558.69</v>
      </c>
      <c r="N35" s="5"/>
      <c r="R35" s="9"/>
    </row>
    <row r="36" spans="1:18" x14ac:dyDescent="0.25">
      <c r="A36" s="2"/>
      <c r="G36" s="1" t="s">
        <v>4</v>
      </c>
      <c r="H36" s="10">
        <f>SUM(H31:H35)</f>
        <v>-700697138.47000003</v>
      </c>
      <c r="I36" s="10">
        <f>SUM(I31:I35)</f>
        <v>111518739.90999998</v>
      </c>
      <c r="J36" s="10">
        <f>SUM(J31:J35)</f>
        <v>-589178398.55999994</v>
      </c>
      <c r="K36" s="10">
        <f>SUM(K31:K35)</f>
        <v>0</v>
      </c>
      <c r="L36" s="10">
        <f>SUM(L31:L35)</f>
        <v>-589178398.55999994</v>
      </c>
      <c r="N36" s="5"/>
      <c r="R36" s="9"/>
    </row>
    <row r="37" spans="1:18" x14ac:dyDescent="0.25">
      <c r="A37" s="2"/>
      <c r="H37" s="5"/>
      <c r="I37" s="5"/>
      <c r="J37" s="5"/>
      <c r="K37" s="5"/>
      <c r="L37" s="5"/>
      <c r="N37" s="5"/>
    </row>
    <row r="38" spans="1:18" ht="13" thickBot="1" x14ac:dyDescent="0.3">
      <c r="A38" s="2">
        <f>A35+1</f>
        <v>19</v>
      </c>
      <c r="G38" s="1" t="s">
        <v>3</v>
      </c>
      <c r="H38" s="8">
        <f>H14+H28+H36</f>
        <v>2039760520.55</v>
      </c>
      <c r="I38" s="8">
        <f>I14+I28+I36</f>
        <v>3610427.6599997729</v>
      </c>
      <c r="J38" s="8">
        <f>J14+J28+J36</f>
        <v>2043370948.21</v>
      </c>
      <c r="K38" s="8">
        <f>K14+K28+K36</f>
        <v>530728.14000000013</v>
      </c>
      <c r="L38" s="8">
        <f>L14+L28+L36</f>
        <v>2043901676.3499999</v>
      </c>
      <c r="N38" s="5"/>
    </row>
    <row r="39" spans="1:18" ht="13" thickTop="1" x14ac:dyDescent="0.25">
      <c r="A39" s="2"/>
      <c r="H39" s="5"/>
      <c r="I39" s="5"/>
      <c r="J39" s="5"/>
      <c r="K39" s="5"/>
      <c r="L39" s="5"/>
      <c r="N39" s="5"/>
    </row>
    <row r="40" spans="1:18" x14ac:dyDescent="0.25">
      <c r="A40" s="2">
        <f>+A38+1</f>
        <v>20</v>
      </c>
      <c r="G40" s="1" t="s">
        <v>2</v>
      </c>
      <c r="J40" s="2"/>
      <c r="L40" s="7">
        <f>L38*L42</f>
        <v>163210454.00000003</v>
      </c>
      <c r="N40" s="5"/>
    </row>
    <row r="41" spans="1:18" x14ac:dyDescent="0.25">
      <c r="A41" s="2"/>
      <c r="H41" s="6"/>
      <c r="N41" s="5"/>
    </row>
    <row r="42" spans="1:18" ht="12.75" customHeight="1" thickBot="1" x14ac:dyDescent="0.3">
      <c r="A42" s="2">
        <f>+A40+1</f>
        <v>21</v>
      </c>
      <c r="G42" s="1" t="s">
        <v>1</v>
      </c>
      <c r="L42" s="4">
        <v>7.9852399892083509E-2</v>
      </c>
      <c r="N42" s="30" t="str">
        <f>O2</f>
        <v>PAGE 1 OF 1</v>
      </c>
      <c r="O42" s="30" t="str">
        <f>O1</f>
        <v>SCHEDULE B-1.1</v>
      </c>
    </row>
    <row r="43" spans="1:18" ht="13" thickTop="1" x14ac:dyDescent="0.25">
      <c r="A43" s="2"/>
      <c r="N43" s="30"/>
      <c r="O43" s="30"/>
    </row>
    <row r="44" spans="1:18" x14ac:dyDescent="0.25">
      <c r="A44" s="2"/>
      <c r="N44" s="30"/>
      <c r="O44" s="30"/>
    </row>
    <row r="45" spans="1:18" x14ac:dyDescent="0.25">
      <c r="N45" s="30"/>
      <c r="O45" s="30"/>
    </row>
    <row r="46" spans="1:18" x14ac:dyDescent="0.25">
      <c r="A46" s="2"/>
      <c r="N46" s="30"/>
      <c r="O46" s="30"/>
    </row>
    <row r="47" spans="1:18" x14ac:dyDescent="0.25">
      <c r="A47" s="2"/>
      <c r="N47" s="30"/>
      <c r="O47" s="30"/>
    </row>
    <row r="48" spans="1:18" x14ac:dyDescent="0.25">
      <c r="A48" s="2"/>
      <c r="N48" s="30"/>
      <c r="O48" s="30"/>
    </row>
    <row r="49" spans="1:15" x14ac:dyDescent="0.25">
      <c r="A49" s="2"/>
      <c r="N49" s="30"/>
      <c r="O49" s="30"/>
    </row>
    <row r="50" spans="1:15" x14ac:dyDescent="0.25">
      <c r="A50" s="3" t="s">
        <v>0</v>
      </c>
      <c r="N50" s="30"/>
      <c r="O50" s="30"/>
    </row>
    <row r="51" spans="1:15" x14ac:dyDescent="0.25">
      <c r="A51" s="2"/>
    </row>
    <row r="52" spans="1:15" x14ac:dyDescent="0.25">
      <c r="A52" s="2"/>
    </row>
    <row r="53" spans="1:15" x14ac:dyDescent="0.25">
      <c r="A53" s="2"/>
    </row>
    <row r="54" spans="1:15" x14ac:dyDescent="0.25">
      <c r="A54" s="2"/>
    </row>
    <row r="55" spans="1:15" x14ac:dyDescent="0.25">
      <c r="A55" s="2"/>
    </row>
    <row r="56" spans="1:15" x14ac:dyDescent="0.25">
      <c r="A56" s="2"/>
    </row>
    <row r="57" spans="1:15" x14ac:dyDescent="0.25">
      <c r="A57" s="2"/>
    </row>
    <row r="58" spans="1:15" x14ac:dyDescent="0.25">
      <c r="A58" s="2"/>
    </row>
    <row r="59" spans="1:15" x14ac:dyDescent="0.25">
      <c r="A59" s="2"/>
    </row>
    <row r="60" spans="1:15" x14ac:dyDescent="0.25">
      <c r="A60" s="2"/>
    </row>
    <row r="61" spans="1:15" x14ac:dyDescent="0.25">
      <c r="A61" s="2"/>
    </row>
    <row r="62" spans="1:15" x14ac:dyDescent="0.25">
      <c r="A62" s="2"/>
    </row>
    <row r="63" spans="1:15" x14ac:dyDescent="0.25">
      <c r="A63" s="2"/>
    </row>
    <row r="64" spans="1:15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</sheetData>
  <mergeCells count="2">
    <mergeCell ref="N42:N50"/>
    <mergeCell ref="O42:O50"/>
  </mergeCells>
  <printOptions horizontalCentered="1"/>
  <pageMargins left="0.75" right="0.75" top="1.25" bottom="0.75" header="0" footer="0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TX B-1.1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Parsons, Judith M</cp:lastModifiedBy>
  <dcterms:created xsi:type="dcterms:W3CDTF">2021-05-12T00:30:12Z</dcterms:created>
  <dcterms:modified xsi:type="dcterms:W3CDTF">2021-05-17T21:34:41Z</dcterms:modified>
</cp:coreProperties>
</file>