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orde1\AppData\Roaming\OpenText\OTEdit\EC_livelink\c81547969\"/>
    </mc:Choice>
  </mc:AlternateContent>
  <xr:revisionPtr revIDLastSave="0" documentId="13_ncr:1_{F73AE32D-6212-4554-BAAB-2121E300293A}" xr6:coauthVersionLast="45" xr6:coauthVersionMax="45" xr10:uidLastSave="{00000000-0000-0000-0000-000000000000}"/>
  <bookViews>
    <workbookView xWindow="-120" yWindow="-120" windowWidth="29040" windowHeight="15225" xr2:uid="{D7863B18-A822-4364-B76A-4A4695ED7AD7}"/>
  </bookViews>
  <sheets>
    <sheet name="TX A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'TX A'!$A$1:$L$62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5" i="1" l="1"/>
  <c r="D55" i="1"/>
  <c r="F48" i="1"/>
  <c r="D48" i="1"/>
  <c r="C47" i="1"/>
  <c r="F45" i="1"/>
  <c r="D45" i="1"/>
  <c r="F44" i="1"/>
  <c r="E47" i="1"/>
  <c r="G42" i="1"/>
  <c r="E42" i="1"/>
  <c r="F41" i="1"/>
  <c r="D41" i="1"/>
  <c r="F40" i="1"/>
  <c r="F42" i="1" s="1"/>
  <c r="C42" i="1"/>
  <c r="F38" i="1"/>
  <c r="D38" i="1"/>
  <c r="F37" i="1"/>
  <c r="D37" i="1"/>
  <c r="D36" i="1"/>
  <c r="D35" i="1"/>
  <c r="F33" i="1"/>
  <c r="D33" i="1"/>
  <c r="E32" i="1"/>
  <c r="E34" i="1" s="1"/>
  <c r="C32" i="1"/>
  <c r="C34" i="1" s="1"/>
  <c r="F31" i="1"/>
  <c r="D31" i="1"/>
  <c r="G32" i="1"/>
  <c r="G34" i="1" s="1"/>
  <c r="F30" i="1"/>
  <c r="F32" i="1" s="1"/>
  <c r="F34" i="1" s="1"/>
  <c r="D30" i="1"/>
  <c r="D32" i="1" s="1"/>
  <c r="D34" i="1" s="1"/>
  <c r="F24" i="1"/>
  <c r="D24" i="1"/>
  <c r="F22" i="1"/>
  <c r="D22" i="1"/>
  <c r="F21" i="1"/>
  <c r="D21" i="1"/>
  <c r="F20" i="1"/>
  <c r="D20" i="1"/>
  <c r="C19" i="1"/>
  <c r="F18" i="1"/>
  <c r="D18" i="1"/>
  <c r="G19" i="1"/>
  <c r="F17" i="1"/>
  <c r="F19" i="1" s="1"/>
  <c r="E19" i="1"/>
  <c r="D17" i="1"/>
  <c r="E16" i="1"/>
  <c r="E23" i="1" s="1"/>
  <c r="E25" i="1" s="1"/>
  <c r="C16" i="1"/>
  <c r="C23" i="1" s="1"/>
  <c r="C25" i="1" s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1" i="1" s="1"/>
  <c r="A53" i="1" s="1"/>
  <c r="A55" i="1" s="1"/>
  <c r="A57" i="1" s="1"/>
  <c r="A59" i="1" s="1"/>
  <c r="F15" i="1"/>
  <c r="D15" i="1"/>
  <c r="A15" i="1"/>
  <c r="G16" i="1"/>
  <c r="F14" i="1"/>
  <c r="D14" i="1"/>
  <c r="D16" i="1" s="1"/>
  <c r="C49" i="1" l="1"/>
  <c r="C51" i="1" s="1"/>
  <c r="C57" i="1" s="1"/>
  <c r="C53" i="1"/>
  <c r="F16" i="1"/>
  <c r="F23" i="1" s="1"/>
  <c r="F25" i="1" s="1"/>
  <c r="F47" i="1"/>
  <c r="F49" i="1" s="1"/>
  <c r="D23" i="1"/>
  <c r="G23" i="1"/>
  <c r="G25" i="1" s="1"/>
  <c r="E53" i="1"/>
  <c r="D53" i="1" s="1"/>
  <c r="D25" i="1"/>
  <c r="E49" i="1"/>
  <c r="E51" i="1" s="1"/>
  <c r="E57" i="1" s="1"/>
  <c r="D19" i="1"/>
  <c r="F36" i="1"/>
  <c r="D40" i="1"/>
  <c r="D42" i="1" s="1"/>
  <c r="D44" i="1"/>
  <c r="D47" i="1" s="1"/>
  <c r="D49" i="1" s="1"/>
  <c r="G47" i="1"/>
  <c r="G49" i="1" s="1"/>
  <c r="G51" i="1" l="1"/>
  <c r="G53" i="1"/>
  <c r="F53" i="1" s="1"/>
  <c r="D51" i="1"/>
  <c r="G57" i="1" l="1"/>
  <c r="F51" i="1"/>
  <c r="C59" i="1"/>
  <c r="E59" i="1"/>
  <c r="G59" i="1"/>
</calcChain>
</file>

<file path=xl/sharedStrings.xml><?xml version="1.0" encoding="utf-8"?>
<sst xmlns="http://schemas.openxmlformats.org/spreadsheetml/2006/main" count="90" uniqueCount="77">
  <si>
    <t>EL PASO ELECTRIC COMPANY</t>
  </si>
  <si>
    <t>SCHEDULE A</t>
  </si>
  <si>
    <t>PAGE 1 OF 1</t>
  </si>
  <si>
    <t>SCHEDULE A: OVERALL COST OF SERVICE</t>
  </si>
  <si>
    <t>(a)</t>
  </si>
  <si>
    <t>(b)</t>
  </si>
  <si>
    <t>(c)</t>
  </si>
  <si>
    <t>(d)</t>
  </si>
  <si>
    <t>(e)</t>
  </si>
  <si>
    <t>(f)</t>
  </si>
  <si>
    <t>(g)</t>
  </si>
  <si>
    <t>At Existing Rates</t>
  </si>
  <si>
    <t>At Proposed Rates</t>
  </si>
  <si>
    <t>Line No.</t>
  </si>
  <si>
    <t>Description</t>
  </si>
  <si>
    <t>Total Per Books</t>
  </si>
  <si>
    <t>Adjustments</t>
  </si>
  <si>
    <t>As Adjusted</t>
  </si>
  <si>
    <t>Adjust. Ref.</t>
  </si>
  <si>
    <t>Operating Revenues</t>
  </si>
  <si>
    <t xml:space="preserve">  Sales Revenues</t>
  </si>
  <si>
    <t xml:space="preserve">    Base Rate Revenues</t>
  </si>
  <si>
    <t xml:space="preserve">      Non-firm</t>
  </si>
  <si>
    <t xml:space="preserve">    Total Base Rate Revenues</t>
  </si>
  <si>
    <t xml:space="preserve">     Fuel Revenues from Retail Sales</t>
  </si>
  <si>
    <t xml:space="preserve">    Other Sales For Resale Fuel Revenues</t>
  </si>
  <si>
    <t xml:space="preserve">    Total Fuel Revenues</t>
  </si>
  <si>
    <t xml:space="preserve">    Other Sales For Resale Non-Fuel Revenues</t>
  </si>
  <si>
    <t xml:space="preserve">   Other Sales Margins Retained by EPE</t>
  </si>
  <si>
    <t xml:space="preserve">    Provision for Rate Refund</t>
  </si>
  <si>
    <t xml:space="preserve">  Total Sales Revenues</t>
  </si>
  <si>
    <t xml:space="preserve">  Other Operating Revenues</t>
  </si>
  <si>
    <t>Total Operating Revenues</t>
  </si>
  <si>
    <t>Operating Expenses</t>
  </si>
  <si>
    <t xml:space="preserve">  Operation &amp; Maintenance Expenses</t>
  </si>
  <si>
    <t xml:space="preserve">    Fuel and Purchased Power</t>
  </si>
  <si>
    <t xml:space="preserve">      Reconcilable</t>
  </si>
  <si>
    <t xml:space="preserve">      Non-Reconcilable</t>
  </si>
  <si>
    <t xml:space="preserve">    Total Fuel and Purchased Power</t>
  </si>
  <si>
    <t xml:space="preserve">    Other Operation &amp; Maintenance</t>
  </si>
  <si>
    <t xml:space="preserve">  Total Operation &amp; Maintenance Expenses</t>
  </si>
  <si>
    <t xml:space="preserve">  Regulatory Debits and Credits</t>
  </si>
  <si>
    <t xml:space="preserve">  Depreciation &amp; Amortization Expense</t>
  </si>
  <si>
    <t xml:space="preserve">  Decommissioning and Accretion Expense</t>
  </si>
  <si>
    <t xml:space="preserve">  Taxes Other Than Income Taxes</t>
  </si>
  <si>
    <t xml:space="preserve">  Current Income Taxes</t>
  </si>
  <si>
    <t xml:space="preserve">    Federal</t>
  </si>
  <si>
    <t xml:space="preserve">    State</t>
  </si>
  <si>
    <t xml:space="preserve">  Total Current Income Taxes</t>
  </si>
  <si>
    <t xml:space="preserve">  Deferred Income Taxes</t>
  </si>
  <si>
    <t xml:space="preserve">    Other  </t>
  </si>
  <si>
    <t xml:space="preserve">  Total Deferred Income Taxes</t>
  </si>
  <si>
    <t xml:space="preserve">  Amortization of Investment Tax Credits</t>
  </si>
  <si>
    <t>Total Operating Expenses</t>
  </si>
  <si>
    <t>Operating Income (Return)</t>
  </si>
  <si>
    <t>Total Cost of Service</t>
  </si>
  <si>
    <t>Rate Base (Schedule B-1)</t>
  </si>
  <si>
    <t>Rate of Return on Rate Base</t>
  </si>
  <si>
    <t xml:space="preserve">SCHEDULE A </t>
  </si>
  <si>
    <t>Revenue Deficiency @ Proposed ROR on Rate Base</t>
  </si>
  <si>
    <t>Amounts may not add or tie to other schedules due to rounding.</t>
  </si>
  <si>
    <t>2021 TEXAS RATE CASE FILING</t>
  </si>
  <si>
    <t>SPONSOR: CYNTHIA S. PRIETO / JENNIFER I. BORDEN</t>
  </si>
  <si>
    <t>PREPARER: MELODY BOISSELIER</t>
  </si>
  <si>
    <t>FOR THE TEST YEAR ENDED DECEMBER 31, 2020</t>
  </si>
  <si>
    <t>A-3 PG 1</t>
  </si>
  <si>
    <t>A-3 PG 2</t>
  </si>
  <si>
    <t>A-3 PGS 3-5</t>
  </si>
  <si>
    <t>A-3 PG 6</t>
  </si>
  <si>
    <t>A-3 PG 7</t>
  </si>
  <si>
    <t>A-3 PG 8</t>
  </si>
  <si>
    <t>A-3 PG 9</t>
  </si>
  <si>
    <t>A-3 PG 10</t>
  </si>
  <si>
    <t xml:space="preserve">      Base (A)</t>
  </si>
  <si>
    <t>Note:</t>
  </si>
  <si>
    <t>(A)</t>
  </si>
  <si>
    <t>As discussed in EPE witness Carrasco's testimony, base revenues include TCRF, DCRF and FTRF rider revenues.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</si>
</sst>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0%"/>
    <numFmt numFmtId="167" formatCode="0.0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37">
    <xf numFmtId="0" fontId="0" fillId="0" borderId="0" xfId="0"/>
    <xf numFmtId="43" fontId="3" fillId="0" borderId="0" xfId="1" applyFont="1" applyFill="1"/>
    <xf numFmtId="164" fontId="3" fillId="0" borderId="0" xfId="5" applyNumberFormat="1" applyFont="1" applyFill="1"/>
    <xf numFmtId="165" fontId="3" fillId="0" borderId="0" xfId="2" applyNumberFormat="1" applyFont="1" applyFill="1"/>
    <xf numFmtId="165" fontId="3" fillId="0" borderId="0" xfId="6" applyNumberFormat="1" applyFont="1" applyFill="1" applyBorder="1"/>
    <xf numFmtId="43" fontId="3" fillId="0" borderId="0" xfId="1" applyFont="1" applyFill="1" applyBorder="1"/>
    <xf numFmtId="41" fontId="3" fillId="0" borderId="0" xfId="2" applyNumberFormat="1" applyFont="1" applyFill="1"/>
    <xf numFmtId="164" fontId="3" fillId="0" borderId="0" xfId="1" applyNumberFormat="1" applyFont="1" applyFill="1"/>
    <xf numFmtId="41" fontId="3" fillId="0" borderId="2" xfId="2" applyNumberFormat="1" applyFont="1" applyFill="1" applyBorder="1"/>
    <xf numFmtId="164" fontId="3" fillId="0" borderId="0" xfId="7" applyNumberFormat="1" applyFont="1" applyFill="1" applyBorder="1"/>
    <xf numFmtId="164" fontId="3" fillId="0" borderId="1" xfId="1" applyNumberFormat="1" applyFont="1" applyFill="1" applyBorder="1"/>
    <xf numFmtId="164" fontId="3" fillId="0" borderId="2" xfId="1" applyNumberFormat="1" applyFont="1" applyFill="1" applyBorder="1"/>
    <xf numFmtId="164" fontId="3" fillId="0" borderId="0" xfId="1" applyNumberFormat="1" applyFont="1" applyFill="1" applyBorder="1"/>
    <xf numFmtId="164" fontId="3" fillId="0" borderId="3" xfId="1" applyNumberFormat="1" applyFont="1" applyFill="1" applyBorder="1"/>
    <xf numFmtId="165" fontId="3" fillId="0" borderId="2" xfId="2" applyNumberFormat="1" applyFont="1" applyFill="1" applyBorder="1"/>
    <xf numFmtId="165" fontId="3" fillId="0" borderId="0" xfId="5" applyNumberFormat="1" applyFont="1" applyFill="1"/>
    <xf numFmtId="166" fontId="3" fillId="0" borderId="0" xfId="3" applyNumberFormat="1" applyFont="1" applyFill="1"/>
    <xf numFmtId="166" fontId="3" fillId="0" borderId="0" xfId="5" applyNumberFormat="1" applyFont="1" applyFill="1"/>
    <xf numFmtId="167" fontId="3" fillId="0" borderId="0" xfId="3" applyNumberFormat="1" applyFont="1" applyFill="1"/>
    <xf numFmtId="0" fontId="3" fillId="0" borderId="0" xfId="4" applyFont="1" applyFill="1"/>
    <xf numFmtId="0" fontId="3" fillId="0" borderId="0" xfId="4" applyFont="1" applyFill="1" applyAlignment="1">
      <alignment horizontal="center"/>
    </xf>
    <xf numFmtId="0" fontId="3" fillId="0" borderId="1" xfId="4" applyFont="1" applyFill="1" applyBorder="1" applyAlignment="1">
      <alignment horizontal="center" wrapText="1"/>
    </xf>
    <xf numFmtId="0" fontId="3" fillId="0" borderId="0" xfId="4" applyFont="1" applyFill="1" applyAlignment="1">
      <alignment textRotation="180"/>
    </xf>
    <xf numFmtId="0" fontId="3" fillId="0" borderId="0" xfId="4" applyFont="1" applyFill="1" applyAlignment="1">
      <alignment horizontal="center" vertical="top"/>
    </xf>
    <xf numFmtId="0" fontId="3" fillId="0" borderId="0" xfId="4" applyFont="1" applyFill="1" applyAlignment="1">
      <alignment vertical="top"/>
    </xf>
    <xf numFmtId="165" fontId="3" fillId="0" borderId="0" xfId="2" applyNumberFormat="1" applyFont="1" applyFill="1" applyAlignment="1">
      <alignment vertical="top"/>
    </xf>
    <xf numFmtId="164" fontId="3" fillId="0" borderId="0" xfId="5" applyNumberFormat="1" applyFont="1" applyFill="1" applyAlignment="1">
      <alignment vertical="top"/>
    </xf>
    <xf numFmtId="0" fontId="2" fillId="0" borderId="0" xfId="4" applyFont="1" applyFill="1"/>
    <xf numFmtId="0" fontId="4" fillId="0" borderId="0" xfId="4" applyFont="1" applyFill="1"/>
    <xf numFmtId="0" fontId="3" fillId="0" borderId="0" xfId="4" applyFont="1" applyFill="1" applyAlignment="1">
      <alignment horizontal="right"/>
    </xf>
    <xf numFmtId="164" fontId="3" fillId="0" borderId="0" xfId="4" applyNumberFormat="1" applyFont="1" applyFill="1"/>
    <xf numFmtId="0" fontId="3" fillId="0" borderId="1" xfId="4" applyFont="1" applyFill="1" applyBorder="1" applyAlignment="1">
      <alignment horizontal="center"/>
    </xf>
    <xf numFmtId="0" fontId="3" fillId="0" borderId="0" xfId="4" applyFont="1" applyFill="1" applyAlignment="1">
      <alignment horizontal="center" wrapText="1"/>
    </xf>
    <xf numFmtId="0" fontId="3" fillId="0" borderId="0" xfId="8" applyFont="1" applyFill="1"/>
    <xf numFmtId="0" fontId="3" fillId="0" borderId="0" xfId="4" applyFont="1" applyFill="1" applyAlignment="1">
      <alignment horizontal="right" textRotation="180"/>
    </xf>
    <xf numFmtId="0" fontId="5" fillId="0" borderId="0" xfId="9" applyFill="1"/>
    <xf numFmtId="0" fontId="3" fillId="0" borderId="0" xfId="4" applyFont="1" applyFill="1" applyAlignment="1">
      <alignment horizontal="right" textRotation="180"/>
    </xf>
  </cellXfs>
  <cellStyles count="10">
    <cellStyle name="Comma" xfId="1" builtinId="3"/>
    <cellStyle name="Comma 6" xfId="5" xr:uid="{3BD647B4-5778-498B-8885-B589921EFCCB}"/>
    <cellStyle name="Comma 6 16" xfId="7" xr:uid="{CCB5D82B-7B28-4555-821B-C07B10DBCF37}"/>
    <cellStyle name="Currency" xfId="2" builtinId="4"/>
    <cellStyle name="Currency 78" xfId="6" xr:uid="{5B1DCC70-9506-4B8B-ABCF-154B660BB45D}"/>
    <cellStyle name="Normal" xfId="0" builtinId="0"/>
    <cellStyle name="Normal 2 16 35" xfId="9" xr:uid="{C64B1B5C-358C-4DC9-97C0-31E304E294D7}"/>
    <cellStyle name="Normal 6" xfId="4" xr:uid="{90D5216F-1703-42B6-9836-C2E27923D143}"/>
    <cellStyle name="Normal 6 2 2 2 2 2" xfId="8" xr:uid="{828CA9BE-F5C0-4311-8378-B363DEA1F00C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B537A-2F0F-40A4-B574-7871B4E09FDA}">
  <sheetPr>
    <pageSetUpPr fitToPage="1"/>
  </sheetPr>
  <dimension ref="A1:N66"/>
  <sheetViews>
    <sheetView tabSelected="1" view="pageBreakPreview" zoomScaleNormal="120" zoomScaleSheetLayoutView="100" workbookViewId="0">
      <selection activeCell="O10" sqref="O10"/>
    </sheetView>
  </sheetViews>
  <sheetFormatPr defaultColWidth="9.140625" defaultRowHeight="12.75" x14ac:dyDescent="0.2"/>
  <cols>
    <col min="1" max="1" width="6.85546875" style="19" customWidth="1"/>
    <col min="2" max="2" width="47.7109375" style="19" customWidth="1"/>
    <col min="3" max="3" width="17.42578125" style="19" customWidth="1"/>
    <col min="4" max="4" width="16" style="19" bestFit="1" customWidth="1"/>
    <col min="5" max="5" width="17.42578125" style="19" bestFit="1" customWidth="1"/>
    <col min="6" max="6" width="16" style="19" bestFit="1" customWidth="1"/>
    <col min="7" max="7" width="17.7109375" style="19" bestFit="1" customWidth="1"/>
    <col min="8" max="8" width="15.85546875" style="19" customWidth="1"/>
    <col min="9" max="9" width="9.42578125" style="19" hidden="1" customWidth="1"/>
    <col min="10" max="10" width="6.42578125" style="19" customWidth="1"/>
    <col min="11" max="11" width="3.28515625" style="19" customWidth="1"/>
    <col min="12" max="12" width="3.85546875" style="19" customWidth="1"/>
    <col min="13" max="13" width="15" style="19" bestFit="1" customWidth="1"/>
    <col min="14" max="14" width="15.42578125" style="1" bestFit="1" customWidth="1"/>
    <col min="15" max="16384" width="9.140625" style="19"/>
  </cols>
  <sheetData>
    <row r="1" spans="1:14" x14ac:dyDescent="0.2">
      <c r="A1" s="27" t="s">
        <v>0</v>
      </c>
      <c r="D1" s="28"/>
      <c r="L1" s="29" t="s">
        <v>1</v>
      </c>
    </row>
    <row r="2" spans="1:14" x14ac:dyDescent="0.2">
      <c r="A2" s="19" t="s">
        <v>61</v>
      </c>
      <c r="L2" s="29" t="s">
        <v>2</v>
      </c>
    </row>
    <row r="3" spans="1:14" x14ac:dyDescent="0.2">
      <c r="A3" s="19" t="s">
        <v>3</v>
      </c>
    </row>
    <row r="4" spans="1:14" x14ac:dyDescent="0.2">
      <c r="A4" s="19" t="s">
        <v>62</v>
      </c>
    </row>
    <row r="5" spans="1:14" x14ac:dyDescent="0.2">
      <c r="A5" s="19" t="s">
        <v>63</v>
      </c>
      <c r="C5" s="30"/>
    </row>
    <row r="6" spans="1:14" x14ac:dyDescent="0.2">
      <c r="A6" s="19" t="s">
        <v>64</v>
      </c>
    </row>
    <row r="8" spans="1:14" x14ac:dyDescent="0.2">
      <c r="B8" s="20" t="s">
        <v>4</v>
      </c>
      <c r="C8" s="20" t="s">
        <v>5</v>
      </c>
      <c r="D8" s="20" t="s">
        <v>6</v>
      </c>
      <c r="E8" s="20" t="s">
        <v>7</v>
      </c>
      <c r="F8" s="20" t="s">
        <v>8</v>
      </c>
      <c r="G8" s="20" t="s">
        <v>9</v>
      </c>
      <c r="H8" s="20" t="s">
        <v>10</v>
      </c>
    </row>
    <row r="9" spans="1:14" x14ac:dyDescent="0.2">
      <c r="D9" s="31" t="s">
        <v>11</v>
      </c>
      <c r="E9" s="31"/>
      <c r="F9" s="31" t="s">
        <v>12</v>
      </c>
      <c r="G9" s="31"/>
    </row>
    <row r="10" spans="1:14" ht="25.5" x14ac:dyDescent="0.2">
      <c r="A10" s="21" t="s">
        <v>13</v>
      </c>
      <c r="B10" s="21" t="s">
        <v>14</v>
      </c>
      <c r="C10" s="21" t="s">
        <v>15</v>
      </c>
      <c r="D10" s="21" t="s">
        <v>16</v>
      </c>
      <c r="E10" s="21" t="s">
        <v>17</v>
      </c>
      <c r="F10" s="21" t="s">
        <v>16</v>
      </c>
      <c r="G10" s="21" t="s">
        <v>17</v>
      </c>
      <c r="H10" s="21" t="s">
        <v>18</v>
      </c>
      <c r="I10" s="32"/>
      <c r="J10" s="32"/>
      <c r="K10" s="32"/>
      <c r="L10" s="32"/>
    </row>
    <row r="11" spans="1:14" x14ac:dyDescent="0.2">
      <c r="B11" s="19" t="s">
        <v>19</v>
      </c>
    </row>
    <row r="12" spans="1:14" x14ac:dyDescent="0.2">
      <c r="B12" s="19" t="s">
        <v>20</v>
      </c>
      <c r="C12" s="2"/>
      <c r="D12" s="2"/>
      <c r="E12" s="2"/>
      <c r="F12" s="2"/>
      <c r="G12" s="2"/>
      <c r="H12" s="2"/>
      <c r="I12" s="2"/>
    </row>
    <row r="13" spans="1:14" x14ac:dyDescent="0.2">
      <c r="B13" s="19" t="s">
        <v>21</v>
      </c>
      <c r="C13" s="2"/>
      <c r="D13" s="2"/>
      <c r="E13" s="2"/>
      <c r="F13" s="2"/>
      <c r="G13" s="2"/>
      <c r="K13" s="1"/>
      <c r="N13" s="19"/>
    </row>
    <row r="14" spans="1:14" x14ac:dyDescent="0.2">
      <c r="A14" s="20">
        <v>1</v>
      </c>
      <c r="B14" s="19" t="s">
        <v>73</v>
      </c>
      <c r="C14" s="3">
        <v>657089912.38999999</v>
      </c>
      <c r="D14" s="3">
        <f t="shared" ref="D14:F25" si="0">+E14-C14</f>
        <v>3825725.3999999762</v>
      </c>
      <c r="E14" s="3">
        <v>660915637.78999996</v>
      </c>
      <c r="F14" s="3">
        <f t="shared" si="0"/>
        <v>54582300</v>
      </c>
      <c r="G14" s="3">
        <v>715497937.78999996</v>
      </c>
      <c r="H14" s="19" t="s">
        <v>65</v>
      </c>
      <c r="J14" s="4"/>
      <c r="K14" s="5"/>
      <c r="N14" s="19"/>
    </row>
    <row r="15" spans="1:14" x14ac:dyDescent="0.2">
      <c r="A15" s="20">
        <f>A14+1</f>
        <v>2</v>
      </c>
      <c r="B15" s="19" t="s">
        <v>22</v>
      </c>
      <c r="C15" s="6">
        <v>3781798.6799999997</v>
      </c>
      <c r="D15" s="7">
        <f t="shared" si="0"/>
        <v>532118.88999999966</v>
      </c>
      <c r="E15" s="7">
        <v>4313917.5699999994</v>
      </c>
      <c r="F15" s="7">
        <f t="shared" si="0"/>
        <v>0</v>
      </c>
      <c r="G15" s="6">
        <v>4313917.5699999994</v>
      </c>
      <c r="H15" s="19" t="s">
        <v>65</v>
      </c>
      <c r="J15" s="4"/>
      <c r="K15" s="5"/>
      <c r="N15" s="19"/>
    </row>
    <row r="16" spans="1:14" x14ac:dyDescent="0.2">
      <c r="A16" s="20">
        <f t="shared" ref="A16:A25" si="1">A15+1</f>
        <v>3</v>
      </c>
      <c r="B16" s="19" t="s">
        <v>23</v>
      </c>
      <c r="C16" s="8">
        <f>SUM(C14:C15)</f>
        <v>660871711.06999993</v>
      </c>
      <c r="D16" s="8">
        <f>SUM(D14:D15)</f>
        <v>4357844.2899999758</v>
      </c>
      <c r="E16" s="8">
        <f t="shared" ref="E16:G16" si="2">SUM(E14:E15)</f>
        <v>665229555.36000001</v>
      </c>
      <c r="F16" s="8">
        <f t="shared" si="2"/>
        <v>54582300</v>
      </c>
      <c r="G16" s="8">
        <f t="shared" si="2"/>
        <v>719811855.36000001</v>
      </c>
      <c r="J16" s="4"/>
      <c r="K16" s="5"/>
      <c r="N16" s="19"/>
    </row>
    <row r="17" spans="1:14" x14ac:dyDescent="0.2">
      <c r="A17" s="20">
        <f t="shared" si="1"/>
        <v>4</v>
      </c>
      <c r="B17" s="19" t="s">
        <v>24</v>
      </c>
      <c r="C17" s="7">
        <v>123082682.58000006</v>
      </c>
      <c r="D17" s="7">
        <f t="shared" si="0"/>
        <v>-8580447.3100000322</v>
      </c>
      <c r="E17" s="7">
        <v>114502235.27000003</v>
      </c>
      <c r="F17" s="7">
        <f t="shared" si="0"/>
        <v>0</v>
      </c>
      <c r="G17" s="7">
        <v>114502235.27000003</v>
      </c>
      <c r="H17" s="19" t="s">
        <v>65</v>
      </c>
      <c r="J17" s="9"/>
      <c r="K17" s="5"/>
      <c r="N17" s="19"/>
    </row>
    <row r="18" spans="1:14" x14ac:dyDescent="0.2">
      <c r="A18" s="20">
        <f t="shared" si="1"/>
        <v>5</v>
      </c>
      <c r="B18" s="19" t="s">
        <v>25</v>
      </c>
      <c r="C18" s="7">
        <v>83695755.069999993</v>
      </c>
      <c r="D18" s="7">
        <f t="shared" si="0"/>
        <v>-54108.489999994636</v>
      </c>
      <c r="E18" s="7">
        <v>83641646.579999998</v>
      </c>
      <c r="F18" s="7">
        <f t="shared" si="0"/>
        <v>0</v>
      </c>
      <c r="G18" s="7">
        <v>83641646.579999998</v>
      </c>
      <c r="H18" s="19" t="s">
        <v>65</v>
      </c>
      <c r="J18" s="9"/>
      <c r="K18" s="5"/>
      <c r="N18" s="19"/>
    </row>
    <row r="19" spans="1:14" x14ac:dyDescent="0.2">
      <c r="A19" s="20">
        <f t="shared" si="1"/>
        <v>6</v>
      </c>
      <c r="B19" s="19" t="s">
        <v>26</v>
      </c>
      <c r="C19" s="8">
        <f>SUM(C17:C18)</f>
        <v>206778437.65000004</v>
      </c>
      <c r="D19" s="8">
        <f t="shared" ref="D19:G19" si="3">SUM(D17:D18)</f>
        <v>-8634555.8000000268</v>
      </c>
      <c r="E19" s="8">
        <f t="shared" si="3"/>
        <v>198143881.85000002</v>
      </c>
      <c r="F19" s="8">
        <f t="shared" si="3"/>
        <v>0</v>
      </c>
      <c r="G19" s="8">
        <f t="shared" si="3"/>
        <v>198143881.85000002</v>
      </c>
      <c r="J19" s="9"/>
      <c r="K19" s="5"/>
      <c r="N19" s="19"/>
    </row>
    <row r="20" spans="1:14" x14ac:dyDescent="0.2">
      <c r="A20" s="20">
        <f t="shared" si="1"/>
        <v>7</v>
      </c>
      <c r="B20" s="19" t="s">
        <v>27</v>
      </c>
      <c r="C20" s="7">
        <v>2722609.85</v>
      </c>
      <c r="D20" s="7">
        <f t="shared" si="0"/>
        <v>0</v>
      </c>
      <c r="E20" s="7">
        <v>2722609.85</v>
      </c>
      <c r="F20" s="7">
        <f t="shared" si="0"/>
        <v>0</v>
      </c>
      <c r="G20" s="7">
        <v>2722609.85</v>
      </c>
      <c r="J20" s="9"/>
      <c r="K20" s="5"/>
      <c r="N20" s="19"/>
    </row>
    <row r="21" spans="1:14" x14ac:dyDescent="0.2">
      <c r="A21" s="20">
        <f t="shared" si="1"/>
        <v>8</v>
      </c>
      <c r="B21" s="19" t="s">
        <v>28</v>
      </c>
      <c r="C21" s="7">
        <v>2467542.87</v>
      </c>
      <c r="D21" s="7">
        <f t="shared" si="0"/>
        <v>0</v>
      </c>
      <c r="E21" s="7">
        <v>2467542.87</v>
      </c>
      <c r="F21" s="7">
        <f t="shared" si="0"/>
        <v>0</v>
      </c>
      <c r="G21" s="7">
        <v>2467542.87</v>
      </c>
      <c r="J21" s="9"/>
      <c r="K21" s="5"/>
      <c r="N21" s="19"/>
    </row>
    <row r="22" spans="1:14" x14ac:dyDescent="0.2">
      <c r="A22" s="20">
        <f t="shared" si="1"/>
        <v>9</v>
      </c>
      <c r="B22" s="19" t="s">
        <v>29</v>
      </c>
      <c r="C22" s="10">
        <v>0</v>
      </c>
      <c r="D22" s="10">
        <f t="shared" si="0"/>
        <v>0</v>
      </c>
      <c r="E22" s="10">
        <v>0</v>
      </c>
      <c r="F22" s="10">
        <f t="shared" si="0"/>
        <v>0</v>
      </c>
      <c r="G22" s="10">
        <v>0</v>
      </c>
      <c r="J22" s="9"/>
      <c r="K22" s="5"/>
      <c r="N22" s="19"/>
    </row>
    <row r="23" spans="1:14" x14ac:dyDescent="0.2">
      <c r="A23" s="20">
        <f t="shared" si="1"/>
        <v>10</v>
      </c>
      <c r="B23" s="19" t="s">
        <v>30</v>
      </c>
      <c r="C23" s="7">
        <f>SUM(C16,C19,C20,C21,C22)</f>
        <v>872840301.44000006</v>
      </c>
      <c r="D23" s="7">
        <f t="shared" ref="D23:G23" si="4">SUM(D16,D19,D20,D21,D22)</f>
        <v>-4276711.510000051</v>
      </c>
      <c r="E23" s="7">
        <f t="shared" si="4"/>
        <v>868563589.93000007</v>
      </c>
      <c r="F23" s="7">
        <f t="shared" si="4"/>
        <v>54582300</v>
      </c>
      <c r="G23" s="7">
        <f t="shared" si="4"/>
        <v>923145889.93000007</v>
      </c>
      <c r="J23" s="9"/>
      <c r="K23" s="5"/>
      <c r="N23" s="19"/>
    </row>
    <row r="24" spans="1:14" x14ac:dyDescent="0.2">
      <c r="A24" s="20">
        <f t="shared" si="1"/>
        <v>11</v>
      </c>
      <c r="B24" s="19" t="s">
        <v>31</v>
      </c>
      <c r="C24" s="10">
        <v>44669843.540000007</v>
      </c>
      <c r="D24" s="10">
        <f t="shared" si="0"/>
        <v>844297.97999999672</v>
      </c>
      <c r="E24" s="10">
        <v>45514141.520000003</v>
      </c>
      <c r="F24" s="10">
        <f>G24-E24</f>
        <v>-720634</v>
      </c>
      <c r="G24" s="10">
        <v>44793507.520000003</v>
      </c>
      <c r="H24" s="19" t="s">
        <v>65</v>
      </c>
      <c r="J24" s="9"/>
      <c r="K24" s="5"/>
      <c r="N24" s="19"/>
    </row>
    <row r="25" spans="1:14" x14ac:dyDescent="0.2">
      <c r="A25" s="20">
        <f t="shared" si="1"/>
        <v>12</v>
      </c>
      <c r="B25" s="19" t="s">
        <v>32</v>
      </c>
      <c r="C25" s="11">
        <f>SUM(C23:C24)</f>
        <v>917510144.98000002</v>
      </c>
      <c r="D25" s="11">
        <f t="shared" si="0"/>
        <v>-3432413.5299999714</v>
      </c>
      <c r="E25" s="11">
        <f>SUM(E23:E24)</f>
        <v>914077731.45000005</v>
      </c>
      <c r="F25" s="11">
        <f>SUM(F23:F24)</f>
        <v>53861666</v>
      </c>
      <c r="G25" s="11">
        <f>SUM(G23:G24)</f>
        <v>967939397.45000005</v>
      </c>
      <c r="J25" s="9"/>
      <c r="K25" s="5"/>
      <c r="N25" s="19"/>
    </row>
    <row r="26" spans="1:14" ht="8.25" customHeight="1" x14ac:dyDescent="0.2">
      <c r="A26" s="20"/>
      <c r="C26" s="7"/>
      <c r="D26" s="7"/>
      <c r="E26" s="7"/>
      <c r="F26" s="7"/>
      <c r="G26" s="7"/>
      <c r="J26" s="33"/>
      <c r="K26" s="5"/>
      <c r="N26" s="19"/>
    </row>
    <row r="27" spans="1:14" x14ac:dyDescent="0.2">
      <c r="A27" s="20"/>
      <c r="B27" s="19" t="s">
        <v>33</v>
      </c>
      <c r="C27" s="7"/>
      <c r="D27" s="7"/>
      <c r="E27" s="7"/>
      <c r="F27" s="7"/>
      <c r="G27" s="7"/>
      <c r="J27" s="9"/>
      <c r="K27" s="5"/>
      <c r="N27" s="19"/>
    </row>
    <row r="28" spans="1:14" x14ac:dyDescent="0.2">
      <c r="A28" s="20"/>
      <c r="B28" s="19" t="s">
        <v>34</v>
      </c>
      <c r="C28" s="7"/>
      <c r="D28" s="7"/>
      <c r="E28" s="7"/>
      <c r="F28" s="7"/>
      <c r="G28" s="7"/>
      <c r="J28" s="9"/>
      <c r="K28" s="5"/>
      <c r="N28" s="19"/>
    </row>
    <row r="29" spans="1:14" x14ac:dyDescent="0.2">
      <c r="A29" s="20"/>
      <c r="B29" s="19" t="s">
        <v>35</v>
      </c>
      <c r="C29" s="7"/>
      <c r="D29" s="7"/>
      <c r="E29" s="7"/>
      <c r="F29" s="7"/>
      <c r="G29" s="7"/>
      <c r="J29" s="9"/>
      <c r="K29" s="5"/>
      <c r="N29" s="19"/>
    </row>
    <row r="30" spans="1:14" x14ac:dyDescent="0.2">
      <c r="A30" s="20">
        <f>A25+1</f>
        <v>13</v>
      </c>
      <c r="B30" s="19" t="s">
        <v>36</v>
      </c>
      <c r="C30" s="7">
        <v>200521598.26999998</v>
      </c>
      <c r="D30" s="7">
        <f t="shared" ref="D30:F33" si="5">+E30-C30</f>
        <v>-2377716.4299999774</v>
      </c>
      <c r="E30" s="7">
        <v>198143881.84</v>
      </c>
      <c r="F30" s="7">
        <f t="shared" si="5"/>
        <v>0</v>
      </c>
      <c r="G30" s="7">
        <v>198143881.84</v>
      </c>
      <c r="H30" s="19" t="s">
        <v>66</v>
      </c>
      <c r="J30" s="12"/>
      <c r="K30" s="5"/>
      <c r="N30" s="19"/>
    </row>
    <row r="31" spans="1:14" x14ac:dyDescent="0.2">
      <c r="A31" s="20">
        <f>A30+1</f>
        <v>14</v>
      </c>
      <c r="B31" s="19" t="s">
        <v>37</v>
      </c>
      <c r="C31" s="7">
        <v>1763715.3</v>
      </c>
      <c r="D31" s="7">
        <f t="shared" si="5"/>
        <v>-0.30000000004656613</v>
      </c>
      <c r="E31" s="7">
        <v>1763715</v>
      </c>
      <c r="F31" s="7">
        <f t="shared" si="5"/>
        <v>0</v>
      </c>
      <c r="G31" s="7">
        <v>1763715</v>
      </c>
      <c r="J31" s="12"/>
      <c r="K31" s="5"/>
      <c r="N31" s="19"/>
    </row>
    <row r="32" spans="1:14" x14ac:dyDescent="0.2">
      <c r="A32" s="20">
        <f t="shared" ref="A32:A49" si="6">A31+1</f>
        <v>15</v>
      </c>
      <c r="B32" s="19" t="s">
        <v>38</v>
      </c>
      <c r="C32" s="13">
        <f>SUM(C30:C31)</f>
        <v>202285313.56999999</v>
      </c>
      <c r="D32" s="13">
        <f t="shared" ref="D32:G32" si="7">SUM(D30:D31)</f>
        <v>-2377716.7299999772</v>
      </c>
      <c r="E32" s="13">
        <f t="shared" si="7"/>
        <v>199907596.84</v>
      </c>
      <c r="F32" s="13">
        <f t="shared" si="7"/>
        <v>0</v>
      </c>
      <c r="G32" s="13">
        <f t="shared" si="7"/>
        <v>199907596.84</v>
      </c>
      <c r="J32" s="9"/>
      <c r="K32" s="5"/>
      <c r="N32" s="19"/>
    </row>
    <row r="33" spans="1:14" x14ac:dyDescent="0.2">
      <c r="A33" s="20">
        <f t="shared" si="6"/>
        <v>16</v>
      </c>
      <c r="B33" s="19" t="s">
        <v>39</v>
      </c>
      <c r="C33" s="10">
        <v>326345754.47000021</v>
      </c>
      <c r="D33" s="10">
        <f t="shared" ref="D33:D41" si="8">+E33-C33</f>
        <v>-10770004.160000026</v>
      </c>
      <c r="E33" s="10">
        <v>315575750.31000018</v>
      </c>
      <c r="F33" s="10">
        <f t="shared" si="5"/>
        <v>194390</v>
      </c>
      <c r="G33" s="10">
        <v>315770140.31000018</v>
      </c>
      <c r="H33" s="19" t="s">
        <v>67</v>
      </c>
      <c r="J33" s="12"/>
      <c r="K33" s="5"/>
      <c r="N33" s="19"/>
    </row>
    <row r="34" spans="1:14" x14ac:dyDescent="0.2">
      <c r="A34" s="20">
        <f t="shared" si="6"/>
        <v>17</v>
      </c>
      <c r="B34" s="19" t="s">
        <v>40</v>
      </c>
      <c r="C34" s="7">
        <f>SUM(C32:C33)</f>
        <v>528631068.0400002</v>
      </c>
      <c r="D34" s="7">
        <f t="shared" ref="D34:G34" si="9">SUM(D32:D33)</f>
        <v>-13147720.890000004</v>
      </c>
      <c r="E34" s="7">
        <f t="shared" si="9"/>
        <v>515483347.15000021</v>
      </c>
      <c r="F34" s="7">
        <f t="shared" si="9"/>
        <v>194390</v>
      </c>
      <c r="G34" s="7">
        <f t="shared" si="9"/>
        <v>515677737.15000021</v>
      </c>
      <c r="J34" s="12"/>
      <c r="K34" s="5"/>
      <c r="N34" s="19"/>
    </row>
    <row r="35" spans="1:14" x14ac:dyDescent="0.2">
      <c r="A35" s="20">
        <f t="shared" si="6"/>
        <v>18</v>
      </c>
      <c r="B35" s="19" t="s">
        <v>41</v>
      </c>
      <c r="C35" s="7">
        <v>2238524.5</v>
      </c>
      <c r="D35" s="7">
        <f t="shared" si="8"/>
        <v>2781774.4699999997</v>
      </c>
      <c r="E35" s="7">
        <v>5020298.97</v>
      </c>
      <c r="F35" s="7"/>
      <c r="G35" s="7">
        <v>5020298.97</v>
      </c>
      <c r="H35" s="19" t="s">
        <v>68</v>
      </c>
      <c r="J35" s="12"/>
      <c r="K35" s="5"/>
      <c r="N35" s="19"/>
    </row>
    <row r="36" spans="1:14" x14ac:dyDescent="0.2">
      <c r="A36" s="20">
        <f t="shared" si="6"/>
        <v>19</v>
      </c>
      <c r="B36" s="19" t="s">
        <v>42</v>
      </c>
      <c r="C36" s="7">
        <v>106473348.95999998</v>
      </c>
      <c r="D36" s="7">
        <f t="shared" si="8"/>
        <v>20170459.720000044</v>
      </c>
      <c r="E36" s="7">
        <v>126643808.68000002</v>
      </c>
      <c r="F36" s="7">
        <f t="shared" ref="F36:F37" si="10">G36-E36</f>
        <v>0</v>
      </c>
      <c r="G36" s="7">
        <v>126643808.68000002</v>
      </c>
      <c r="H36" s="19" t="s">
        <v>68</v>
      </c>
      <c r="J36" s="12"/>
      <c r="K36" s="5"/>
      <c r="N36" s="19"/>
    </row>
    <row r="37" spans="1:14" x14ac:dyDescent="0.2">
      <c r="A37" s="20">
        <f t="shared" si="6"/>
        <v>20</v>
      </c>
      <c r="B37" s="19" t="s">
        <v>43</v>
      </c>
      <c r="C37" s="7">
        <v>9847575.1199999992</v>
      </c>
      <c r="D37" s="7">
        <f t="shared" si="8"/>
        <v>-9709472.4099999983</v>
      </c>
      <c r="E37" s="7">
        <v>138102.71000000002</v>
      </c>
      <c r="F37" s="7">
        <f t="shared" si="10"/>
        <v>0</v>
      </c>
      <c r="G37" s="7">
        <v>138102.71000000002</v>
      </c>
      <c r="H37" s="19" t="s">
        <v>69</v>
      </c>
      <c r="J37" s="12"/>
      <c r="K37" s="5"/>
      <c r="N37" s="19"/>
    </row>
    <row r="38" spans="1:14" x14ac:dyDescent="0.2">
      <c r="A38" s="20">
        <f t="shared" si="6"/>
        <v>21</v>
      </c>
      <c r="B38" s="19" t="s">
        <v>44</v>
      </c>
      <c r="C38" s="7">
        <v>74646717.13000001</v>
      </c>
      <c r="D38" s="7">
        <f>+E38-C38</f>
        <v>-154014</v>
      </c>
      <c r="E38" s="7">
        <v>74492703.13000001</v>
      </c>
      <c r="F38" s="7">
        <f>G38-E38</f>
        <v>2392423</v>
      </c>
      <c r="G38" s="7">
        <v>76885126.13000001</v>
      </c>
      <c r="H38" s="19" t="s">
        <v>70</v>
      </c>
      <c r="J38" s="12"/>
      <c r="K38" s="5"/>
      <c r="N38" s="19"/>
    </row>
    <row r="39" spans="1:14" x14ac:dyDescent="0.2">
      <c r="A39" s="20">
        <f t="shared" si="6"/>
        <v>22</v>
      </c>
      <c r="B39" s="19" t="s">
        <v>45</v>
      </c>
      <c r="C39" s="7"/>
      <c r="D39" s="7"/>
      <c r="E39" s="7"/>
      <c r="F39" s="7"/>
      <c r="G39" s="7"/>
      <c r="J39" s="12"/>
      <c r="K39" s="5"/>
      <c r="N39" s="19"/>
    </row>
    <row r="40" spans="1:14" x14ac:dyDescent="0.2">
      <c r="A40" s="20">
        <f t="shared" si="6"/>
        <v>23</v>
      </c>
      <c r="B40" s="19" t="s">
        <v>46</v>
      </c>
      <c r="C40" s="7">
        <v>13269006.4</v>
      </c>
      <c r="D40" s="7">
        <f t="shared" si="8"/>
        <v>1910475.7899999991</v>
      </c>
      <c r="E40" s="7">
        <v>15179482.189999999</v>
      </c>
      <c r="F40" s="7">
        <f>G40-E40</f>
        <v>10104644.680000002</v>
      </c>
      <c r="G40" s="7">
        <v>25284126.870000001</v>
      </c>
      <c r="H40" s="19" t="s">
        <v>71</v>
      </c>
      <c r="K40" s="1"/>
      <c r="N40" s="19"/>
    </row>
    <row r="41" spans="1:14" x14ac:dyDescent="0.2">
      <c r="A41" s="20">
        <f t="shared" si="6"/>
        <v>24</v>
      </c>
      <c r="B41" s="19" t="s">
        <v>47</v>
      </c>
      <c r="C41" s="7">
        <v>1969463.1</v>
      </c>
      <c r="D41" s="7">
        <f t="shared" si="8"/>
        <v>169637.10999999987</v>
      </c>
      <c r="E41" s="7">
        <v>2139100.21</v>
      </c>
      <c r="F41" s="7">
        <f>G41-E41</f>
        <v>1108981.81</v>
      </c>
      <c r="G41" s="7">
        <v>3248082.02</v>
      </c>
      <c r="H41" s="19" t="s">
        <v>72</v>
      </c>
      <c r="K41" s="1"/>
      <c r="N41" s="19"/>
    </row>
    <row r="42" spans="1:14" x14ac:dyDescent="0.2">
      <c r="A42" s="20">
        <f t="shared" si="6"/>
        <v>25</v>
      </c>
      <c r="B42" s="19" t="s">
        <v>48</v>
      </c>
      <c r="C42" s="11">
        <f>SUM(C40:C41)</f>
        <v>15238469.5</v>
      </c>
      <c r="D42" s="11">
        <f>SUM(D40:D41)</f>
        <v>2080112.899999999</v>
      </c>
      <c r="E42" s="11">
        <f>SUM(E40:E41)</f>
        <v>17318582.399999999</v>
      </c>
      <c r="F42" s="11">
        <f>SUM(F40:F41)</f>
        <v>11213626.490000002</v>
      </c>
      <c r="G42" s="11">
        <f>SUM(G40:G41)</f>
        <v>28532208.890000001</v>
      </c>
      <c r="K42" s="1"/>
      <c r="N42" s="19"/>
    </row>
    <row r="43" spans="1:14" x14ac:dyDescent="0.2">
      <c r="A43" s="20">
        <f t="shared" si="6"/>
        <v>26</v>
      </c>
      <c r="B43" s="19" t="s">
        <v>49</v>
      </c>
      <c r="C43" s="7"/>
      <c r="D43" s="7"/>
      <c r="E43" s="7"/>
      <c r="F43" s="7"/>
      <c r="G43" s="7"/>
      <c r="K43" s="1"/>
      <c r="N43" s="19"/>
    </row>
    <row r="44" spans="1:14" x14ac:dyDescent="0.2">
      <c r="A44" s="20">
        <f t="shared" si="6"/>
        <v>27</v>
      </c>
      <c r="B44" s="19" t="s">
        <v>46</v>
      </c>
      <c r="C44" s="7">
        <v>11912288.690000001</v>
      </c>
      <c r="D44" s="7">
        <f>+E44-C44</f>
        <v>-4768757</v>
      </c>
      <c r="E44" s="7">
        <v>7143531.6900000013</v>
      </c>
      <c r="F44" s="7">
        <f>G44-E44</f>
        <v>0</v>
      </c>
      <c r="G44" s="7">
        <v>7143531.6900000013</v>
      </c>
      <c r="H44" s="19" t="s">
        <v>71</v>
      </c>
      <c r="K44" s="1"/>
      <c r="N44" s="19"/>
    </row>
    <row r="45" spans="1:14" x14ac:dyDescent="0.2">
      <c r="A45" s="20">
        <f t="shared" si="6"/>
        <v>28</v>
      </c>
      <c r="B45" s="19" t="s">
        <v>47</v>
      </c>
      <c r="C45" s="7">
        <v>767268.55999999982</v>
      </c>
      <c r="D45" s="7">
        <f>+E45-C45</f>
        <v>490252.9999999993</v>
      </c>
      <c r="E45" s="7">
        <v>1257521.5599999991</v>
      </c>
      <c r="F45" s="7">
        <f>G45-E45</f>
        <v>0</v>
      </c>
      <c r="G45" s="7">
        <v>1257521.5599999991</v>
      </c>
      <c r="H45" s="19" t="s">
        <v>72</v>
      </c>
      <c r="K45" s="1"/>
      <c r="N45" s="19"/>
    </row>
    <row r="46" spans="1:14" x14ac:dyDescent="0.2">
      <c r="A46" s="20">
        <f t="shared" si="6"/>
        <v>29</v>
      </c>
      <c r="B46" s="19" t="s">
        <v>50</v>
      </c>
      <c r="C46" s="7"/>
      <c r="D46" s="7"/>
      <c r="E46" s="7"/>
      <c r="F46" s="7"/>
      <c r="G46" s="7"/>
      <c r="K46" s="1"/>
      <c r="N46" s="19"/>
    </row>
    <row r="47" spans="1:14" ht="13.15" customHeight="1" x14ac:dyDescent="0.2">
      <c r="A47" s="20">
        <f t="shared" si="6"/>
        <v>30</v>
      </c>
      <c r="B47" s="19" t="s">
        <v>51</v>
      </c>
      <c r="C47" s="11">
        <f>SUM(C44:C46)</f>
        <v>12679557.250000002</v>
      </c>
      <c r="D47" s="11">
        <f>SUM(D44:D46)</f>
        <v>-4278504.0000000009</v>
      </c>
      <c r="E47" s="11">
        <f>SUM(E44:E46)</f>
        <v>8401053.25</v>
      </c>
      <c r="F47" s="11">
        <f>SUM(F44:F46)</f>
        <v>0</v>
      </c>
      <c r="G47" s="11">
        <f>SUM(G44:G46)</f>
        <v>8401053.25</v>
      </c>
      <c r="K47" s="1"/>
      <c r="N47" s="19"/>
    </row>
    <row r="48" spans="1:14" x14ac:dyDescent="0.2">
      <c r="A48" s="20">
        <f t="shared" si="6"/>
        <v>31</v>
      </c>
      <c r="B48" s="19" t="s">
        <v>52</v>
      </c>
      <c r="C48" s="7">
        <v>-1619640</v>
      </c>
      <c r="D48" s="7">
        <f>+E48-C48</f>
        <v>-235895</v>
      </c>
      <c r="E48" s="7">
        <v>-1855535</v>
      </c>
      <c r="F48" s="7">
        <f>G48-E48</f>
        <v>0</v>
      </c>
      <c r="G48" s="7">
        <v>-1855535</v>
      </c>
      <c r="H48" s="19" t="s">
        <v>71</v>
      </c>
      <c r="I48" s="22"/>
      <c r="K48" s="1"/>
      <c r="N48" s="19"/>
    </row>
    <row r="49" spans="1:14" x14ac:dyDescent="0.2">
      <c r="A49" s="20">
        <f t="shared" si="6"/>
        <v>32</v>
      </c>
      <c r="B49" s="19" t="s">
        <v>53</v>
      </c>
      <c r="C49" s="14">
        <f>+C48+C47+C42+C38+C37+C36+C35+C34</f>
        <v>748135620.50000024</v>
      </c>
      <c r="D49" s="14">
        <f t="shared" ref="D49:G49" si="11">+D48+D47+D42+D38+D37+D36+D35+D34</f>
        <v>-2493259.2099999599</v>
      </c>
      <c r="E49" s="14">
        <f t="shared" si="11"/>
        <v>745642361.2900002</v>
      </c>
      <c r="F49" s="14">
        <f t="shared" si="11"/>
        <v>13800439.490000002</v>
      </c>
      <c r="G49" s="14">
        <f t="shared" si="11"/>
        <v>759442800.78000021</v>
      </c>
      <c r="H49" s="22"/>
      <c r="I49" s="22"/>
      <c r="K49" s="1"/>
      <c r="N49" s="19"/>
    </row>
    <row r="50" spans="1:14" ht="8.25" customHeight="1" x14ac:dyDescent="0.2">
      <c r="A50" s="20"/>
      <c r="C50" s="15"/>
      <c r="D50" s="15"/>
      <c r="E50" s="15"/>
      <c r="F50" s="15"/>
      <c r="G50" s="7"/>
      <c r="H50" s="22"/>
      <c r="I50" s="22"/>
      <c r="K50" s="1"/>
      <c r="N50" s="19"/>
    </row>
    <row r="51" spans="1:14" x14ac:dyDescent="0.2">
      <c r="A51" s="20">
        <f>A49+1</f>
        <v>33</v>
      </c>
      <c r="B51" s="19" t="s">
        <v>54</v>
      </c>
      <c r="C51" s="3">
        <f>+C25-C49</f>
        <v>169374524.47999978</v>
      </c>
      <c r="D51" s="3">
        <f>+D25-D49</f>
        <v>-939154.32000001147</v>
      </c>
      <c r="E51" s="3">
        <f>ROUND(+E25-E49,0)</f>
        <v>168435370</v>
      </c>
      <c r="F51" s="3">
        <f>+G51-E51</f>
        <v>40061227</v>
      </c>
      <c r="G51" s="3">
        <f>ROUND(+G25-G49,0)</f>
        <v>208496597</v>
      </c>
      <c r="H51" s="22"/>
      <c r="I51" s="22"/>
      <c r="K51" s="1"/>
      <c r="N51" s="19"/>
    </row>
    <row r="52" spans="1:14" ht="8.25" customHeight="1" x14ac:dyDescent="0.2">
      <c r="A52" s="20"/>
      <c r="C52" s="15"/>
      <c r="D52" s="15"/>
      <c r="E52" s="15"/>
      <c r="F52" s="15"/>
      <c r="G52" s="7"/>
      <c r="H52" s="22"/>
      <c r="I52" s="22"/>
      <c r="K52" s="1"/>
      <c r="N52" s="19"/>
    </row>
    <row r="53" spans="1:14" x14ac:dyDescent="0.2">
      <c r="A53" s="20">
        <f>A51+1</f>
        <v>34</v>
      </c>
      <c r="B53" s="19" t="s">
        <v>55</v>
      </c>
      <c r="C53" s="15">
        <f>C25</f>
        <v>917510144.98000002</v>
      </c>
      <c r="D53" s="3">
        <f>+E53-C53</f>
        <v>-3432413.5299999714</v>
      </c>
      <c r="E53" s="15">
        <f>E25</f>
        <v>914077731.45000005</v>
      </c>
      <c r="F53" s="3">
        <f>+G53-E53</f>
        <v>53861666</v>
      </c>
      <c r="G53" s="15">
        <f>G25</f>
        <v>967939397.45000005</v>
      </c>
      <c r="H53" s="22"/>
      <c r="I53" s="22"/>
      <c r="K53" s="1"/>
      <c r="N53" s="19"/>
    </row>
    <row r="54" spans="1:14" ht="8.25" customHeight="1" x14ac:dyDescent="0.2">
      <c r="A54" s="20"/>
      <c r="C54" s="15"/>
      <c r="D54" s="15"/>
      <c r="E54" s="15"/>
      <c r="F54" s="15"/>
      <c r="G54" s="7"/>
      <c r="H54" s="22"/>
      <c r="I54" s="22"/>
      <c r="K54" s="1"/>
      <c r="N54" s="19"/>
    </row>
    <row r="55" spans="1:14" x14ac:dyDescent="0.2">
      <c r="A55" s="20">
        <f>A53+1</f>
        <v>35</v>
      </c>
      <c r="B55" s="19" t="s">
        <v>56</v>
      </c>
      <c r="C55" s="3">
        <v>2834249476.9399953</v>
      </c>
      <c r="D55" s="3">
        <f>+E55-C55</f>
        <v>-223913896.91999388</v>
      </c>
      <c r="E55" s="3">
        <v>2610335580.0200014</v>
      </c>
      <c r="F55" s="3">
        <f>+G55-E55</f>
        <v>689214</v>
      </c>
      <c r="G55" s="3">
        <v>2611024794.0200014</v>
      </c>
      <c r="H55" s="22"/>
      <c r="I55" s="22"/>
      <c r="K55" s="1"/>
      <c r="N55" s="19"/>
    </row>
    <row r="56" spans="1:14" ht="8.25" customHeight="1" x14ac:dyDescent="0.2">
      <c r="A56" s="20"/>
      <c r="C56" s="2"/>
      <c r="D56" s="2"/>
      <c r="E56" s="2"/>
      <c r="F56" s="2"/>
      <c r="G56" s="2"/>
      <c r="H56" s="22"/>
      <c r="I56" s="22"/>
      <c r="N56" s="19"/>
    </row>
    <row r="57" spans="1:14" x14ac:dyDescent="0.2">
      <c r="A57" s="20">
        <f>A55+1</f>
        <v>36</v>
      </c>
      <c r="B57" s="19" t="s">
        <v>57</v>
      </c>
      <c r="C57" s="16">
        <f>+C51/C55</f>
        <v>5.9759920874313935E-2</v>
      </c>
      <c r="D57" s="17"/>
      <c r="E57" s="16">
        <f>+E51/E55</f>
        <v>6.4526328066489211E-2</v>
      </c>
      <c r="F57" s="17"/>
      <c r="G57" s="16">
        <f>+G51/G55</f>
        <v>7.9852400282646591E-2</v>
      </c>
      <c r="K57" s="34" t="s">
        <v>2</v>
      </c>
      <c r="L57" s="34" t="s">
        <v>58</v>
      </c>
      <c r="N57" s="19"/>
    </row>
    <row r="58" spans="1:14" x14ac:dyDescent="0.2">
      <c r="A58" s="20"/>
      <c r="C58" s="18"/>
      <c r="D58" s="2"/>
      <c r="E58" s="18"/>
      <c r="F58" s="2"/>
      <c r="G58" s="16"/>
      <c r="K58" s="34"/>
      <c r="L58" s="34"/>
      <c r="N58" s="19"/>
    </row>
    <row r="59" spans="1:14" x14ac:dyDescent="0.2">
      <c r="A59" s="20">
        <f>A57+1</f>
        <v>37</v>
      </c>
      <c r="B59" s="19" t="s">
        <v>59</v>
      </c>
      <c r="C59" s="3">
        <f>($G$49+$G$51)-(C25)</f>
        <v>50429252.800000191</v>
      </c>
      <c r="D59" s="2"/>
      <c r="E59" s="3">
        <f>($G$49+$G$51)-(E25)</f>
        <v>53861666.330000162</v>
      </c>
      <c r="F59" s="2"/>
      <c r="G59" s="3">
        <f>($G$49+$G$51)-(G25)</f>
        <v>0.33000016212463379</v>
      </c>
      <c r="K59" s="34"/>
      <c r="L59" s="34"/>
      <c r="N59" s="19"/>
    </row>
    <row r="60" spans="1:14" ht="27" customHeight="1" x14ac:dyDescent="0.2">
      <c r="A60" s="20" t="s">
        <v>74</v>
      </c>
      <c r="C60" s="3"/>
      <c r="D60" s="2"/>
      <c r="E60" s="3"/>
      <c r="F60" s="2"/>
      <c r="G60" s="3"/>
      <c r="K60" s="34"/>
      <c r="L60" s="34"/>
      <c r="N60" s="19"/>
    </row>
    <row r="61" spans="1:14" s="24" customFormat="1" ht="31.5" customHeight="1" x14ac:dyDescent="0.25">
      <c r="A61" s="23" t="s">
        <v>75</v>
      </c>
      <c r="B61" s="24" t="s">
        <v>76</v>
      </c>
      <c r="C61" s="25"/>
      <c r="D61" s="26"/>
      <c r="E61" s="25"/>
      <c r="F61" s="26"/>
      <c r="G61" s="25"/>
      <c r="K61" s="34"/>
      <c r="L61" s="34"/>
    </row>
    <row r="62" spans="1:14" x14ac:dyDescent="0.2">
      <c r="A62" s="35" t="s">
        <v>60</v>
      </c>
      <c r="C62" s="2"/>
      <c r="D62" s="2"/>
      <c r="E62" s="2"/>
      <c r="F62" s="2"/>
      <c r="G62" s="2"/>
      <c r="K62" s="34"/>
      <c r="L62" s="34"/>
      <c r="N62" s="19"/>
    </row>
    <row r="63" spans="1:14" x14ac:dyDescent="0.2">
      <c r="A63" s="35"/>
      <c r="C63" s="2"/>
      <c r="D63" s="2"/>
      <c r="E63" s="2"/>
      <c r="F63" s="2"/>
      <c r="G63" s="2"/>
      <c r="K63" s="36"/>
      <c r="L63" s="36"/>
      <c r="N63" s="19"/>
    </row>
    <row r="64" spans="1:14" x14ac:dyDescent="0.2">
      <c r="C64" s="7"/>
      <c r="E64" s="7"/>
      <c r="N64" s="19"/>
    </row>
    <row r="66" spans="5:14" ht="71.45" customHeight="1" x14ac:dyDescent="0.2">
      <c r="E66" s="1"/>
      <c r="N66" s="19"/>
    </row>
  </sheetData>
  <mergeCells count="4">
    <mergeCell ref="D9:E9"/>
    <mergeCell ref="F9:G9"/>
    <mergeCell ref="K57:K62"/>
    <mergeCell ref="L57:L62"/>
  </mergeCells>
  <pageMargins left="0.25" right="0.25" top="0.75" bottom="0.75" header="0.3" footer="0.3"/>
  <pageSetup scale="64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A</vt:lpstr>
      <vt:lpstr>'TX 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Borden, Jennifer I</cp:lastModifiedBy>
  <dcterms:created xsi:type="dcterms:W3CDTF">2021-05-12T15:48:19Z</dcterms:created>
  <dcterms:modified xsi:type="dcterms:W3CDTF">2021-05-21T23:21:35Z</dcterms:modified>
</cp:coreProperties>
</file>