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021 Texas Rate Case\A Schedules\A-04\"/>
    </mc:Choice>
  </mc:AlternateContent>
  <xr:revisionPtr revIDLastSave="0" documentId="8_{CC7CAB37-1492-41E7-90BE-A7C384BCC299}" xr6:coauthVersionLast="45" xr6:coauthVersionMax="45" xr10:uidLastSave="{00000000-0000-0000-0000-000000000000}"/>
  <bookViews>
    <workbookView xWindow="-28920" yWindow="-1545" windowWidth="29040" windowHeight="15840" xr2:uid="{897FAF38-402C-44C8-A524-F97E009C7088}"/>
  </bookViews>
  <sheets>
    <sheet name="TX A-4" sheetId="1" r:id="rId1"/>
  </sheets>
  <externalReferences>
    <externalReference r:id="rId2"/>
  </externalReference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xlnm._FilterDatabase" localSheetId="0" hidden="1">'TX A-4'!$A$12:$G$315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13" i="1" l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A265" i="1"/>
  <c r="G263" i="1"/>
  <c r="A263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A187" i="1"/>
  <c r="G185" i="1"/>
  <c r="A185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3" i="1"/>
  <c r="F142" i="1"/>
  <c r="F141" i="1"/>
  <c r="F139" i="1"/>
  <c r="F138" i="1"/>
  <c r="F137" i="1"/>
  <c r="F136" i="1"/>
  <c r="F135" i="1"/>
  <c r="F134" i="1"/>
  <c r="F133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4" i="1"/>
  <c r="F115" i="1"/>
  <c r="F113" i="1"/>
  <c r="F112" i="1"/>
  <c r="F110" i="1"/>
  <c r="F109" i="1"/>
  <c r="F108" i="1"/>
  <c r="F106" i="1"/>
  <c r="F105" i="1"/>
  <c r="F103" i="1"/>
  <c r="F195" i="1" s="1"/>
  <c r="F273" i="1" s="1"/>
  <c r="F102" i="1"/>
  <c r="F194" i="1" s="1"/>
  <c r="F272" i="1" s="1"/>
  <c r="F101" i="1"/>
  <c r="F193" i="1" s="1"/>
  <c r="F271" i="1" s="1"/>
  <c r="G100" i="1"/>
  <c r="G192" i="1" s="1"/>
  <c r="G270" i="1" s="1"/>
  <c r="F100" i="1"/>
  <c r="F192" i="1" s="1"/>
  <c r="F270" i="1" s="1"/>
  <c r="A95" i="1"/>
  <c r="G93" i="1"/>
  <c r="A93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F13" i="1"/>
  <c r="A267" i="1"/>
  <c r="A96" i="1"/>
  <c r="A268" i="1" l="1"/>
  <c r="A190" i="1"/>
  <c r="F111" i="1"/>
  <c r="A189" i="1"/>
  <c r="A264" i="1"/>
  <c r="A186" i="1"/>
  <c r="D315" i="1"/>
  <c r="A97" i="1"/>
  <c r="F132" i="1"/>
  <c r="F140" i="1"/>
  <c r="F144" i="1"/>
  <c r="A266" i="1"/>
  <c r="A188" i="1"/>
  <c r="E314" i="1"/>
  <c r="F314" i="1" s="1"/>
  <c r="A94" i="1"/>
  <c r="A98" i="1"/>
  <c r="F107" i="1"/>
  <c r="F315" i="1" s="1"/>
</calcChain>
</file>

<file path=xl/sharedStrings.xml><?xml version="1.0" encoding="utf-8"?>
<sst xmlns="http://schemas.openxmlformats.org/spreadsheetml/2006/main" count="848" uniqueCount="515">
  <si>
    <t>EL PASO ELECTRIC COMPANY</t>
  </si>
  <si>
    <t>SCHEDULE A-4</t>
  </si>
  <si>
    <t>PAGE 1 OF 4</t>
  </si>
  <si>
    <t>SCHEDULE A-4:  DETAIL TEST YEAR END TRIAL BALANCE</t>
  </si>
  <si>
    <t>(a)</t>
  </si>
  <si>
    <t>(b)</t>
  </si>
  <si>
    <t>(c)</t>
  </si>
  <si>
    <t>(d)</t>
  </si>
  <si>
    <t>(e)</t>
  </si>
  <si>
    <t>(f)</t>
  </si>
  <si>
    <t>Payroll Recorded</t>
  </si>
  <si>
    <t>Balance without</t>
  </si>
  <si>
    <t>Line</t>
  </si>
  <si>
    <t>FERC</t>
  </si>
  <si>
    <t>In Operations and</t>
  </si>
  <si>
    <t>Payroll in O&amp;M</t>
  </si>
  <si>
    <t>Schedule A-2</t>
  </si>
  <si>
    <t>No.</t>
  </si>
  <si>
    <t>Acct</t>
  </si>
  <si>
    <t>Account Description</t>
  </si>
  <si>
    <t>Balance</t>
  </si>
  <si>
    <t>Maintenance Accounts</t>
  </si>
  <si>
    <t>Accounts</t>
  </si>
  <si>
    <t>Reference</t>
  </si>
  <si>
    <t>101</t>
  </si>
  <si>
    <t>ELECTRIC PLANT IN SERVICE</t>
  </si>
  <si>
    <t>102</t>
  </si>
  <si>
    <t>ELECTRIC PLANT PURCH OR SOLD</t>
  </si>
  <si>
    <t>106</t>
  </si>
  <si>
    <t>COMP CONST NOT CLASSIFIED</t>
  </si>
  <si>
    <t>107</t>
  </si>
  <si>
    <t>CONSTRUCTION WORK IN PROG</t>
  </si>
  <si>
    <t>108</t>
  </si>
  <si>
    <t>ACCUM PROV FOR DEPR ELEC</t>
  </si>
  <si>
    <t>111</t>
  </si>
  <si>
    <t>ACCUM PROV FOR AMORT ELEC</t>
  </si>
  <si>
    <t>116</t>
  </si>
  <si>
    <t>UTILITY PLANT ADJUSTMENTS</t>
  </si>
  <si>
    <t>1201</t>
  </si>
  <si>
    <t>NUCLEAR FUEL IN PROCESS</t>
  </si>
  <si>
    <t>1205</t>
  </si>
  <si>
    <t>ACCUM PROV FOR AMORT NF-DRY CASK</t>
  </si>
  <si>
    <t>ACCUM PROV FOR AMORT NF</t>
  </si>
  <si>
    <t>1206</t>
  </si>
  <si>
    <t>NUC FUEL UNDER CAP LEASE</t>
  </si>
  <si>
    <t>121</t>
  </si>
  <si>
    <t>NON UTILITY PROPERTY</t>
  </si>
  <si>
    <t>1231</t>
  </si>
  <si>
    <t>INVESTMENT IN SUBSIDIARY COMPANIES</t>
  </si>
  <si>
    <t>124</t>
  </si>
  <si>
    <t>OTHER INVESTMENTS</t>
  </si>
  <si>
    <t>128</t>
  </si>
  <si>
    <t>OTHER SPECIAL FUNDS</t>
  </si>
  <si>
    <t>131</t>
  </si>
  <si>
    <t>CASH</t>
  </si>
  <si>
    <t>135</t>
  </si>
  <si>
    <t>WORKING FUNDS</t>
  </si>
  <si>
    <t>136</t>
  </si>
  <si>
    <t>TEMP CASH INVESTMENTS</t>
  </si>
  <si>
    <t>142</t>
  </si>
  <si>
    <t>CUSTOMER ACCTS RECEIVABLE</t>
  </si>
  <si>
    <t>143</t>
  </si>
  <si>
    <t>OTHER ACCOUNTS RECEIVABLE</t>
  </si>
  <si>
    <t>144</t>
  </si>
  <si>
    <t>ACCUM PROV FOR UNCOLL</t>
  </si>
  <si>
    <t>146</t>
  </si>
  <si>
    <t>A/R FROM ASSOC COMPANIES</t>
  </si>
  <si>
    <t>151</t>
  </si>
  <si>
    <t>FUEL STOCK</t>
  </si>
  <si>
    <t>154</t>
  </si>
  <si>
    <t>PLANT MAT&amp;OPER SUPPLIES</t>
  </si>
  <si>
    <t>1581</t>
  </si>
  <si>
    <t>ALLOWANCES</t>
  </si>
  <si>
    <t>163</t>
  </si>
  <si>
    <t>STORES EXPENSE UNDISTR</t>
  </si>
  <si>
    <t>165</t>
  </si>
  <si>
    <t>PREPAYMENTS</t>
  </si>
  <si>
    <t>171</t>
  </si>
  <si>
    <t>INTEREST &amp; DIVIDENDS REC</t>
  </si>
  <si>
    <t>173</t>
  </si>
  <si>
    <t>ACCRUED UTILITY REVENUE</t>
  </si>
  <si>
    <t>174</t>
  </si>
  <si>
    <t>MISC CURR &amp; ACCR ASSETS</t>
  </si>
  <si>
    <t>181</t>
  </si>
  <si>
    <t>UNAMORTIZED DEBT EXPENSE</t>
  </si>
  <si>
    <t>1822</t>
  </si>
  <si>
    <t>UNRECOV PLNT/REG STDY CST</t>
  </si>
  <si>
    <t>1823</t>
  </si>
  <si>
    <t>COAL RECLAMATION ASSET FERC</t>
  </si>
  <si>
    <t>COAL RECLAMATION ASSET NM</t>
  </si>
  <si>
    <t>COAL RECLAMATION ASSET TX</t>
  </si>
  <si>
    <t>OTHER REGULATORY ASSETS FAS109 FEDERAL</t>
  </si>
  <si>
    <t>OTHER REGULATORY ASSETS FAS109 STATE</t>
  </si>
  <si>
    <t>OTHER REG ASSETS</t>
  </si>
  <si>
    <t>NM FC DECOMMISSIONING</t>
  </si>
  <si>
    <t>TX FC DECOMMISSIONING</t>
  </si>
  <si>
    <t>NM RECS</t>
  </si>
  <si>
    <t>NM RATE CASE EXP</t>
  </si>
  <si>
    <t>TX REG ASSETS</t>
  </si>
  <si>
    <t>NM REG ASSETS</t>
  </si>
  <si>
    <t>TX RELATE BACK</t>
  </si>
  <si>
    <t>TX RATE CASE EXP</t>
  </si>
  <si>
    <t>FERC RATE CASE</t>
  </si>
  <si>
    <t>REG ASSET DCRF FILING</t>
  </si>
  <si>
    <t>REG ASSET TCRF FILING</t>
  </si>
  <si>
    <t>OTHER REG ASSETS NOT IN RB</t>
  </si>
  <si>
    <t>183</t>
  </si>
  <si>
    <t>PRELIM SURVEY&amp;INVESTIGATE</t>
  </si>
  <si>
    <t>184</t>
  </si>
  <si>
    <t>CLEARING ACCOUNTS</t>
  </si>
  <si>
    <t>186</t>
  </si>
  <si>
    <t>MISC DEFERRED DEBITS</t>
  </si>
  <si>
    <t>189</t>
  </si>
  <si>
    <t>UNAMORT LOSS ON REACQ DBT</t>
  </si>
  <si>
    <t>190</t>
  </si>
  <si>
    <t>ACCUM DEF INCOME TAXES</t>
  </si>
  <si>
    <t>201</t>
  </si>
  <si>
    <t>COMMON STOCK ISSUED</t>
  </si>
  <si>
    <t>207</t>
  </si>
  <si>
    <t>PREMIUM ON CAPITAL STOCK</t>
  </si>
  <si>
    <t>211</t>
  </si>
  <si>
    <t>MISC PAID-IN CAPITAL</t>
  </si>
  <si>
    <t>214</t>
  </si>
  <si>
    <t>CAPITAL STOCK EXPENSE</t>
  </si>
  <si>
    <t>216</t>
  </si>
  <si>
    <t>UNAPPRO RETAINED EARNINGS</t>
  </si>
  <si>
    <t>2161</t>
  </si>
  <si>
    <t>UNAPPRO UNDIST SUBSIDIARY</t>
  </si>
  <si>
    <t>217</t>
  </si>
  <si>
    <t>REACQUIRED CAPITAL STOCK</t>
  </si>
  <si>
    <t>219</t>
  </si>
  <si>
    <t>ACCUM OTHER COMP INCOME</t>
  </si>
  <si>
    <t>221</t>
  </si>
  <si>
    <t>BONDS</t>
  </si>
  <si>
    <t>222</t>
  </si>
  <si>
    <t>REACQUIRED BONDS</t>
  </si>
  <si>
    <t>224</t>
  </si>
  <si>
    <t>OTHER LONG TERM DEBT</t>
  </si>
  <si>
    <t>225</t>
  </si>
  <si>
    <t>UNAMORTIZED PREM ON LT DEBT</t>
  </si>
  <si>
    <t>226</t>
  </si>
  <si>
    <t>UNAMORTIZED DISC ON LT DEBT</t>
  </si>
  <si>
    <t>227</t>
  </si>
  <si>
    <t>OBLIG UNDER CAPITAL LEASE</t>
  </si>
  <si>
    <t>2283</t>
  </si>
  <si>
    <t>ACCUM PROV FOR PEN&amp;BENE</t>
  </si>
  <si>
    <t>2284</t>
  </si>
  <si>
    <t>ACCUM MISC OPER PROVISION</t>
  </si>
  <si>
    <t>229</t>
  </si>
  <si>
    <t>PROVISION FOR RATE REFUND</t>
  </si>
  <si>
    <t>230</t>
  </si>
  <si>
    <t>ASSET RETIRE OBLIGATION</t>
  </si>
  <si>
    <t>231</t>
  </si>
  <si>
    <t>NOTES PAYABLE</t>
  </si>
  <si>
    <t>232</t>
  </si>
  <si>
    <t>ACCOUNTS PAYABLE</t>
  </si>
  <si>
    <t>234</t>
  </si>
  <si>
    <t>A/P TO ASSOC COMPANIES</t>
  </si>
  <si>
    <t>235</t>
  </si>
  <si>
    <t>CUSTOMER DEPOSITS</t>
  </si>
  <si>
    <t>236</t>
  </si>
  <si>
    <t>TAXES ACCRUED</t>
  </si>
  <si>
    <t>Amounts may not add or tie to other schedules due to rounding.</t>
  </si>
  <si>
    <t>PAGE 2 OF 4</t>
  </si>
  <si>
    <t>237</t>
  </si>
  <si>
    <t>INTEREST ACCRUED</t>
  </si>
  <si>
    <t>238</t>
  </si>
  <si>
    <t>DIVIDENDS DECLARED</t>
  </si>
  <si>
    <t>241</t>
  </si>
  <si>
    <t>TAX COLLECTIONS PAYABLE</t>
  </si>
  <si>
    <t>242</t>
  </si>
  <si>
    <t>MISC CURR &amp; ACCR LIAB</t>
  </si>
  <si>
    <t>243</t>
  </si>
  <si>
    <t>OBLIG UNDER CAP LEASE</t>
  </si>
  <si>
    <t>245</t>
  </si>
  <si>
    <t>DERIV INSTRMNT LBLTS-HDGE</t>
  </si>
  <si>
    <t>252</t>
  </si>
  <si>
    <t>CUST ADVANCES FOR CONSTR</t>
  </si>
  <si>
    <t>253</t>
  </si>
  <si>
    <t>OTHER DEFERRED CREDITS NOT RB</t>
  </si>
  <si>
    <t>2543</t>
  </si>
  <si>
    <t>OTHER REGULATORY LIABILITIES FAS109 FEDERAL</t>
  </si>
  <si>
    <t>NM OTHER REG LIABILITIES-GAIN ON SALE</t>
  </si>
  <si>
    <t>OTHER REGULATORY LIABILITIES</t>
  </si>
  <si>
    <t>255</t>
  </si>
  <si>
    <t>ACCUM DEF INV TAX CREDIT</t>
  </si>
  <si>
    <t>282</t>
  </si>
  <si>
    <t>ACCUM DEF INC TAX OTHER PROPERTY</t>
  </si>
  <si>
    <t>283</t>
  </si>
  <si>
    <t>ACCUM DEF INC TAX OTHER</t>
  </si>
  <si>
    <t>403</t>
  </si>
  <si>
    <t>DEPRECIATION EXPENSE</t>
  </si>
  <si>
    <t>4031</t>
  </si>
  <si>
    <t>DEP EXP FOR ASSET RETIRE</t>
  </si>
  <si>
    <t>404</t>
  </si>
  <si>
    <t>AMORT LIMIT-TERM ELE PLNT</t>
  </si>
  <si>
    <t>4073</t>
  </si>
  <si>
    <t>REGULATORY DEBITS</t>
  </si>
  <si>
    <t>4074</t>
  </si>
  <si>
    <t>REGULATORY CREDITS</t>
  </si>
  <si>
    <t>4081</t>
  </si>
  <si>
    <t>TAXES OTH-EPE PAYROLL TAXES</t>
  </si>
  <si>
    <t>TAXES OTH-TX PROPERTY TAXES</t>
  </si>
  <si>
    <t>TAXES OTH-TX SALES AND USE TAX</t>
  </si>
  <si>
    <t>TAXES OTH-TX GROSS RECEIPTS TAX</t>
  </si>
  <si>
    <t>TAXES OTH-TX REG COMM TAXES</t>
  </si>
  <si>
    <t>TAXES OTH-TX FRANCHISE FEES (OSR)</t>
  </si>
  <si>
    <t>TAXES OTH-NM PROPERTY TAXES</t>
  </si>
  <si>
    <t>TAXES OTH-NM COMPENSATING TAX</t>
  </si>
  <si>
    <t>TAXES OTH-NM OTHER TAXES TRANS</t>
  </si>
  <si>
    <t>TAXES OTH-FC PAYROLL TAXES</t>
  </si>
  <si>
    <t>TAXES OTH-NM REG COMM TAXES</t>
  </si>
  <si>
    <t>TAXES OTH-NM FRAN FEES (OSR)</t>
  </si>
  <si>
    <t>TAXES OTH-AZ PROPERTY TAXES</t>
  </si>
  <si>
    <t>TAXES OTH-PV PAYROLL TAXES</t>
  </si>
  <si>
    <t>4082</t>
  </si>
  <si>
    <t>TAXES OTH INC TX - OTHER</t>
  </si>
  <si>
    <t>4091</t>
  </si>
  <si>
    <t>INC TAX-UTIL OPER INC - Federal</t>
  </si>
  <si>
    <t>INC TAX-UTIL OPER INC - Arizona</t>
  </si>
  <si>
    <t>INC TAX-UTIL OPER INC - New Mexico</t>
  </si>
  <si>
    <t>INC TAX-UTIL OPER INC - Texas</t>
  </si>
  <si>
    <t>4092</t>
  </si>
  <si>
    <t>INC TAX-OTH INC &amp; DED</t>
  </si>
  <si>
    <t>4093</t>
  </si>
  <si>
    <t>INCOME TAXES-FED &amp; OTHER</t>
  </si>
  <si>
    <t>4101</t>
  </si>
  <si>
    <t>DEFERRED INCOME TAXES FEDERAL</t>
  </si>
  <si>
    <t>DEFERRED INCOME TAXES ARIZONA</t>
  </si>
  <si>
    <t>DEFERRED INCOME TAXES NM</t>
  </si>
  <si>
    <t>DEFERRED INCOME TAXES TEXAS</t>
  </si>
  <si>
    <t>4102</t>
  </si>
  <si>
    <t>PROV DEF INC TX-OTHER</t>
  </si>
  <si>
    <t>4111</t>
  </si>
  <si>
    <t>41110</t>
  </si>
  <si>
    <t>ACCRETION EXPENSE</t>
  </si>
  <si>
    <t>4112</t>
  </si>
  <si>
    <t>PROV FOR DEF INC TAX-CR</t>
  </si>
  <si>
    <t>4114</t>
  </si>
  <si>
    <t>INV TAX CREDIT ADJ-OPER</t>
  </si>
  <si>
    <t>4118</t>
  </si>
  <si>
    <t>GAINS FROM DISP OF ALLOW</t>
  </si>
  <si>
    <t>415</t>
  </si>
  <si>
    <t>REV FROM MERCH,JOB&amp;CONTR</t>
  </si>
  <si>
    <t>416</t>
  </si>
  <si>
    <t>EXP OF MERCH,JOB&amp;CONTRACT</t>
  </si>
  <si>
    <t>4181</t>
  </si>
  <si>
    <t>EQUITY IN EARN OF SUB</t>
  </si>
  <si>
    <t>419</t>
  </si>
  <si>
    <t>INTEREST &amp; DIVIDEND INC</t>
  </si>
  <si>
    <t>4191</t>
  </si>
  <si>
    <t>ALLOW OTHER FUNDS/CONSTR</t>
  </si>
  <si>
    <t>420</t>
  </si>
  <si>
    <t>INVESTMENT TAX CREDITS</t>
  </si>
  <si>
    <t>421</t>
  </si>
  <si>
    <t>MISC NONOPER INCOME</t>
  </si>
  <si>
    <t>4211</t>
  </si>
  <si>
    <t>GAIN ON DISP OF PROPERTY</t>
  </si>
  <si>
    <t>4212</t>
  </si>
  <si>
    <t>LOSS ON DISP OF PROPERTY</t>
  </si>
  <si>
    <t>425</t>
  </si>
  <si>
    <t>MISC AMORTIZATION</t>
  </si>
  <si>
    <t>4261</t>
  </si>
  <si>
    <t>DONATIONS</t>
  </si>
  <si>
    <t>4262</t>
  </si>
  <si>
    <t>LIFE INSURANCE</t>
  </si>
  <si>
    <t>4263</t>
  </si>
  <si>
    <t>PENALTIES</t>
  </si>
  <si>
    <t>4264</t>
  </si>
  <si>
    <t>EXPEND CIVIC, POLITIC&amp;REL</t>
  </si>
  <si>
    <t>4265</t>
  </si>
  <si>
    <t>OTHER DEDUCTIONS</t>
  </si>
  <si>
    <t>427</t>
  </si>
  <si>
    <t>INTEREST ON L-T DEBT</t>
  </si>
  <si>
    <t>428</t>
  </si>
  <si>
    <t>AMORT OF DEBT DISC&amp;EXP</t>
  </si>
  <si>
    <t>4281</t>
  </si>
  <si>
    <t>AMORT OF LOSS REACQ DEBT</t>
  </si>
  <si>
    <t>429</t>
  </si>
  <si>
    <t>AMORT OF PREMIUM ON DEBT</t>
  </si>
  <si>
    <t>431</t>
  </si>
  <si>
    <t>OTHER INTEREST EXPENSE</t>
  </si>
  <si>
    <t>432</t>
  </si>
  <si>
    <t>ALLOW BOROW FUNDS/CONSTR</t>
  </si>
  <si>
    <t>440</t>
  </si>
  <si>
    <t>RESIDENTIAL</t>
  </si>
  <si>
    <t>442</t>
  </si>
  <si>
    <t>COMMERCIAL &amp; INDUSTRIAL</t>
  </si>
  <si>
    <t>444</t>
  </si>
  <si>
    <t>PUBLIC STREET AND HIGHWAY LIGHTING</t>
  </si>
  <si>
    <t>445</t>
  </si>
  <si>
    <t>OTHR SALES TO PUBLIC AUTH</t>
  </si>
  <si>
    <t>PAGE 3 OF 4</t>
  </si>
  <si>
    <t>447</t>
  </si>
  <si>
    <t>SALES FOR RESALE</t>
  </si>
  <si>
    <t>SALES FOR RESALE BASE</t>
  </si>
  <si>
    <t>SALES FOR RESALE FUEL</t>
  </si>
  <si>
    <t>4491</t>
  </si>
  <si>
    <t>450</t>
  </si>
  <si>
    <t>FORFEITED DISCOUNTS</t>
  </si>
  <si>
    <t>451</t>
  </si>
  <si>
    <t>MISC SERVICE REVENUE</t>
  </si>
  <si>
    <t>454</t>
  </si>
  <si>
    <t>RENT FROM ELEC PROPERTY</t>
  </si>
  <si>
    <t>456</t>
  </si>
  <si>
    <t>OTHER ELECTRIC REVENUES</t>
  </si>
  <si>
    <t>4561</t>
  </si>
  <si>
    <t>REV FR TRANS OF ELECTR</t>
  </si>
  <si>
    <t>500</t>
  </si>
  <si>
    <t>OPER SUPERVISION &amp; ENG</t>
  </si>
  <si>
    <t>501</t>
  </si>
  <si>
    <t>FUEL</t>
  </si>
  <si>
    <t>Line 1</t>
  </si>
  <si>
    <t>502</t>
  </si>
  <si>
    <t>STEAM EXPENSES</t>
  </si>
  <si>
    <t>Line 5</t>
  </si>
  <si>
    <t>STEAM EXPENSES - FUEL ENVIROMENTAL CONSUMABLES</t>
  </si>
  <si>
    <t>505</t>
  </si>
  <si>
    <t>ELECTRIC EXPENSES</t>
  </si>
  <si>
    <t>506</t>
  </si>
  <si>
    <t>MISC STEAM POWER EXP</t>
  </si>
  <si>
    <t>507</t>
  </si>
  <si>
    <t>RENTS</t>
  </si>
  <si>
    <t>Line 3</t>
  </si>
  <si>
    <t>509</t>
  </si>
  <si>
    <t>510</t>
  </si>
  <si>
    <t>MAINT SUPERVISION &amp; ENG</t>
  </si>
  <si>
    <t>511</t>
  </si>
  <si>
    <t>MAINT OF STRUCTURES</t>
  </si>
  <si>
    <t>512</t>
  </si>
  <si>
    <t>MAINT OF BOILER PLANT</t>
  </si>
  <si>
    <t>513</t>
  </si>
  <si>
    <t>MAINT OF ELECTRIC PLANT</t>
  </si>
  <si>
    <t>514</t>
  </si>
  <si>
    <t>MAINT OF MISC STEAM PLANT</t>
  </si>
  <si>
    <t>517</t>
  </si>
  <si>
    <t>518</t>
  </si>
  <si>
    <t>NUCLEAR FUEL EXPENSE</t>
  </si>
  <si>
    <t>519</t>
  </si>
  <si>
    <t>COOLANTS &amp; WATER</t>
  </si>
  <si>
    <t>520</t>
  </si>
  <si>
    <t>523</t>
  </si>
  <si>
    <t>524</t>
  </si>
  <si>
    <t>MISC NUCLEAR POWER EXP</t>
  </si>
  <si>
    <t>525</t>
  </si>
  <si>
    <t>528</t>
  </si>
  <si>
    <t>MAINT SUPERVISION &amp; ENGINEERING</t>
  </si>
  <si>
    <t>529</t>
  </si>
  <si>
    <t>530</t>
  </si>
  <si>
    <t>MAINT OF REACTOR PLANT EQUIPMENT</t>
  </si>
  <si>
    <t>531</t>
  </si>
  <si>
    <t>532</t>
  </si>
  <si>
    <t>MAINT OF MISC NUCLEAR PLANT</t>
  </si>
  <si>
    <t>546</t>
  </si>
  <si>
    <t>547</t>
  </si>
  <si>
    <t>548</t>
  </si>
  <si>
    <t>GENERATION EXPENSES</t>
  </si>
  <si>
    <t>549</t>
  </si>
  <si>
    <t>MISC OTHER POWER GEN EXP</t>
  </si>
  <si>
    <t>550</t>
  </si>
  <si>
    <t>551</t>
  </si>
  <si>
    <t>552</t>
  </si>
  <si>
    <t>553</t>
  </si>
  <si>
    <t>MAINT OF GEN &amp; ELEC PLANT</t>
  </si>
  <si>
    <t>554</t>
  </si>
  <si>
    <t>MAINT OF MISC OTHER PWR</t>
  </si>
  <si>
    <t>555</t>
  </si>
  <si>
    <t>PURCHASED POWER</t>
  </si>
  <si>
    <t>Line 2</t>
  </si>
  <si>
    <t>556</t>
  </si>
  <si>
    <t>SYSTM CONTROL &amp; LOAD DISP</t>
  </si>
  <si>
    <t>SYSTM CONTROL &amp; LOAD DISP-PV</t>
  </si>
  <si>
    <t>557</t>
  </si>
  <si>
    <t>OTHER EXPENSES</t>
  </si>
  <si>
    <t>560</t>
  </si>
  <si>
    <t>Line 6</t>
  </si>
  <si>
    <t>5611</t>
  </si>
  <si>
    <t>LOAD DISPATCH-RELIABILITY</t>
  </si>
  <si>
    <t>5612</t>
  </si>
  <si>
    <t>LOAD DSPTCH-MONIT &amp; OPER</t>
  </si>
  <si>
    <t>5613</t>
  </si>
  <si>
    <t>LOAD DSPTCH-TRANS SVC/SCH</t>
  </si>
  <si>
    <t>5614</t>
  </si>
  <si>
    <t>SCHDLNG SYS CNTRL AND DISPCH SERV</t>
  </si>
  <si>
    <t>5615</t>
  </si>
  <si>
    <t>RELIABLTY PLAN AND STNDRDS DEVLP</t>
  </si>
  <si>
    <t>5616</t>
  </si>
  <si>
    <t>TRANSMISSION SERV STUDIES</t>
  </si>
  <si>
    <t>562</t>
  </si>
  <si>
    <t>STATION EXPENSES</t>
  </si>
  <si>
    <t>563</t>
  </si>
  <si>
    <t>OVERHEAD LINE EXPENSES</t>
  </si>
  <si>
    <t>565</t>
  </si>
  <si>
    <t>TRANS OF ELEC BY OTHERS</t>
  </si>
  <si>
    <t>566</t>
  </si>
  <si>
    <t>MISC TRANSMISSION EXP</t>
  </si>
  <si>
    <t>567</t>
  </si>
  <si>
    <t>568</t>
  </si>
  <si>
    <t>569</t>
  </si>
  <si>
    <t>5692</t>
  </si>
  <si>
    <t>MAINT OF COMP SOFTWARE</t>
  </si>
  <si>
    <t>570</t>
  </si>
  <si>
    <t>MAINT OF STATION EQUIP</t>
  </si>
  <si>
    <t>571</t>
  </si>
  <si>
    <t>MAINT OF OVERHEAD LINES</t>
  </si>
  <si>
    <t>PAGE 4 OF 4</t>
  </si>
  <si>
    <t>573</t>
  </si>
  <si>
    <t>MAINT OF MISC TRANS PLANT</t>
  </si>
  <si>
    <t>580</t>
  </si>
  <si>
    <t>Line 7</t>
  </si>
  <si>
    <t>582</t>
  </si>
  <si>
    <t>583</t>
  </si>
  <si>
    <t>584</t>
  </si>
  <si>
    <t>UNDERGROUND LINE EXPENSES</t>
  </si>
  <si>
    <t>585</t>
  </si>
  <si>
    <t>STREET LIGHT &amp; SIGNAL SYS</t>
  </si>
  <si>
    <t>586</t>
  </si>
  <si>
    <t>METER EXPENSES</t>
  </si>
  <si>
    <t>587</t>
  </si>
  <si>
    <t>CUSTOMER INSTALLS EXP</t>
  </si>
  <si>
    <t>588</t>
  </si>
  <si>
    <t>MISC DISTR EXPENSE</t>
  </si>
  <si>
    <t>589</t>
  </si>
  <si>
    <t>590</t>
  </si>
  <si>
    <t>591</t>
  </si>
  <si>
    <t>592</t>
  </si>
  <si>
    <t>593</t>
  </si>
  <si>
    <t>594</t>
  </si>
  <si>
    <t>MAINT OF UNDERGRND LINES</t>
  </si>
  <si>
    <t>595</t>
  </si>
  <si>
    <t>MAINT OF LINE TRANSFORM</t>
  </si>
  <si>
    <t>596</t>
  </si>
  <si>
    <t>MAINT STREET LIGHT&amp;SIGNAL</t>
  </si>
  <si>
    <t>597</t>
  </si>
  <si>
    <t>MAINT OF METERS</t>
  </si>
  <si>
    <t>598</t>
  </si>
  <si>
    <t>MAINT OF MIS DISTR PLANT</t>
  </si>
  <si>
    <t>901</t>
  </si>
  <si>
    <t>SUPERVISION</t>
  </si>
  <si>
    <t>902</t>
  </si>
  <si>
    <t>METER READING EXPENSES</t>
  </si>
  <si>
    <t>Line 8</t>
  </si>
  <si>
    <t>903</t>
  </si>
  <si>
    <t>CUST RECORDS &amp; COLL EXP</t>
  </si>
  <si>
    <t>904</t>
  </si>
  <si>
    <t>UNCOLLECTIBLE ACCOUNTS</t>
  </si>
  <si>
    <t>Line 30</t>
  </si>
  <si>
    <t>905</t>
  </si>
  <si>
    <t>MISC CUST ACCTS EXP</t>
  </si>
  <si>
    <t>908</t>
  </si>
  <si>
    <t>CUST ASSIST EXPENSE</t>
  </si>
  <si>
    <t>909</t>
  </si>
  <si>
    <t>INFO&amp;INSTR ADVERTISE EXP</t>
  </si>
  <si>
    <t>Line 9</t>
  </si>
  <si>
    <t>920</t>
  </si>
  <si>
    <t>ADMIN &amp; GEN SALARIES</t>
  </si>
  <si>
    <t>Line 10</t>
  </si>
  <si>
    <t>921</t>
  </si>
  <si>
    <t>OFFICE SUPPLIES &amp; EXP</t>
  </si>
  <si>
    <t>923</t>
  </si>
  <si>
    <t>OUTSIDE SVCS EMPLOYED</t>
  </si>
  <si>
    <t>924</t>
  </si>
  <si>
    <t>PROPERTY INSURANCE</t>
  </si>
  <si>
    <t>925</t>
  </si>
  <si>
    <t>INJURIES AND DAMAGES</t>
  </si>
  <si>
    <t>926</t>
  </si>
  <si>
    <t>EMPLOYEE PENSIONS &amp; BEN</t>
  </si>
  <si>
    <t>928</t>
  </si>
  <si>
    <t>REGULATORY COMMISSION EXP</t>
  </si>
  <si>
    <t>REGULATORY COMMISSION EXP- PV</t>
  </si>
  <si>
    <t>9301</t>
  </si>
  <si>
    <t>GENERAL ADVERTISING EXP</t>
  </si>
  <si>
    <t>9302</t>
  </si>
  <si>
    <t>MISCELLANEOUS GENERAL EXP</t>
  </si>
  <si>
    <t>MISCELLANEOUS GENERAL EXP- PV</t>
  </si>
  <si>
    <t>931</t>
  </si>
  <si>
    <t>935</t>
  </si>
  <si>
    <t>MAINT OF GENERAL PLNT</t>
  </si>
  <si>
    <t>PAYROLL RECORDED IN OPERATION &amp; MAINTENANCE *</t>
  </si>
  <si>
    <t>Line 4</t>
  </si>
  <si>
    <t>* Payroll Expense excludes $1,782,719 from Allocated Clearing Accounts.</t>
  </si>
  <si>
    <t>2021 TX RATE CASE FILING</t>
  </si>
  <si>
    <t>SPONSOR:  CYNTHIA S. PRIETO</t>
  </si>
  <si>
    <t>PREPARER:  MYRNA A. ORTIZ</t>
  </si>
  <si>
    <t>FOR THE TEST YEAR ENDED DECEMBER 31, 2020</t>
  </si>
  <si>
    <t>Line 75</t>
  </si>
  <si>
    <t>Line 74</t>
  </si>
  <si>
    <t xml:space="preserve"> </t>
  </si>
  <si>
    <t>Line 78</t>
  </si>
  <si>
    <t>Line 88</t>
  </si>
  <si>
    <t>Line 86</t>
  </si>
  <si>
    <t>Line 87</t>
  </si>
  <si>
    <t>Line 89</t>
  </si>
  <si>
    <t>Line 92</t>
  </si>
  <si>
    <t>Line 90</t>
  </si>
  <si>
    <t>Line 91</t>
  </si>
  <si>
    <t>Line 93</t>
  </si>
  <si>
    <t>Line 95</t>
  </si>
  <si>
    <t>Line 98</t>
  </si>
  <si>
    <t>Line 101</t>
  </si>
  <si>
    <t>Line 32</t>
  </si>
  <si>
    <t>Line 33</t>
  </si>
  <si>
    <t>Line 111</t>
  </si>
  <si>
    <t>Line 37</t>
  </si>
  <si>
    <t>Line 35</t>
  </si>
  <si>
    <t>Line 38</t>
  </si>
  <si>
    <t>Line 43</t>
  </si>
  <si>
    <t>Line 39</t>
  </si>
  <si>
    <t>Line 45</t>
  </si>
  <si>
    <t>Line 41</t>
  </si>
  <si>
    <t>Line 47</t>
  </si>
  <si>
    <t>Line 53</t>
  </si>
  <si>
    <t>Line 52</t>
  </si>
  <si>
    <t>Line 34</t>
  </si>
  <si>
    <t>Line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</si>
</sst>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37" fontId="2" fillId="0" borderId="0" xfId="0" applyNumberFormat="1" applyFont="1"/>
    <xf numFmtId="0" fontId="2" fillId="0" borderId="0" xfId="0" applyFont="1" applyAlignment="1">
      <alignment horizontal="center"/>
    </xf>
    <xf numFmtId="37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37" fontId="2" fillId="0" borderId="1" xfId="0" applyNumberFormat="1" applyFont="1" applyBorder="1" applyAlignment="1">
      <alignment horizontal="center"/>
    </xf>
    <xf numFmtId="49" fontId="2" fillId="0" borderId="0" xfId="0" applyNumberFormat="1" applyFont="1"/>
    <xf numFmtId="43" fontId="2" fillId="0" borderId="0" xfId="1" applyFont="1" applyFill="1"/>
    <xf numFmtId="164" fontId="2" fillId="0" borderId="0" xfId="1" applyNumberFormat="1" applyFont="1" applyFill="1"/>
    <xf numFmtId="37" fontId="2" fillId="0" borderId="2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MS/TX%20A-4-DETAIL%20TYE%20TRIAL%20BALANCE_V12%205.28.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TX A-4"/>
      <sheetName val="Input"/>
      <sheetName val="RMS Data 1"/>
      <sheetName val="RMS Data 2"/>
      <sheetName val="RMS Data 3"/>
      <sheetName val="RMS Data 4"/>
      <sheetName val="RMS Data 5"/>
      <sheetName val="RMS Data 6"/>
      <sheetName val="RMS Data 7"/>
      <sheetName val="External Data 1"/>
      <sheetName val="External Data 2"/>
      <sheetName val="External Data 3"/>
      <sheetName val="External Data 4"/>
      <sheetName val="External Data 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5422A-B76A-407F-AE33-1CBFE686C144}">
  <sheetPr>
    <pageSetUpPr fitToPage="1"/>
  </sheetPr>
  <dimension ref="A1:K344"/>
  <sheetViews>
    <sheetView tabSelected="1" view="pageBreakPreview" zoomScale="130" zoomScaleNormal="140" zoomScaleSheetLayoutView="130" workbookViewId="0">
      <selection activeCell="C5" sqref="C5"/>
    </sheetView>
  </sheetViews>
  <sheetFormatPr defaultColWidth="9.140625" defaultRowHeight="12" x14ac:dyDescent="0.2"/>
  <cols>
    <col min="1" max="1" width="9.140625" style="2"/>
    <col min="2" max="2" width="6" style="2" customWidth="1"/>
    <col min="3" max="3" width="50.85546875" style="2" customWidth="1"/>
    <col min="4" max="4" width="13.28515625" style="3" customWidth="1"/>
    <col min="5" max="5" width="18.85546875" style="3" customWidth="1"/>
    <col min="6" max="6" width="16.5703125" style="3" customWidth="1"/>
    <col min="7" max="7" width="13.140625" style="4" customWidth="1"/>
    <col min="8" max="8" width="9.140625" style="2"/>
    <col min="9" max="9" width="17" style="2" customWidth="1"/>
    <col min="10" max="10" width="8.28515625" style="2" customWidth="1"/>
    <col min="11" max="11" width="10" style="2" bestFit="1" customWidth="1"/>
    <col min="12" max="16384" width="9.140625" style="2"/>
  </cols>
  <sheetData>
    <row r="1" spans="1:9" x14ac:dyDescent="0.2">
      <c r="A1" s="1" t="s">
        <v>0</v>
      </c>
      <c r="G1" s="4" t="s">
        <v>1</v>
      </c>
    </row>
    <row r="2" spans="1:9" x14ac:dyDescent="0.2">
      <c r="A2" s="1" t="s">
        <v>481</v>
      </c>
      <c r="G2" s="4" t="s">
        <v>2</v>
      </c>
    </row>
    <row r="3" spans="1:9" x14ac:dyDescent="0.2">
      <c r="A3" s="1" t="s">
        <v>3</v>
      </c>
    </row>
    <row r="4" spans="1:9" x14ac:dyDescent="0.2">
      <c r="A4" s="1" t="s">
        <v>482</v>
      </c>
    </row>
    <row r="5" spans="1:9" x14ac:dyDescent="0.2">
      <c r="A5" s="1" t="s">
        <v>483</v>
      </c>
    </row>
    <row r="6" spans="1:9" x14ac:dyDescent="0.2">
      <c r="A6" s="1" t="s">
        <v>484</v>
      </c>
    </row>
    <row r="7" spans="1:9" ht="8.25" customHeight="1" x14ac:dyDescent="0.2"/>
    <row r="8" spans="1:9" x14ac:dyDescent="0.2">
      <c r="B8" s="4" t="s">
        <v>4</v>
      </c>
      <c r="C8" s="4" t="s">
        <v>5</v>
      </c>
      <c r="D8" s="4" t="s">
        <v>6</v>
      </c>
      <c r="E8" s="4" t="s">
        <v>7</v>
      </c>
      <c r="F8" s="4" t="s">
        <v>8</v>
      </c>
      <c r="G8" s="4" t="s">
        <v>9</v>
      </c>
    </row>
    <row r="9" spans="1:9" x14ac:dyDescent="0.2">
      <c r="E9" s="5" t="s">
        <v>10</v>
      </c>
      <c r="F9" s="5" t="s">
        <v>11</v>
      </c>
    </row>
    <row r="10" spans="1:9" x14ac:dyDescent="0.2">
      <c r="A10" s="4" t="s">
        <v>12</v>
      </c>
      <c r="B10" s="4" t="s">
        <v>13</v>
      </c>
      <c r="E10" s="5" t="s">
        <v>14</v>
      </c>
      <c r="F10" s="5" t="s">
        <v>15</v>
      </c>
      <c r="G10" s="4" t="s">
        <v>16</v>
      </c>
    </row>
    <row r="11" spans="1:9" x14ac:dyDescent="0.2">
      <c r="A11" s="6" t="s">
        <v>17</v>
      </c>
      <c r="B11" s="6" t="s">
        <v>18</v>
      </c>
      <c r="C11" s="6" t="s">
        <v>19</v>
      </c>
      <c r="D11" s="7" t="s">
        <v>20</v>
      </c>
      <c r="E11" s="7" t="s">
        <v>21</v>
      </c>
      <c r="F11" s="7" t="s">
        <v>22</v>
      </c>
      <c r="G11" s="6" t="s">
        <v>23</v>
      </c>
    </row>
    <row r="12" spans="1:9" x14ac:dyDescent="0.2">
      <c r="B12" s="1"/>
    </row>
    <row r="13" spans="1:9" x14ac:dyDescent="0.2">
      <c r="A13" s="4">
        <v>1</v>
      </c>
      <c r="B13" s="8" t="s">
        <v>24</v>
      </c>
      <c r="C13" s="8" t="s">
        <v>25</v>
      </c>
      <c r="D13" s="3">
        <v>4747074806</v>
      </c>
      <c r="E13" s="9">
        <v>0</v>
      </c>
      <c r="F13" s="3">
        <f>+D13-E13</f>
        <v>4747074806</v>
      </c>
    </row>
    <row r="14" spans="1:9" x14ac:dyDescent="0.2">
      <c r="A14" s="4">
        <f>+A13+1</f>
        <v>2</v>
      </c>
      <c r="B14" s="8" t="s">
        <v>26</v>
      </c>
      <c r="C14" s="2" t="s">
        <v>27</v>
      </c>
      <c r="D14" s="9">
        <v>0</v>
      </c>
      <c r="E14" s="9">
        <v>0</v>
      </c>
      <c r="F14" s="9">
        <f t="shared" ref="F14:F90" si="0">+D14-E14</f>
        <v>0</v>
      </c>
    </row>
    <row r="15" spans="1:9" x14ac:dyDescent="0.2">
      <c r="A15" s="4">
        <f t="shared" ref="A15:A78" si="1">+A14+1</f>
        <v>3</v>
      </c>
      <c r="B15" s="8" t="s">
        <v>28</v>
      </c>
      <c r="C15" s="8" t="s">
        <v>29</v>
      </c>
      <c r="D15" s="3">
        <v>774631802</v>
      </c>
      <c r="E15" s="9">
        <v>0</v>
      </c>
      <c r="F15" s="3">
        <f t="shared" si="0"/>
        <v>774631802</v>
      </c>
      <c r="I15" s="3"/>
    </row>
    <row r="16" spans="1:9" x14ac:dyDescent="0.2">
      <c r="A16" s="4">
        <f t="shared" si="1"/>
        <v>4</v>
      </c>
      <c r="B16" s="8" t="s">
        <v>30</v>
      </c>
      <c r="C16" s="8" t="s">
        <v>31</v>
      </c>
      <c r="D16" s="3">
        <v>214062220</v>
      </c>
      <c r="E16" s="9">
        <v>0</v>
      </c>
      <c r="F16" s="3">
        <f t="shared" si="0"/>
        <v>214062220</v>
      </c>
      <c r="G16" s="4" t="s">
        <v>485</v>
      </c>
    </row>
    <row r="17" spans="1:7" x14ac:dyDescent="0.2">
      <c r="A17" s="4">
        <f t="shared" si="1"/>
        <v>5</v>
      </c>
      <c r="B17" s="8" t="s">
        <v>32</v>
      </c>
      <c r="C17" s="8" t="s">
        <v>33</v>
      </c>
      <c r="D17" s="3">
        <v>-2390029147</v>
      </c>
      <c r="E17" s="9">
        <v>0</v>
      </c>
      <c r="F17" s="3">
        <f t="shared" si="0"/>
        <v>-2390029147</v>
      </c>
      <c r="G17" s="4" t="s">
        <v>486</v>
      </c>
    </row>
    <row r="18" spans="1:7" x14ac:dyDescent="0.2">
      <c r="A18" s="4">
        <f t="shared" si="1"/>
        <v>6</v>
      </c>
      <c r="B18" s="8" t="s">
        <v>34</v>
      </c>
      <c r="C18" s="8" t="s">
        <v>35</v>
      </c>
      <c r="D18" s="3">
        <v>-78561792</v>
      </c>
      <c r="E18" s="9">
        <v>0</v>
      </c>
      <c r="F18" s="3">
        <f t="shared" si="0"/>
        <v>-78561792</v>
      </c>
      <c r="G18" s="4" t="s">
        <v>486</v>
      </c>
    </row>
    <row r="19" spans="1:7" x14ac:dyDescent="0.2">
      <c r="A19" s="4">
        <f t="shared" si="1"/>
        <v>7</v>
      </c>
      <c r="B19" s="8" t="s">
        <v>36</v>
      </c>
      <c r="C19" s="8" t="s">
        <v>37</v>
      </c>
      <c r="D19" s="9">
        <v>0</v>
      </c>
      <c r="E19" s="9">
        <v>0</v>
      </c>
      <c r="F19" s="9">
        <f t="shared" si="0"/>
        <v>0</v>
      </c>
      <c r="G19" s="4" t="s">
        <v>487</v>
      </c>
    </row>
    <row r="20" spans="1:7" x14ac:dyDescent="0.2">
      <c r="A20" s="4">
        <f t="shared" si="1"/>
        <v>8</v>
      </c>
      <c r="B20" s="8" t="s">
        <v>38</v>
      </c>
      <c r="C20" s="8" t="s">
        <v>39</v>
      </c>
      <c r="D20" s="9">
        <v>0</v>
      </c>
      <c r="E20" s="9">
        <v>0</v>
      </c>
      <c r="F20" s="9">
        <f t="shared" si="0"/>
        <v>0</v>
      </c>
      <c r="G20" s="4" t="s">
        <v>487</v>
      </c>
    </row>
    <row r="21" spans="1:7" x14ac:dyDescent="0.2">
      <c r="A21" s="4">
        <f t="shared" si="1"/>
        <v>9</v>
      </c>
      <c r="B21" s="8" t="s">
        <v>40</v>
      </c>
      <c r="C21" s="8" t="s">
        <v>41</v>
      </c>
      <c r="D21" s="3">
        <v>7369</v>
      </c>
      <c r="E21" s="9">
        <v>0</v>
      </c>
      <c r="F21" s="3">
        <f t="shared" si="0"/>
        <v>7369</v>
      </c>
      <c r="G21" s="4" t="s">
        <v>488</v>
      </c>
    </row>
    <row r="22" spans="1:7" x14ac:dyDescent="0.2">
      <c r="A22" s="4">
        <f t="shared" si="1"/>
        <v>10</v>
      </c>
      <c r="B22" s="8" t="s">
        <v>40</v>
      </c>
      <c r="C22" s="8" t="s">
        <v>42</v>
      </c>
      <c r="D22" s="3">
        <v>-72687627</v>
      </c>
      <c r="E22" s="9">
        <v>0</v>
      </c>
      <c r="F22" s="3">
        <f t="shared" si="0"/>
        <v>-72687627</v>
      </c>
      <c r="G22" s="4" t="s">
        <v>488</v>
      </c>
    </row>
    <row r="23" spans="1:7" x14ac:dyDescent="0.2">
      <c r="A23" s="4">
        <f t="shared" si="1"/>
        <v>11</v>
      </c>
      <c r="B23" s="8" t="s">
        <v>43</v>
      </c>
      <c r="C23" s="8" t="s">
        <v>44</v>
      </c>
      <c r="D23" s="3">
        <v>198356451</v>
      </c>
      <c r="E23" s="9">
        <v>0</v>
      </c>
      <c r="F23" s="3">
        <f t="shared" si="0"/>
        <v>198356451</v>
      </c>
      <c r="G23" s="4" t="s">
        <v>488</v>
      </c>
    </row>
    <row r="24" spans="1:7" x14ac:dyDescent="0.2">
      <c r="A24" s="4">
        <f t="shared" si="1"/>
        <v>12</v>
      </c>
      <c r="B24" s="8" t="s">
        <v>45</v>
      </c>
      <c r="C24" s="8" t="s">
        <v>46</v>
      </c>
      <c r="D24" s="3">
        <v>613325</v>
      </c>
      <c r="E24" s="9">
        <v>0</v>
      </c>
      <c r="F24" s="3">
        <f t="shared" si="0"/>
        <v>613325</v>
      </c>
      <c r="G24" s="4" t="s">
        <v>487</v>
      </c>
    </row>
    <row r="25" spans="1:7" x14ac:dyDescent="0.2">
      <c r="A25" s="4">
        <f t="shared" si="1"/>
        <v>13</v>
      </c>
      <c r="B25" s="8" t="s">
        <v>47</v>
      </c>
      <c r="C25" s="8" t="s">
        <v>48</v>
      </c>
      <c r="D25" s="9">
        <v>0</v>
      </c>
      <c r="E25" s="9">
        <v>0</v>
      </c>
      <c r="F25" s="9">
        <f t="shared" si="0"/>
        <v>0</v>
      </c>
      <c r="G25" s="4" t="s">
        <v>487</v>
      </c>
    </row>
    <row r="26" spans="1:7" x14ac:dyDescent="0.2">
      <c r="A26" s="4">
        <f t="shared" si="1"/>
        <v>14</v>
      </c>
      <c r="B26" s="8" t="s">
        <v>49</v>
      </c>
      <c r="C26" s="8" t="s">
        <v>50</v>
      </c>
      <c r="D26" s="3">
        <v>1609180</v>
      </c>
      <c r="E26" s="9">
        <v>0</v>
      </c>
      <c r="F26" s="3">
        <f t="shared" si="0"/>
        <v>1609180</v>
      </c>
      <c r="G26" s="4" t="s">
        <v>487</v>
      </c>
    </row>
    <row r="27" spans="1:7" x14ac:dyDescent="0.2">
      <c r="A27" s="4">
        <f t="shared" si="1"/>
        <v>15</v>
      </c>
      <c r="B27" s="8" t="s">
        <v>51</v>
      </c>
      <c r="C27" s="8" t="s">
        <v>52</v>
      </c>
      <c r="D27" s="3">
        <v>374674197</v>
      </c>
      <c r="E27" s="9">
        <v>0</v>
      </c>
      <c r="F27" s="3">
        <f t="shared" si="0"/>
        <v>374674197</v>
      </c>
      <c r="G27" s="4" t="s">
        <v>487</v>
      </c>
    </row>
    <row r="28" spans="1:7" x14ac:dyDescent="0.2">
      <c r="A28" s="4">
        <f t="shared" si="1"/>
        <v>16</v>
      </c>
      <c r="B28" s="8" t="s">
        <v>53</v>
      </c>
      <c r="C28" s="8" t="s">
        <v>54</v>
      </c>
      <c r="D28" s="3">
        <v>8062530</v>
      </c>
      <c r="E28" s="9">
        <v>0</v>
      </c>
      <c r="F28" s="3">
        <f t="shared" si="0"/>
        <v>8062530</v>
      </c>
      <c r="G28" s="4" t="s">
        <v>487</v>
      </c>
    </row>
    <row r="29" spans="1:7" x14ac:dyDescent="0.2">
      <c r="A29" s="4">
        <f t="shared" si="1"/>
        <v>17</v>
      </c>
      <c r="B29" s="8" t="s">
        <v>55</v>
      </c>
      <c r="C29" s="8" t="s">
        <v>56</v>
      </c>
      <c r="D29" s="3">
        <v>909123</v>
      </c>
      <c r="E29" s="9">
        <v>0</v>
      </c>
      <c r="F29" s="3">
        <f t="shared" si="0"/>
        <v>909123</v>
      </c>
      <c r="G29" s="4" t="s">
        <v>487</v>
      </c>
    </row>
    <row r="30" spans="1:7" x14ac:dyDescent="0.2">
      <c r="A30" s="4">
        <f t="shared" si="1"/>
        <v>18</v>
      </c>
      <c r="B30" s="8" t="s">
        <v>57</v>
      </c>
      <c r="C30" s="8" t="s">
        <v>58</v>
      </c>
      <c r="D30" s="3">
        <v>403784</v>
      </c>
      <c r="E30" s="9">
        <v>0</v>
      </c>
      <c r="F30" s="3">
        <f t="shared" si="0"/>
        <v>403784</v>
      </c>
      <c r="G30" s="4" t="s">
        <v>487</v>
      </c>
    </row>
    <row r="31" spans="1:7" x14ac:dyDescent="0.2">
      <c r="A31" s="4">
        <f t="shared" si="1"/>
        <v>19</v>
      </c>
      <c r="B31" s="8" t="s">
        <v>59</v>
      </c>
      <c r="C31" s="8" t="s">
        <v>60</v>
      </c>
      <c r="D31" s="3">
        <v>57141331</v>
      </c>
      <c r="E31" s="9">
        <v>0</v>
      </c>
      <c r="F31" s="3">
        <f t="shared" si="0"/>
        <v>57141331</v>
      </c>
      <c r="G31" s="4" t="s">
        <v>487</v>
      </c>
    </row>
    <row r="32" spans="1:7" x14ac:dyDescent="0.2">
      <c r="A32" s="4">
        <f t="shared" si="1"/>
        <v>20</v>
      </c>
      <c r="B32" s="8" t="s">
        <v>61</v>
      </c>
      <c r="C32" s="8" t="s">
        <v>62</v>
      </c>
      <c r="D32" s="3">
        <v>14977427</v>
      </c>
      <c r="E32" s="9">
        <v>0</v>
      </c>
      <c r="F32" s="3">
        <f t="shared" si="0"/>
        <v>14977427</v>
      </c>
      <c r="G32" s="4" t="s">
        <v>487</v>
      </c>
    </row>
    <row r="33" spans="1:7" x14ac:dyDescent="0.2">
      <c r="A33" s="4">
        <f t="shared" si="1"/>
        <v>21</v>
      </c>
      <c r="B33" s="8" t="s">
        <v>63</v>
      </c>
      <c r="C33" s="8" t="s">
        <v>64</v>
      </c>
      <c r="D33" s="3">
        <v>-5919568</v>
      </c>
      <c r="E33" s="9">
        <v>0</v>
      </c>
      <c r="F33" s="3">
        <f t="shared" si="0"/>
        <v>-5919568</v>
      </c>
      <c r="G33" s="4" t="s">
        <v>487</v>
      </c>
    </row>
    <row r="34" spans="1:7" x14ac:dyDescent="0.2">
      <c r="A34" s="4">
        <f t="shared" si="1"/>
        <v>22</v>
      </c>
      <c r="B34" s="8" t="s">
        <v>65</v>
      </c>
      <c r="C34" s="8" t="s">
        <v>66</v>
      </c>
      <c r="D34" s="9">
        <v>0</v>
      </c>
      <c r="E34" s="9">
        <v>0</v>
      </c>
      <c r="F34" s="9">
        <f t="shared" si="0"/>
        <v>0</v>
      </c>
      <c r="G34" s="4" t="s">
        <v>487</v>
      </c>
    </row>
    <row r="35" spans="1:7" x14ac:dyDescent="0.2">
      <c r="A35" s="4">
        <f t="shared" si="1"/>
        <v>23</v>
      </c>
      <c r="B35" s="8" t="s">
        <v>67</v>
      </c>
      <c r="C35" s="8" t="s">
        <v>68</v>
      </c>
      <c r="D35" s="3">
        <v>1731080</v>
      </c>
      <c r="E35" s="9">
        <v>0</v>
      </c>
      <c r="F35" s="3">
        <f t="shared" si="0"/>
        <v>1731080</v>
      </c>
      <c r="G35" s="4" t="s">
        <v>489</v>
      </c>
    </row>
    <row r="36" spans="1:7" x14ac:dyDescent="0.2">
      <c r="A36" s="4">
        <f t="shared" si="1"/>
        <v>24</v>
      </c>
      <c r="B36" s="8" t="s">
        <v>69</v>
      </c>
      <c r="C36" s="8" t="s">
        <v>70</v>
      </c>
      <c r="D36" s="3">
        <v>65517426</v>
      </c>
      <c r="E36" s="9">
        <v>0</v>
      </c>
      <c r="F36" s="3">
        <f t="shared" si="0"/>
        <v>65517426</v>
      </c>
      <c r="G36" s="4" t="s">
        <v>490</v>
      </c>
    </row>
    <row r="37" spans="1:7" x14ac:dyDescent="0.2">
      <c r="A37" s="4">
        <f t="shared" si="1"/>
        <v>25</v>
      </c>
      <c r="B37" s="8" t="s">
        <v>71</v>
      </c>
      <c r="C37" s="8" t="s">
        <v>72</v>
      </c>
      <c r="D37" s="3">
        <v>28533</v>
      </c>
      <c r="E37" s="9">
        <v>0</v>
      </c>
      <c r="F37" s="3">
        <f t="shared" si="0"/>
        <v>28533</v>
      </c>
      <c r="G37" s="4" t="s">
        <v>489</v>
      </c>
    </row>
    <row r="38" spans="1:7" x14ac:dyDescent="0.2">
      <c r="A38" s="4">
        <f t="shared" si="1"/>
        <v>26</v>
      </c>
      <c r="B38" s="8" t="s">
        <v>73</v>
      </c>
      <c r="C38" s="8" t="s">
        <v>74</v>
      </c>
      <c r="D38" s="3">
        <v>-4548</v>
      </c>
      <c r="E38" s="9">
        <v>0</v>
      </c>
      <c r="F38" s="3">
        <f t="shared" si="0"/>
        <v>-4548</v>
      </c>
      <c r="G38" s="4" t="s">
        <v>490</v>
      </c>
    </row>
    <row r="39" spans="1:7" x14ac:dyDescent="0.2">
      <c r="A39" s="4">
        <f t="shared" si="1"/>
        <v>27</v>
      </c>
      <c r="B39" s="8" t="s">
        <v>75</v>
      </c>
      <c r="C39" s="8" t="s">
        <v>76</v>
      </c>
      <c r="D39" s="3">
        <v>18997423</v>
      </c>
      <c r="E39" s="9">
        <v>0</v>
      </c>
      <c r="F39" s="3">
        <f t="shared" si="0"/>
        <v>18997423</v>
      </c>
      <c r="G39" s="4" t="s">
        <v>491</v>
      </c>
    </row>
    <row r="40" spans="1:7" x14ac:dyDescent="0.2">
      <c r="A40" s="4">
        <f t="shared" si="1"/>
        <v>28</v>
      </c>
      <c r="B40" s="8" t="s">
        <v>77</v>
      </c>
      <c r="C40" s="8" t="s">
        <v>78</v>
      </c>
      <c r="D40" s="3">
        <v>849</v>
      </c>
      <c r="E40" s="9">
        <v>0</v>
      </c>
      <c r="F40" s="3">
        <f t="shared" si="0"/>
        <v>849</v>
      </c>
      <c r="G40" s="4" t="s">
        <v>487</v>
      </c>
    </row>
    <row r="41" spans="1:7" x14ac:dyDescent="0.2">
      <c r="A41" s="4">
        <f t="shared" si="1"/>
        <v>29</v>
      </c>
      <c r="B41" s="8" t="s">
        <v>79</v>
      </c>
      <c r="C41" s="8" t="s">
        <v>80</v>
      </c>
      <c r="D41" s="3">
        <v>25187000</v>
      </c>
      <c r="E41" s="9">
        <v>0</v>
      </c>
      <c r="F41" s="3">
        <f t="shared" si="0"/>
        <v>25187000</v>
      </c>
      <c r="G41" s="4" t="s">
        <v>487</v>
      </c>
    </row>
    <row r="42" spans="1:7" x14ac:dyDescent="0.2">
      <c r="A42" s="4">
        <f t="shared" si="1"/>
        <v>30</v>
      </c>
      <c r="B42" s="8" t="s">
        <v>81</v>
      </c>
      <c r="C42" s="8" t="s">
        <v>82</v>
      </c>
      <c r="D42" s="3">
        <v>88547</v>
      </c>
      <c r="E42" s="9">
        <v>0</v>
      </c>
      <c r="F42" s="3">
        <f t="shared" si="0"/>
        <v>88547</v>
      </c>
      <c r="G42" s="4" t="s">
        <v>487</v>
      </c>
    </row>
    <row r="43" spans="1:7" x14ac:dyDescent="0.2">
      <c r="A43" s="4">
        <f t="shared" si="1"/>
        <v>31</v>
      </c>
      <c r="B43" s="8" t="s">
        <v>83</v>
      </c>
      <c r="C43" s="8" t="s">
        <v>84</v>
      </c>
      <c r="D43" s="3">
        <v>12709792</v>
      </c>
      <c r="E43" s="9">
        <v>0</v>
      </c>
      <c r="F43" s="3">
        <f t="shared" si="0"/>
        <v>12709792</v>
      </c>
      <c r="G43" s="4" t="s">
        <v>487</v>
      </c>
    </row>
    <row r="44" spans="1:7" x14ac:dyDescent="0.2">
      <c r="A44" s="4">
        <f t="shared" si="1"/>
        <v>32</v>
      </c>
      <c r="B44" s="8" t="s">
        <v>85</v>
      </c>
      <c r="C44" s="8" t="s">
        <v>86</v>
      </c>
      <c r="D44" s="9">
        <v>0</v>
      </c>
      <c r="E44" s="9">
        <v>0</v>
      </c>
      <c r="F44" s="9">
        <f t="shared" si="0"/>
        <v>0</v>
      </c>
      <c r="G44" s="4" t="s">
        <v>487</v>
      </c>
    </row>
    <row r="45" spans="1:7" x14ac:dyDescent="0.2">
      <c r="A45" s="4">
        <f t="shared" si="1"/>
        <v>33</v>
      </c>
      <c r="B45" s="8" t="s">
        <v>87</v>
      </c>
      <c r="C45" s="8" t="s">
        <v>88</v>
      </c>
      <c r="D45" s="9">
        <v>0</v>
      </c>
      <c r="E45" s="9">
        <v>0</v>
      </c>
      <c r="F45" s="9">
        <f t="shared" si="0"/>
        <v>0</v>
      </c>
      <c r="G45" s="4" t="s">
        <v>492</v>
      </c>
    </row>
    <row r="46" spans="1:7" x14ac:dyDescent="0.2">
      <c r="A46" s="4">
        <f t="shared" si="1"/>
        <v>34</v>
      </c>
      <c r="B46" s="8" t="s">
        <v>87</v>
      </c>
      <c r="C46" s="8" t="s">
        <v>89</v>
      </c>
      <c r="D46" s="3">
        <v>1092753</v>
      </c>
      <c r="E46" s="9">
        <v>0</v>
      </c>
      <c r="F46" s="3">
        <f t="shared" si="0"/>
        <v>1092753</v>
      </c>
      <c r="G46" s="4" t="s">
        <v>492</v>
      </c>
    </row>
    <row r="47" spans="1:7" x14ac:dyDescent="0.2">
      <c r="A47" s="4">
        <f t="shared" si="1"/>
        <v>35</v>
      </c>
      <c r="B47" s="8" t="s">
        <v>87</v>
      </c>
      <c r="C47" s="8" t="s">
        <v>90</v>
      </c>
      <c r="D47" s="3">
        <v>1651329</v>
      </c>
      <c r="E47" s="9">
        <v>0</v>
      </c>
      <c r="F47" s="3">
        <f t="shared" si="0"/>
        <v>1651329</v>
      </c>
      <c r="G47" s="4" t="s">
        <v>492</v>
      </c>
    </row>
    <row r="48" spans="1:7" x14ac:dyDescent="0.2">
      <c r="A48" s="4">
        <f t="shared" si="1"/>
        <v>36</v>
      </c>
      <c r="B48" s="8" t="s">
        <v>87</v>
      </c>
      <c r="C48" s="8" t="s">
        <v>91</v>
      </c>
      <c r="D48" s="3">
        <v>47865356</v>
      </c>
      <c r="E48" s="9">
        <v>0</v>
      </c>
      <c r="F48" s="3">
        <f t="shared" si="0"/>
        <v>47865356</v>
      </c>
      <c r="G48" s="4" t="s">
        <v>493</v>
      </c>
    </row>
    <row r="49" spans="1:7" x14ac:dyDescent="0.2">
      <c r="A49" s="4">
        <f t="shared" si="1"/>
        <v>37</v>
      </c>
      <c r="B49" s="8" t="s">
        <v>87</v>
      </c>
      <c r="C49" s="8" t="s">
        <v>92</v>
      </c>
      <c r="D49" s="3">
        <v>2107518</v>
      </c>
      <c r="E49" s="9">
        <v>0</v>
      </c>
      <c r="F49" s="3">
        <f t="shared" si="0"/>
        <v>2107518</v>
      </c>
      <c r="G49" s="4" t="s">
        <v>493</v>
      </c>
    </row>
    <row r="50" spans="1:7" x14ac:dyDescent="0.2">
      <c r="A50" s="4">
        <f t="shared" si="1"/>
        <v>38</v>
      </c>
      <c r="B50" s="8" t="s">
        <v>87</v>
      </c>
      <c r="C50" s="8" t="s">
        <v>93</v>
      </c>
      <c r="D50" s="3">
        <v>8054857</v>
      </c>
      <c r="E50" s="9">
        <v>0</v>
      </c>
      <c r="F50" s="3">
        <f t="shared" si="0"/>
        <v>8054857</v>
      </c>
      <c r="G50" s="4" t="s">
        <v>494</v>
      </c>
    </row>
    <row r="51" spans="1:7" x14ac:dyDescent="0.2">
      <c r="A51" s="4">
        <f t="shared" si="1"/>
        <v>39</v>
      </c>
      <c r="B51" s="8" t="s">
        <v>87</v>
      </c>
      <c r="C51" s="8" t="s">
        <v>94</v>
      </c>
      <c r="D51" s="3">
        <v>1400433</v>
      </c>
      <c r="E51" s="9">
        <v>0</v>
      </c>
      <c r="F51" s="3">
        <f t="shared" si="0"/>
        <v>1400433</v>
      </c>
      <c r="G51" s="4" t="s">
        <v>494</v>
      </c>
    </row>
    <row r="52" spans="1:7" x14ac:dyDescent="0.2">
      <c r="A52" s="4">
        <f t="shared" si="1"/>
        <v>40</v>
      </c>
      <c r="B52" s="8" t="s">
        <v>87</v>
      </c>
      <c r="C52" s="8" t="s">
        <v>95</v>
      </c>
      <c r="D52" s="3">
        <v>2832053</v>
      </c>
      <c r="E52" s="9">
        <v>0</v>
      </c>
      <c r="F52" s="3">
        <f t="shared" si="0"/>
        <v>2832053</v>
      </c>
      <c r="G52" s="4" t="s">
        <v>494</v>
      </c>
    </row>
    <row r="53" spans="1:7" x14ac:dyDescent="0.2">
      <c r="A53" s="4">
        <f t="shared" si="1"/>
        <v>41</v>
      </c>
      <c r="B53" s="8" t="s">
        <v>87</v>
      </c>
      <c r="C53" s="8" t="s">
        <v>96</v>
      </c>
      <c r="D53" s="3">
        <v>2599880</v>
      </c>
      <c r="E53" s="9">
        <v>0</v>
      </c>
      <c r="F53" s="3">
        <f>+D53-E53</f>
        <v>2599880</v>
      </c>
      <c r="G53" s="4" t="s">
        <v>494</v>
      </c>
    </row>
    <row r="54" spans="1:7" x14ac:dyDescent="0.2">
      <c r="A54" s="4">
        <f t="shared" si="1"/>
        <v>42</v>
      </c>
      <c r="B54" s="8" t="s">
        <v>87</v>
      </c>
      <c r="C54" s="8" t="s">
        <v>97</v>
      </c>
      <c r="D54" s="10">
        <v>1919102.81</v>
      </c>
      <c r="E54" s="9">
        <v>0</v>
      </c>
      <c r="F54" s="10">
        <f t="shared" si="0"/>
        <v>1919102.81</v>
      </c>
    </row>
    <row r="55" spans="1:7" x14ac:dyDescent="0.2">
      <c r="A55" s="4">
        <f t="shared" si="1"/>
        <v>43</v>
      </c>
      <c r="B55" s="8" t="s">
        <v>87</v>
      </c>
      <c r="C55" s="8" t="s">
        <v>98</v>
      </c>
      <c r="D55" s="3">
        <v>3213029</v>
      </c>
      <c r="E55" s="9">
        <v>0</v>
      </c>
      <c r="F55" s="3">
        <f t="shared" si="0"/>
        <v>3213029</v>
      </c>
      <c r="G55" s="4" t="s">
        <v>494</v>
      </c>
    </row>
    <row r="56" spans="1:7" x14ac:dyDescent="0.2">
      <c r="A56" s="4">
        <f t="shared" si="1"/>
        <v>44</v>
      </c>
      <c r="B56" s="8" t="s">
        <v>87</v>
      </c>
      <c r="C56" s="8" t="s">
        <v>99</v>
      </c>
      <c r="D56" s="9">
        <v>0</v>
      </c>
      <c r="E56" s="9">
        <v>0</v>
      </c>
      <c r="F56" s="9">
        <f t="shared" si="0"/>
        <v>0</v>
      </c>
      <c r="G56" s="4" t="s">
        <v>494</v>
      </c>
    </row>
    <row r="57" spans="1:7" x14ac:dyDescent="0.2">
      <c r="A57" s="4">
        <f t="shared" si="1"/>
        <v>45</v>
      </c>
      <c r="B57" s="8" t="s">
        <v>87</v>
      </c>
      <c r="C57" s="2" t="s">
        <v>100</v>
      </c>
      <c r="D57" s="3">
        <v>340275</v>
      </c>
      <c r="E57" s="9">
        <v>0</v>
      </c>
      <c r="F57" s="3">
        <f t="shared" si="0"/>
        <v>340275</v>
      </c>
      <c r="G57" s="4" t="s">
        <v>494</v>
      </c>
    </row>
    <row r="58" spans="1:7" x14ac:dyDescent="0.2">
      <c r="A58" s="4">
        <f t="shared" si="1"/>
        <v>46</v>
      </c>
      <c r="B58" s="8" t="s">
        <v>87</v>
      </c>
      <c r="C58" s="8" t="s">
        <v>101</v>
      </c>
      <c r="D58" s="3">
        <v>632541</v>
      </c>
      <c r="E58" s="9">
        <v>0</v>
      </c>
      <c r="F58" s="3">
        <f t="shared" si="0"/>
        <v>632541</v>
      </c>
      <c r="G58" s="4" t="s">
        <v>494</v>
      </c>
    </row>
    <row r="59" spans="1:7" x14ac:dyDescent="0.2">
      <c r="A59" s="4">
        <f t="shared" si="1"/>
        <v>47</v>
      </c>
      <c r="B59" s="8" t="s">
        <v>87</v>
      </c>
      <c r="C59" s="8" t="s">
        <v>102</v>
      </c>
      <c r="D59" s="3">
        <v>487132</v>
      </c>
      <c r="E59" s="9"/>
      <c r="F59" s="3">
        <f t="shared" si="0"/>
        <v>487132</v>
      </c>
    </row>
    <row r="60" spans="1:7" x14ac:dyDescent="0.2">
      <c r="A60" s="4">
        <f t="shared" si="1"/>
        <v>48</v>
      </c>
      <c r="B60" s="8" t="s">
        <v>87</v>
      </c>
      <c r="C60" s="8" t="s">
        <v>103</v>
      </c>
      <c r="D60" s="3">
        <v>196623</v>
      </c>
      <c r="E60" s="9"/>
      <c r="F60" s="3">
        <f t="shared" si="0"/>
        <v>196623</v>
      </c>
    </row>
    <row r="61" spans="1:7" x14ac:dyDescent="0.2">
      <c r="A61" s="4">
        <f t="shared" si="1"/>
        <v>49</v>
      </c>
      <c r="B61" s="8" t="s">
        <v>87</v>
      </c>
      <c r="C61" s="8" t="s">
        <v>104</v>
      </c>
      <c r="D61" s="3">
        <v>325134</v>
      </c>
      <c r="E61" s="9"/>
      <c r="F61" s="3">
        <f t="shared" si="0"/>
        <v>325134</v>
      </c>
    </row>
    <row r="62" spans="1:7" x14ac:dyDescent="0.2">
      <c r="A62" s="4">
        <f t="shared" si="1"/>
        <v>50</v>
      </c>
      <c r="B62" s="8" t="s">
        <v>87</v>
      </c>
      <c r="C62" s="8" t="s">
        <v>105</v>
      </c>
      <c r="D62" s="3">
        <v>14357829.189999999</v>
      </c>
      <c r="E62" s="9">
        <v>0</v>
      </c>
      <c r="F62" s="3">
        <f t="shared" si="0"/>
        <v>14357829.189999999</v>
      </c>
      <c r="G62" s="4" t="s">
        <v>487</v>
      </c>
    </row>
    <row r="63" spans="1:7" x14ac:dyDescent="0.2">
      <c r="A63" s="4">
        <f t="shared" si="1"/>
        <v>51</v>
      </c>
      <c r="B63" s="8" t="s">
        <v>106</v>
      </c>
      <c r="C63" s="8" t="s">
        <v>107</v>
      </c>
      <c r="D63" s="3">
        <v>3141095</v>
      </c>
      <c r="E63" s="9">
        <v>0</v>
      </c>
      <c r="F63" s="3">
        <f t="shared" si="0"/>
        <v>3141095</v>
      </c>
      <c r="G63" s="4" t="s">
        <v>487</v>
      </c>
    </row>
    <row r="64" spans="1:7" x14ac:dyDescent="0.2">
      <c r="A64" s="4">
        <f t="shared" si="1"/>
        <v>52</v>
      </c>
      <c r="B64" s="8" t="s">
        <v>108</v>
      </c>
      <c r="C64" s="8" t="s">
        <v>109</v>
      </c>
      <c r="D64" s="3">
        <v>-31456</v>
      </c>
      <c r="E64" s="9">
        <v>0</v>
      </c>
      <c r="F64" s="3">
        <f t="shared" si="0"/>
        <v>-31456</v>
      </c>
      <c r="G64" s="4" t="s">
        <v>487</v>
      </c>
    </row>
    <row r="65" spans="1:7" x14ac:dyDescent="0.2">
      <c r="A65" s="4">
        <f t="shared" si="1"/>
        <v>53</v>
      </c>
      <c r="B65" s="8" t="s">
        <v>110</v>
      </c>
      <c r="C65" s="8" t="s">
        <v>111</v>
      </c>
      <c r="D65" s="3">
        <v>6697300</v>
      </c>
      <c r="E65" s="9">
        <v>0</v>
      </c>
      <c r="F65" s="3">
        <f t="shared" si="0"/>
        <v>6697300</v>
      </c>
      <c r="G65" s="4" t="s">
        <v>495</v>
      </c>
    </row>
    <row r="66" spans="1:7" x14ac:dyDescent="0.2">
      <c r="A66" s="4">
        <f t="shared" si="1"/>
        <v>54</v>
      </c>
      <c r="B66" s="8" t="s">
        <v>112</v>
      </c>
      <c r="C66" s="8" t="s">
        <v>113</v>
      </c>
      <c r="D66" s="3">
        <v>14261495</v>
      </c>
      <c r="E66" s="9">
        <v>0</v>
      </c>
      <c r="F66" s="3">
        <f t="shared" si="0"/>
        <v>14261495</v>
      </c>
      <c r="G66" s="4" t="s">
        <v>487</v>
      </c>
    </row>
    <row r="67" spans="1:7" x14ac:dyDescent="0.2">
      <c r="A67" s="4">
        <f t="shared" si="1"/>
        <v>55</v>
      </c>
      <c r="B67" s="8" t="s">
        <v>114</v>
      </c>
      <c r="C67" s="8" t="s">
        <v>115</v>
      </c>
      <c r="D67" s="3">
        <v>178281619</v>
      </c>
      <c r="E67" s="9">
        <v>0</v>
      </c>
      <c r="F67" s="3">
        <f t="shared" si="0"/>
        <v>178281619</v>
      </c>
      <c r="G67" s="4" t="s">
        <v>496</v>
      </c>
    </row>
    <row r="68" spans="1:7" x14ac:dyDescent="0.2">
      <c r="A68" s="4">
        <f t="shared" si="1"/>
        <v>56</v>
      </c>
      <c r="B68" s="8" t="s">
        <v>116</v>
      </c>
      <c r="C68" s="8" t="s">
        <v>117</v>
      </c>
      <c r="D68" s="3">
        <v>-10</v>
      </c>
      <c r="E68" s="9">
        <v>0</v>
      </c>
      <c r="F68" s="3">
        <f t="shared" si="0"/>
        <v>-10</v>
      </c>
      <c r="G68" s="4" t="s">
        <v>487</v>
      </c>
    </row>
    <row r="69" spans="1:7" x14ac:dyDescent="0.2">
      <c r="A69" s="4">
        <f t="shared" si="1"/>
        <v>57</v>
      </c>
      <c r="B69" s="8" t="s">
        <v>118</v>
      </c>
      <c r="C69" s="8" t="s">
        <v>119</v>
      </c>
      <c r="D69" s="3">
        <v>-125000000</v>
      </c>
      <c r="E69" s="9">
        <v>0</v>
      </c>
      <c r="F69" s="3">
        <f t="shared" si="0"/>
        <v>-125000000</v>
      </c>
      <c r="G69" s="4" t="s">
        <v>487</v>
      </c>
    </row>
    <row r="70" spans="1:7" x14ac:dyDescent="0.2">
      <c r="A70" s="4">
        <f t="shared" si="1"/>
        <v>58</v>
      </c>
      <c r="B70" s="8" t="s">
        <v>120</v>
      </c>
      <c r="C70" s="8" t="s">
        <v>121</v>
      </c>
      <c r="D70" s="9">
        <v>0</v>
      </c>
      <c r="E70" s="9">
        <v>0</v>
      </c>
      <c r="F70" s="9">
        <f t="shared" si="0"/>
        <v>0</v>
      </c>
      <c r="G70" s="4" t="s">
        <v>487</v>
      </c>
    </row>
    <row r="71" spans="1:7" x14ac:dyDescent="0.2">
      <c r="A71" s="4">
        <f t="shared" si="1"/>
        <v>59</v>
      </c>
      <c r="B71" s="8" t="s">
        <v>122</v>
      </c>
      <c r="C71" s="8" t="s">
        <v>123</v>
      </c>
      <c r="D71" s="9">
        <v>0</v>
      </c>
      <c r="E71" s="9">
        <v>0</v>
      </c>
      <c r="F71" s="9">
        <f t="shared" si="0"/>
        <v>0</v>
      </c>
      <c r="G71" s="4" t="s">
        <v>487</v>
      </c>
    </row>
    <row r="72" spans="1:7" x14ac:dyDescent="0.2">
      <c r="A72" s="4">
        <f t="shared" si="1"/>
        <v>60</v>
      </c>
      <c r="B72" s="8" t="s">
        <v>124</v>
      </c>
      <c r="C72" s="8" t="s">
        <v>125</v>
      </c>
      <c r="D72" s="3">
        <v>-1310993031</v>
      </c>
      <c r="E72" s="9">
        <v>0</v>
      </c>
      <c r="F72" s="3">
        <f t="shared" si="0"/>
        <v>-1310993031</v>
      </c>
      <c r="G72" s="4" t="s">
        <v>487</v>
      </c>
    </row>
    <row r="73" spans="1:7" x14ac:dyDescent="0.2">
      <c r="A73" s="4">
        <f t="shared" si="1"/>
        <v>61</v>
      </c>
      <c r="B73" s="8" t="s">
        <v>126</v>
      </c>
      <c r="C73" s="8" t="s">
        <v>127</v>
      </c>
      <c r="D73" s="9">
        <v>0</v>
      </c>
      <c r="E73" s="9">
        <v>0</v>
      </c>
      <c r="F73" s="9">
        <f t="shared" si="0"/>
        <v>0</v>
      </c>
      <c r="G73" s="4" t="s">
        <v>487</v>
      </c>
    </row>
    <row r="74" spans="1:7" x14ac:dyDescent="0.2">
      <c r="A74" s="4">
        <f t="shared" si="1"/>
        <v>62</v>
      </c>
      <c r="B74" s="8" t="s">
        <v>128</v>
      </c>
      <c r="C74" s="8" t="s">
        <v>129</v>
      </c>
      <c r="D74" s="9">
        <v>0</v>
      </c>
      <c r="E74" s="9">
        <v>0</v>
      </c>
      <c r="F74" s="9">
        <f t="shared" si="0"/>
        <v>0</v>
      </c>
      <c r="G74" s="4" t="s">
        <v>487</v>
      </c>
    </row>
    <row r="75" spans="1:7" x14ac:dyDescent="0.2">
      <c r="A75" s="4">
        <f t="shared" si="1"/>
        <v>63</v>
      </c>
      <c r="B75" s="8" t="s">
        <v>130</v>
      </c>
      <c r="C75" s="8" t="s">
        <v>131</v>
      </c>
      <c r="D75" s="3">
        <v>38805402</v>
      </c>
      <c r="E75" s="9">
        <v>0</v>
      </c>
      <c r="F75" s="3">
        <f t="shared" si="0"/>
        <v>38805402</v>
      </c>
      <c r="G75" s="4" t="s">
        <v>487</v>
      </c>
    </row>
    <row r="76" spans="1:7" x14ac:dyDescent="0.2">
      <c r="A76" s="4">
        <f t="shared" si="1"/>
        <v>64</v>
      </c>
      <c r="B76" s="8" t="s">
        <v>132</v>
      </c>
      <c r="C76" s="8" t="s">
        <v>133</v>
      </c>
      <c r="D76" s="3">
        <v>-159835000</v>
      </c>
      <c r="E76" s="9">
        <v>0</v>
      </c>
      <c r="F76" s="3">
        <f t="shared" si="0"/>
        <v>-159835000</v>
      </c>
      <c r="G76" s="4" t="s">
        <v>487</v>
      </c>
    </row>
    <row r="77" spans="1:7" x14ac:dyDescent="0.2">
      <c r="A77" s="4">
        <f t="shared" si="1"/>
        <v>65</v>
      </c>
      <c r="B77" s="8" t="s">
        <v>134</v>
      </c>
      <c r="C77" s="8" t="s">
        <v>135</v>
      </c>
      <c r="D77" s="9">
        <v>0</v>
      </c>
      <c r="E77" s="9">
        <v>0</v>
      </c>
      <c r="F77" s="9">
        <f t="shared" si="0"/>
        <v>0</v>
      </c>
      <c r="G77" s="4" t="s">
        <v>487</v>
      </c>
    </row>
    <row r="78" spans="1:7" x14ac:dyDescent="0.2">
      <c r="A78" s="4">
        <f t="shared" si="1"/>
        <v>66</v>
      </c>
      <c r="B78" s="8" t="s">
        <v>136</v>
      </c>
      <c r="C78" s="8" t="s">
        <v>137</v>
      </c>
      <c r="D78" s="3">
        <v>-1125000000</v>
      </c>
      <c r="E78" s="9">
        <v>0</v>
      </c>
      <c r="F78" s="3">
        <f t="shared" si="0"/>
        <v>-1125000000</v>
      </c>
      <c r="G78" s="4" t="s">
        <v>487</v>
      </c>
    </row>
    <row r="79" spans="1:7" x14ac:dyDescent="0.2">
      <c r="A79" s="4">
        <f t="shared" ref="A79:A90" si="2">+A78+1</f>
        <v>67</v>
      </c>
      <c r="B79" s="8" t="s">
        <v>138</v>
      </c>
      <c r="C79" s="8" t="s">
        <v>139</v>
      </c>
      <c r="D79" s="3">
        <v>-6410857</v>
      </c>
      <c r="E79" s="9">
        <v>0</v>
      </c>
      <c r="F79" s="3">
        <f>+D79-E79</f>
        <v>-6410857</v>
      </c>
      <c r="G79" s="4" t="s">
        <v>487</v>
      </c>
    </row>
    <row r="80" spans="1:7" x14ac:dyDescent="0.2">
      <c r="A80" s="4">
        <f t="shared" si="2"/>
        <v>68</v>
      </c>
      <c r="B80" s="8" t="s">
        <v>140</v>
      </c>
      <c r="C80" s="8" t="s">
        <v>141</v>
      </c>
      <c r="D80" s="3">
        <v>3228179</v>
      </c>
      <c r="E80" s="9">
        <v>0</v>
      </c>
      <c r="F80" s="3">
        <f t="shared" si="0"/>
        <v>3228179</v>
      </c>
      <c r="G80" s="4" t="s">
        <v>487</v>
      </c>
    </row>
    <row r="81" spans="1:7" x14ac:dyDescent="0.2">
      <c r="A81" s="4">
        <f t="shared" si="2"/>
        <v>69</v>
      </c>
      <c r="B81" s="8" t="s">
        <v>142</v>
      </c>
      <c r="C81" s="8" t="s">
        <v>143</v>
      </c>
      <c r="D81" s="3">
        <v>-69654265</v>
      </c>
      <c r="E81" s="9">
        <v>0</v>
      </c>
      <c r="F81" s="3">
        <f t="shared" si="0"/>
        <v>-69654265</v>
      </c>
      <c r="G81" s="4" t="s">
        <v>487</v>
      </c>
    </row>
    <row r="82" spans="1:7" x14ac:dyDescent="0.2">
      <c r="A82" s="4">
        <f t="shared" si="2"/>
        <v>70</v>
      </c>
      <c r="B82" s="8" t="s">
        <v>144</v>
      </c>
      <c r="C82" s="8" t="s">
        <v>145</v>
      </c>
      <c r="D82" s="3">
        <v>-100873256</v>
      </c>
      <c r="E82" s="9">
        <v>0</v>
      </c>
      <c r="F82" s="3">
        <f t="shared" si="0"/>
        <v>-100873256</v>
      </c>
      <c r="G82" s="4" t="s">
        <v>487</v>
      </c>
    </row>
    <row r="83" spans="1:7" x14ac:dyDescent="0.2">
      <c r="A83" s="4">
        <f t="shared" si="2"/>
        <v>71</v>
      </c>
      <c r="B83" s="8" t="s">
        <v>146</v>
      </c>
      <c r="C83" s="8" t="s">
        <v>147</v>
      </c>
      <c r="D83" s="9">
        <v>0</v>
      </c>
      <c r="E83" s="9">
        <v>0</v>
      </c>
      <c r="F83" s="9">
        <f t="shared" si="0"/>
        <v>0</v>
      </c>
      <c r="G83" s="4" t="s">
        <v>487</v>
      </c>
    </row>
    <row r="84" spans="1:7" x14ac:dyDescent="0.2">
      <c r="A84" s="4">
        <f t="shared" si="2"/>
        <v>72</v>
      </c>
      <c r="B84" s="8" t="s">
        <v>148</v>
      </c>
      <c r="C84" s="8" t="s">
        <v>149</v>
      </c>
      <c r="D84" s="9">
        <v>0</v>
      </c>
      <c r="E84" s="9">
        <v>0</v>
      </c>
      <c r="F84" s="9">
        <f t="shared" si="0"/>
        <v>0</v>
      </c>
      <c r="G84" s="4" t="s">
        <v>487</v>
      </c>
    </row>
    <row r="85" spans="1:7" x14ac:dyDescent="0.2">
      <c r="A85" s="4">
        <f t="shared" si="2"/>
        <v>73</v>
      </c>
      <c r="B85" s="8" t="s">
        <v>150</v>
      </c>
      <c r="C85" s="8" t="s">
        <v>151</v>
      </c>
      <c r="D85" s="3">
        <v>-118918957</v>
      </c>
      <c r="E85" s="9">
        <v>0</v>
      </c>
      <c r="F85" s="3">
        <f t="shared" si="0"/>
        <v>-118918957</v>
      </c>
      <c r="G85" s="4" t="s">
        <v>487</v>
      </c>
    </row>
    <row r="86" spans="1:7" x14ac:dyDescent="0.2">
      <c r="A86" s="4">
        <f t="shared" si="2"/>
        <v>74</v>
      </c>
      <c r="B86" s="8" t="s">
        <v>152</v>
      </c>
      <c r="C86" s="8" t="s">
        <v>153</v>
      </c>
      <c r="D86" s="3">
        <v>-121000000</v>
      </c>
      <c r="E86" s="9">
        <v>0</v>
      </c>
      <c r="F86" s="3">
        <f t="shared" si="0"/>
        <v>-121000000</v>
      </c>
      <c r="G86" s="4" t="s">
        <v>487</v>
      </c>
    </row>
    <row r="87" spans="1:7" x14ac:dyDescent="0.2">
      <c r="A87" s="4">
        <f t="shared" si="2"/>
        <v>75</v>
      </c>
      <c r="B87" s="8" t="s">
        <v>154</v>
      </c>
      <c r="C87" s="8" t="s">
        <v>155</v>
      </c>
      <c r="D87" s="3">
        <v>-85472005</v>
      </c>
      <c r="E87" s="9">
        <v>0</v>
      </c>
      <c r="F87" s="3">
        <f t="shared" si="0"/>
        <v>-85472005</v>
      </c>
      <c r="G87" s="4" t="s">
        <v>487</v>
      </c>
    </row>
    <row r="88" spans="1:7" x14ac:dyDescent="0.2">
      <c r="A88" s="4">
        <f t="shared" si="2"/>
        <v>76</v>
      </c>
      <c r="B88" s="8" t="s">
        <v>156</v>
      </c>
      <c r="C88" s="8" t="s">
        <v>157</v>
      </c>
      <c r="D88" s="9">
        <v>0</v>
      </c>
      <c r="E88" s="9">
        <v>0</v>
      </c>
      <c r="F88" s="9">
        <f t="shared" si="0"/>
        <v>0</v>
      </c>
      <c r="G88" s="4" t="s">
        <v>487</v>
      </c>
    </row>
    <row r="89" spans="1:7" x14ac:dyDescent="0.2">
      <c r="A89" s="4">
        <f t="shared" si="2"/>
        <v>77</v>
      </c>
      <c r="B89" s="8" t="s">
        <v>158</v>
      </c>
      <c r="C89" s="8" t="s">
        <v>159</v>
      </c>
      <c r="D89" s="3">
        <v>-8321654</v>
      </c>
      <c r="E89" s="9">
        <v>0</v>
      </c>
      <c r="F89" s="3">
        <f t="shared" si="0"/>
        <v>-8321654</v>
      </c>
      <c r="G89" s="4" t="s">
        <v>497</v>
      </c>
    </row>
    <row r="90" spans="1:7" x14ac:dyDescent="0.2">
      <c r="A90" s="4">
        <f t="shared" si="2"/>
        <v>78</v>
      </c>
      <c r="B90" s="8" t="s">
        <v>160</v>
      </c>
      <c r="C90" s="8" t="s">
        <v>161</v>
      </c>
      <c r="D90" s="3">
        <v>-40678091</v>
      </c>
      <c r="E90" s="9">
        <v>0</v>
      </c>
      <c r="F90" s="3">
        <f t="shared" si="0"/>
        <v>-40678091</v>
      </c>
      <c r="G90" s="4" t="s">
        <v>487</v>
      </c>
    </row>
    <row r="91" spans="1:7" ht="9" customHeight="1" x14ac:dyDescent="0.2">
      <c r="A91" s="4"/>
      <c r="B91" s="8"/>
      <c r="C91" s="8"/>
    </row>
    <row r="92" spans="1:7" x14ac:dyDescent="0.2">
      <c r="A92" s="2" t="s">
        <v>162</v>
      </c>
      <c r="B92" s="8"/>
      <c r="C92" s="8"/>
    </row>
    <row r="93" spans="1:7" x14ac:dyDescent="0.2">
      <c r="A93" s="1" t="str">
        <f t="shared" ref="A93:A98" si="3">A1</f>
        <v>EL PASO ELECTRIC COMPANY</v>
      </c>
      <c r="G93" s="4" t="str">
        <f>+G1</f>
        <v>SCHEDULE A-4</v>
      </c>
    </row>
    <row r="94" spans="1:7" x14ac:dyDescent="0.2">
      <c r="A94" s="1" t="str">
        <f t="shared" si="3"/>
        <v>2021 TX RATE CASE FILING</v>
      </c>
      <c r="G94" s="4" t="s">
        <v>163</v>
      </c>
    </row>
    <row r="95" spans="1:7" x14ac:dyDescent="0.2">
      <c r="A95" s="1" t="str">
        <f t="shared" si="3"/>
        <v>SCHEDULE A-4:  DETAIL TEST YEAR END TRIAL BALANCE</v>
      </c>
    </row>
    <row r="96" spans="1:7" x14ac:dyDescent="0.2">
      <c r="A96" s="1" t="str">
        <f t="shared" si="3"/>
        <v>SPONSOR:  CYNTHIA S. PRIETO</v>
      </c>
    </row>
    <row r="97" spans="1:7" x14ac:dyDescent="0.2">
      <c r="A97" s="1" t="str">
        <f t="shared" si="3"/>
        <v>PREPARER:  MYRNA A. ORTIZ</v>
      </c>
    </row>
    <row r="98" spans="1:7" x14ac:dyDescent="0.2">
      <c r="A98" s="1" t="str">
        <f t="shared" si="3"/>
        <v>FOR THE TEST YEAR ENDED DECEMBER 31, 2020</v>
      </c>
    </row>
    <row r="100" spans="1:7" x14ac:dyDescent="0.2">
      <c r="B100" s="4" t="s">
        <v>4</v>
      </c>
      <c r="C100" s="4" t="s">
        <v>5</v>
      </c>
      <c r="D100" s="4" t="s">
        <v>6</v>
      </c>
      <c r="E100" s="4" t="s">
        <v>7</v>
      </c>
      <c r="F100" s="5" t="str">
        <f>+F8</f>
        <v>(e)</v>
      </c>
      <c r="G100" s="4" t="str">
        <f>+G8</f>
        <v>(f)</v>
      </c>
    </row>
    <row r="101" spans="1:7" x14ac:dyDescent="0.2">
      <c r="E101" s="4" t="s">
        <v>10</v>
      </c>
      <c r="F101" s="5" t="str">
        <f>+F9</f>
        <v>Balance without</v>
      </c>
    </row>
    <row r="102" spans="1:7" x14ac:dyDescent="0.2">
      <c r="A102" s="4" t="s">
        <v>12</v>
      </c>
      <c r="B102" s="4" t="s">
        <v>13</v>
      </c>
      <c r="E102" s="4" t="s">
        <v>14</v>
      </c>
      <c r="F102" s="5" t="str">
        <f>+F10</f>
        <v>Payroll in O&amp;M</v>
      </c>
      <c r="G102" s="4" t="s">
        <v>16</v>
      </c>
    </row>
    <row r="103" spans="1:7" x14ac:dyDescent="0.2">
      <c r="A103" s="6" t="s">
        <v>17</v>
      </c>
      <c r="B103" s="6" t="s">
        <v>18</v>
      </c>
      <c r="C103" s="6" t="s">
        <v>19</v>
      </c>
      <c r="D103" s="7" t="s">
        <v>20</v>
      </c>
      <c r="E103" s="6" t="s">
        <v>21</v>
      </c>
      <c r="F103" s="7" t="str">
        <f>+F11</f>
        <v>Accounts</v>
      </c>
      <c r="G103" s="6" t="s">
        <v>23</v>
      </c>
    </row>
    <row r="104" spans="1:7" x14ac:dyDescent="0.2">
      <c r="B104" s="1"/>
    </row>
    <row r="105" spans="1:7" x14ac:dyDescent="0.2">
      <c r="A105" s="4">
        <f>A90+1</f>
        <v>79</v>
      </c>
      <c r="B105" s="8" t="s">
        <v>164</v>
      </c>
      <c r="C105" s="8" t="s">
        <v>165</v>
      </c>
      <c r="D105" s="3">
        <v>-12248892</v>
      </c>
      <c r="E105" s="9">
        <v>0</v>
      </c>
      <c r="F105" s="3">
        <f t="shared" ref="F105:F182" si="4">+D105-E105</f>
        <v>-12248892</v>
      </c>
      <c r="G105" s="4" t="s">
        <v>487</v>
      </c>
    </row>
    <row r="106" spans="1:7" x14ac:dyDescent="0.2">
      <c r="A106" s="4">
        <f t="shared" ref="A106:A150" si="5">A105+1</f>
        <v>80</v>
      </c>
      <c r="B106" s="8" t="s">
        <v>166</v>
      </c>
      <c r="C106" s="8" t="s">
        <v>167</v>
      </c>
      <c r="D106" s="9">
        <v>0</v>
      </c>
      <c r="E106" s="9">
        <v>0</v>
      </c>
      <c r="F106" s="9">
        <f t="shared" si="4"/>
        <v>0</v>
      </c>
      <c r="G106" s="4" t="s">
        <v>487</v>
      </c>
    </row>
    <row r="107" spans="1:7" x14ac:dyDescent="0.2">
      <c r="A107" s="4">
        <f t="shared" si="5"/>
        <v>81</v>
      </c>
      <c r="B107" s="8" t="s">
        <v>168</v>
      </c>
      <c r="C107" s="8" t="s">
        <v>169</v>
      </c>
      <c r="D107" s="3">
        <v>-1448813</v>
      </c>
      <c r="E107" s="9">
        <v>0</v>
      </c>
      <c r="F107" s="3">
        <f t="shared" si="4"/>
        <v>-1448813</v>
      </c>
      <c r="G107" s="4" t="s">
        <v>487</v>
      </c>
    </row>
    <row r="108" spans="1:7" x14ac:dyDescent="0.2">
      <c r="A108" s="4">
        <f t="shared" si="5"/>
        <v>82</v>
      </c>
      <c r="B108" s="8" t="s">
        <v>170</v>
      </c>
      <c r="C108" s="8" t="s">
        <v>171</v>
      </c>
      <c r="D108" s="3">
        <v>-27971437</v>
      </c>
      <c r="E108" s="9">
        <v>0</v>
      </c>
      <c r="F108" s="3">
        <f t="shared" si="4"/>
        <v>-27971437</v>
      </c>
      <c r="G108" s="4" t="s">
        <v>487</v>
      </c>
    </row>
    <row r="109" spans="1:7" x14ac:dyDescent="0.2">
      <c r="A109" s="4">
        <f t="shared" si="5"/>
        <v>83</v>
      </c>
      <c r="B109" s="8" t="s">
        <v>172</v>
      </c>
      <c r="C109" s="8" t="s">
        <v>173</v>
      </c>
      <c r="D109" s="3">
        <v>-72758235</v>
      </c>
      <c r="E109" s="9">
        <v>0</v>
      </c>
      <c r="F109" s="3">
        <f t="shared" si="4"/>
        <v>-72758235</v>
      </c>
      <c r="G109" s="4" t="s">
        <v>487</v>
      </c>
    </row>
    <row r="110" spans="1:7" x14ac:dyDescent="0.2">
      <c r="A110" s="4">
        <f t="shared" si="5"/>
        <v>84</v>
      </c>
      <c r="B110" s="8" t="s">
        <v>174</v>
      </c>
      <c r="C110" s="8" t="s">
        <v>175</v>
      </c>
      <c r="D110" s="9">
        <v>0</v>
      </c>
      <c r="E110" s="9">
        <v>0</v>
      </c>
      <c r="F110" s="9">
        <f t="shared" si="4"/>
        <v>0</v>
      </c>
      <c r="G110" s="4" t="s">
        <v>487</v>
      </c>
    </row>
    <row r="111" spans="1:7" x14ac:dyDescent="0.2">
      <c r="A111" s="4">
        <f t="shared" si="5"/>
        <v>85</v>
      </c>
      <c r="B111" s="8" t="s">
        <v>176</v>
      </c>
      <c r="C111" s="8" t="s">
        <v>177</v>
      </c>
      <c r="D111" s="3">
        <v>-31754536</v>
      </c>
      <c r="E111" s="9">
        <v>0</v>
      </c>
      <c r="F111" s="3">
        <f t="shared" si="4"/>
        <v>-31754536</v>
      </c>
      <c r="G111" s="4" t="s">
        <v>498</v>
      </c>
    </row>
    <row r="112" spans="1:7" x14ac:dyDescent="0.2">
      <c r="A112" s="4">
        <f t="shared" si="5"/>
        <v>86</v>
      </c>
      <c r="B112" s="8" t="s">
        <v>178</v>
      </c>
      <c r="C112" s="8" t="s">
        <v>179</v>
      </c>
      <c r="D112" s="3">
        <v>-7024635</v>
      </c>
      <c r="E112" s="9">
        <v>0</v>
      </c>
      <c r="F112" s="3">
        <f t="shared" si="4"/>
        <v>-7024635</v>
      </c>
      <c r="G112" s="4" t="s">
        <v>487</v>
      </c>
    </row>
    <row r="113" spans="1:7" x14ac:dyDescent="0.2">
      <c r="A113" s="4">
        <f t="shared" si="5"/>
        <v>87</v>
      </c>
      <c r="B113" s="8" t="s">
        <v>180</v>
      </c>
      <c r="C113" s="8" t="s">
        <v>181</v>
      </c>
      <c r="D113" s="3">
        <v>-283848436</v>
      </c>
      <c r="E113" s="9">
        <v>0</v>
      </c>
      <c r="F113" s="3">
        <f t="shared" si="4"/>
        <v>-283848436</v>
      </c>
      <c r="G113" s="4" t="s">
        <v>499</v>
      </c>
    </row>
    <row r="114" spans="1:7" x14ac:dyDescent="0.2">
      <c r="A114" s="4">
        <f t="shared" si="5"/>
        <v>88</v>
      </c>
      <c r="B114" s="8" t="s">
        <v>180</v>
      </c>
      <c r="C114" s="8" t="s">
        <v>182</v>
      </c>
      <c r="D114" s="3">
        <v>-4720830</v>
      </c>
      <c r="E114" s="9">
        <v>0</v>
      </c>
      <c r="F114" s="3">
        <f>+D114-E115</f>
        <v>-4720830</v>
      </c>
      <c r="G114" s="4" t="s">
        <v>499</v>
      </c>
    </row>
    <row r="115" spans="1:7" x14ac:dyDescent="0.2">
      <c r="A115" s="4">
        <f t="shared" si="5"/>
        <v>89</v>
      </c>
      <c r="B115" s="8" t="s">
        <v>180</v>
      </c>
      <c r="C115" s="8" t="s">
        <v>183</v>
      </c>
      <c r="D115" s="3">
        <v>-27809883</v>
      </c>
      <c r="E115" s="9">
        <v>0</v>
      </c>
      <c r="F115" s="3">
        <f>+D115-E116</f>
        <v>-27809883</v>
      </c>
    </row>
    <row r="116" spans="1:7" x14ac:dyDescent="0.2">
      <c r="A116" s="4">
        <f t="shared" si="5"/>
        <v>90</v>
      </c>
      <c r="B116" s="8" t="s">
        <v>184</v>
      </c>
      <c r="C116" s="8" t="s">
        <v>185</v>
      </c>
      <c r="D116" s="3">
        <v>-19339718</v>
      </c>
      <c r="E116" s="9">
        <v>0</v>
      </c>
      <c r="F116" s="3">
        <f t="shared" si="4"/>
        <v>-19339718</v>
      </c>
      <c r="G116" s="5" t="s">
        <v>487</v>
      </c>
    </row>
    <row r="117" spans="1:7" x14ac:dyDescent="0.2">
      <c r="A117" s="4">
        <f t="shared" si="5"/>
        <v>91</v>
      </c>
      <c r="B117" s="8" t="s">
        <v>186</v>
      </c>
      <c r="C117" s="8" t="s">
        <v>187</v>
      </c>
      <c r="D117" s="3">
        <v>-499156703</v>
      </c>
      <c r="E117" s="9">
        <v>0</v>
      </c>
      <c r="F117" s="3">
        <f t="shared" si="4"/>
        <v>-499156703</v>
      </c>
      <c r="G117" s="5" t="s">
        <v>496</v>
      </c>
    </row>
    <row r="118" spans="1:7" ht="12" customHeight="1" x14ac:dyDescent="0.2">
      <c r="A118" s="4">
        <f t="shared" si="5"/>
        <v>92</v>
      </c>
      <c r="B118" s="8" t="s">
        <v>188</v>
      </c>
      <c r="C118" s="8" t="s">
        <v>189</v>
      </c>
      <c r="D118" s="3">
        <v>-42801748</v>
      </c>
      <c r="E118" s="9">
        <v>0</v>
      </c>
      <c r="F118" s="3">
        <f t="shared" si="4"/>
        <v>-42801748</v>
      </c>
      <c r="G118" s="5" t="s">
        <v>496</v>
      </c>
    </row>
    <row r="119" spans="1:7" ht="12" customHeight="1" x14ac:dyDescent="0.2">
      <c r="A119" s="4">
        <f t="shared" si="5"/>
        <v>93</v>
      </c>
      <c r="B119" s="8" t="s">
        <v>190</v>
      </c>
      <c r="C119" s="8" t="s">
        <v>191</v>
      </c>
      <c r="D119" s="3">
        <v>98661265</v>
      </c>
      <c r="E119" s="9">
        <v>0</v>
      </c>
      <c r="F119" s="3">
        <f t="shared" si="4"/>
        <v>98661265</v>
      </c>
      <c r="G119" s="5" t="s">
        <v>500</v>
      </c>
    </row>
    <row r="120" spans="1:7" x14ac:dyDescent="0.2">
      <c r="A120" s="4">
        <f t="shared" si="5"/>
        <v>94</v>
      </c>
      <c r="B120" s="8" t="s">
        <v>192</v>
      </c>
      <c r="C120" s="8" t="s">
        <v>193</v>
      </c>
      <c r="D120" s="3">
        <v>-1327619</v>
      </c>
      <c r="E120" s="9">
        <v>0</v>
      </c>
      <c r="F120" s="3">
        <f t="shared" si="4"/>
        <v>-1327619</v>
      </c>
      <c r="G120" s="5" t="s">
        <v>500</v>
      </c>
    </row>
    <row r="121" spans="1:7" x14ac:dyDescent="0.2">
      <c r="A121" s="4">
        <f t="shared" si="5"/>
        <v>95</v>
      </c>
      <c r="B121" s="8" t="s">
        <v>194</v>
      </c>
      <c r="C121" s="8" t="s">
        <v>195</v>
      </c>
      <c r="D121" s="3">
        <v>9139703</v>
      </c>
      <c r="E121" s="9">
        <v>0</v>
      </c>
      <c r="F121" s="3">
        <f t="shared" si="4"/>
        <v>9139703</v>
      </c>
      <c r="G121" s="5" t="s">
        <v>501</v>
      </c>
    </row>
    <row r="122" spans="1:7" x14ac:dyDescent="0.2">
      <c r="A122" s="4">
        <f t="shared" si="5"/>
        <v>96</v>
      </c>
      <c r="B122" s="8" t="s">
        <v>196</v>
      </c>
      <c r="C122" s="8" t="s">
        <v>197</v>
      </c>
      <c r="D122" s="3">
        <v>2238525</v>
      </c>
      <c r="E122" s="9">
        <v>0</v>
      </c>
      <c r="F122" s="3">
        <f t="shared" si="4"/>
        <v>2238525</v>
      </c>
      <c r="G122" s="5" t="s">
        <v>502</v>
      </c>
    </row>
    <row r="123" spans="1:7" x14ac:dyDescent="0.2">
      <c r="A123" s="4">
        <f t="shared" si="5"/>
        <v>97</v>
      </c>
      <c r="B123" s="8" t="s">
        <v>198</v>
      </c>
      <c r="C123" s="8" t="s">
        <v>199</v>
      </c>
      <c r="D123" s="9">
        <v>0</v>
      </c>
      <c r="E123" s="9">
        <v>0</v>
      </c>
      <c r="F123" s="9">
        <f t="shared" si="4"/>
        <v>0</v>
      </c>
      <c r="G123" s="5" t="s">
        <v>487</v>
      </c>
    </row>
    <row r="124" spans="1:7" x14ac:dyDescent="0.2">
      <c r="A124" s="4">
        <f t="shared" si="5"/>
        <v>98</v>
      </c>
      <c r="B124" s="8" t="s">
        <v>200</v>
      </c>
      <c r="C124" s="8" t="s">
        <v>201</v>
      </c>
      <c r="D124" s="3">
        <v>6443321</v>
      </c>
      <c r="E124" s="9">
        <v>0</v>
      </c>
      <c r="F124" s="3">
        <f t="shared" si="4"/>
        <v>6443321</v>
      </c>
      <c r="G124" s="5" t="s">
        <v>503</v>
      </c>
    </row>
    <row r="125" spans="1:7" x14ac:dyDescent="0.2">
      <c r="A125" s="4">
        <f t="shared" si="5"/>
        <v>99</v>
      </c>
      <c r="B125" s="8" t="s">
        <v>200</v>
      </c>
      <c r="C125" s="8" t="s">
        <v>202</v>
      </c>
      <c r="D125" s="3">
        <v>17718628</v>
      </c>
      <c r="E125" s="9">
        <v>0</v>
      </c>
      <c r="F125" s="3">
        <f t="shared" si="4"/>
        <v>17718628</v>
      </c>
      <c r="G125" s="5" t="s">
        <v>504</v>
      </c>
    </row>
    <row r="126" spans="1:7" x14ac:dyDescent="0.2">
      <c r="A126" s="4">
        <f t="shared" si="5"/>
        <v>100</v>
      </c>
      <c r="B126" s="8" t="s">
        <v>200</v>
      </c>
      <c r="C126" s="8" t="s">
        <v>203</v>
      </c>
      <c r="D126" s="3">
        <v>106666</v>
      </c>
      <c r="E126" s="9">
        <v>0</v>
      </c>
      <c r="F126" s="3">
        <f t="shared" si="4"/>
        <v>106666</v>
      </c>
      <c r="G126" s="5" t="s">
        <v>505</v>
      </c>
    </row>
    <row r="127" spans="1:7" x14ac:dyDescent="0.2">
      <c r="A127" s="4">
        <f t="shared" si="5"/>
        <v>101</v>
      </c>
      <c r="B127" s="8" t="s">
        <v>200</v>
      </c>
      <c r="C127" s="8" t="s">
        <v>204</v>
      </c>
      <c r="D127" s="3">
        <v>10007659</v>
      </c>
      <c r="E127" s="9">
        <v>0</v>
      </c>
      <c r="F127" s="3">
        <f t="shared" si="4"/>
        <v>10007659</v>
      </c>
      <c r="G127" s="5" t="s">
        <v>506</v>
      </c>
    </row>
    <row r="128" spans="1:7" x14ac:dyDescent="0.2">
      <c r="A128" s="4">
        <f t="shared" si="5"/>
        <v>102</v>
      </c>
      <c r="B128" s="8" t="s">
        <v>200</v>
      </c>
      <c r="C128" s="8" t="s">
        <v>205</v>
      </c>
      <c r="D128" s="3">
        <v>988356</v>
      </c>
      <c r="E128" s="9">
        <v>0</v>
      </c>
      <c r="F128" s="3">
        <f t="shared" si="4"/>
        <v>988356</v>
      </c>
      <c r="G128" s="5" t="s">
        <v>507</v>
      </c>
    </row>
    <row r="129" spans="1:7" x14ac:dyDescent="0.2">
      <c r="A129" s="4">
        <f t="shared" si="5"/>
        <v>103</v>
      </c>
      <c r="B129" s="8" t="s">
        <v>200</v>
      </c>
      <c r="C129" s="8" t="s">
        <v>206</v>
      </c>
      <c r="D129" s="3">
        <v>24995586</v>
      </c>
      <c r="E129" s="9">
        <v>0</v>
      </c>
      <c r="F129" s="3">
        <f t="shared" si="4"/>
        <v>24995586</v>
      </c>
      <c r="G129" s="5" t="s">
        <v>508</v>
      </c>
    </row>
    <row r="130" spans="1:7" x14ac:dyDescent="0.2">
      <c r="A130" s="4">
        <f t="shared" si="5"/>
        <v>104</v>
      </c>
      <c r="B130" s="8" t="s">
        <v>200</v>
      </c>
      <c r="C130" s="8" t="s">
        <v>207</v>
      </c>
      <c r="D130" s="3">
        <v>3907431</v>
      </c>
      <c r="E130" s="9">
        <v>0</v>
      </c>
      <c r="F130" s="3">
        <f t="shared" si="4"/>
        <v>3907431</v>
      </c>
      <c r="G130" s="5" t="s">
        <v>504</v>
      </c>
    </row>
    <row r="131" spans="1:7" x14ac:dyDescent="0.2">
      <c r="A131" s="4">
        <f t="shared" si="5"/>
        <v>105</v>
      </c>
      <c r="B131" s="8" t="s">
        <v>200</v>
      </c>
      <c r="C131" s="8" t="s">
        <v>208</v>
      </c>
      <c r="D131" s="3">
        <v>31195</v>
      </c>
      <c r="E131" s="9">
        <v>0</v>
      </c>
      <c r="F131" s="3">
        <f t="shared" si="4"/>
        <v>31195</v>
      </c>
      <c r="G131" s="5" t="s">
        <v>505</v>
      </c>
    </row>
    <row r="132" spans="1:7" x14ac:dyDescent="0.2">
      <c r="A132" s="4">
        <f t="shared" si="5"/>
        <v>106</v>
      </c>
      <c r="B132" s="8" t="s">
        <v>200</v>
      </c>
      <c r="C132" s="8" t="s">
        <v>209</v>
      </c>
      <c r="D132" s="3">
        <v>-18940</v>
      </c>
      <c r="E132" s="9">
        <v>0</v>
      </c>
      <c r="F132" s="3">
        <f t="shared" si="4"/>
        <v>-18940</v>
      </c>
      <c r="G132" s="5" t="s">
        <v>503</v>
      </c>
    </row>
    <row r="133" spans="1:7" x14ac:dyDescent="0.2">
      <c r="A133" s="4">
        <f t="shared" si="5"/>
        <v>107</v>
      </c>
      <c r="B133" s="8" t="s">
        <v>200</v>
      </c>
      <c r="C133" s="8" t="s">
        <v>210</v>
      </c>
      <c r="D133" s="9">
        <v>0</v>
      </c>
      <c r="E133" s="9">
        <v>0</v>
      </c>
      <c r="F133" s="9">
        <f t="shared" si="4"/>
        <v>0</v>
      </c>
      <c r="G133" s="5" t="s">
        <v>487</v>
      </c>
    </row>
    <row r="134" spans="1:7" x14ac:dyDescent="0.2">
      <c r="A134" s="4">
        <f t="shared" si="5"/>
        <v>108</v>
      </c>
      <c r="B134" s="8" t="s">
        <v>200</v>
      </c>
      <c r="C134" s="8" t="s">
        <v>211</v>
      </c>
      <c r="D134" s="3">
        <v>888139</v>
      </c>
      <c r="E134" s="9">
        <v>0</v>
      </c>
      <c r="F134" s="3">
        <f t="shared" si="4"/>
        <v>888139</v>
      </c>
      <c r="G134" s="5" t="s">
        <v>509</v>
      </c>
    </row>
    <row r="135" spans="1:7" x14ac:dyDescent="0.2">
      <c r="A135" s="4">
        <f t="shared" si="5"/>
        <v>109</v>
      </c>
      <c r="B135" s="8" t="s">
        <v>200</v>
      </c>
      <c r="C135" s="8" t="s">
        <v>212</v>
      </c>
      <c r="D135" s="3">
        <v>88632</v>
      </c>
      <c r="E135" s="9">
        <v>0</v>
      </c>
      <c r="F135" s="3">
        <f t="shared" si="4"/>
        <v>88632</v>
      </c>
      <c r="G135" s="5" t="s">
        <v>510</v>
      </c>
    </row>
    <row r="136" spans="1:7" x14ac:dyDescent="0.2">
      <c r="A136" s="4">
        <f t="shared" si="5"/>
        <v>110</v>
      </c>
      <c r="B136" s="8" t="s">
        <v>200</v>
      </c>
      <c r="C136" s="8" t="s">
        <v>213</v>
      </c>
      <c r="D136" s="3">
        <v>6647929</v>
      </c>
      <c r="E136" s="9">
        <v>0</v>
      </c>
      <c r="F136" s="3">
        <f t="shared" si="4"/>
        <v>6647929</v>
      </c>
      <c r="G136" s="5" t="s">
        <v>504</v>
      </c>
    </row>
    <row r="137" spans="1:7" x14ac:dyDescent="0.2">
      <c r="A137" s="4">
        <f t="shared" si="5"/>
        <v>111</v>
      </c>
      <c r="B137" s="8" t="s">
        <v>200</v>
      </c>
      <c r="C137" s="8" t="s">
        <v>214</v>
      </c>
      <c r="D137" s="3">
        <v>2842114</v>
      </c>
      <c r="E137" s="9">
        <v>0</v>
      </c>
      <c r="F137" s="3">
        <f t="shared" si="4"/>
        <v>2842114</v>
      </c>
      <c r="G137" s="4" t="s">
        <v>503</v>
      </c>
    </row>
    <row r="138" spans="1:7" x14ac:dyDescent="0.2">
      <c r="A138" s="4">
        <f t="shared" si="5"/>
        <v>112</v>
      </c>
      <c r="B138" s="8" t="s">
        <v>215</v>
      </c>
      <c r="C138" s="8" t="s">
        <v>216</v>
      </c>
      <c r="D138" s="3">
        <v>6059</v>
      </c>
      <c r="E138" s="9">
        <v>0</v>
      </c>
      <c r="F138" s="3">
        <f t="shared" si="4"/>
        <v>6059</v>
      </c>
      <c r="G138" s="4" t="s">
        <v>487</v>
      </c>
    </row>
    <row r="139" spans="1:7" x14ac:dyDescent="0.2">
      <c r="A139" s="4">
        <f t="shared" si="5"/>
        <v>113</v>
      </c>
      <c r="B139" s="8" t="s">
        <v>217</v>
      </c>
      <c r="C139" s="8" t="s">
        <v>218</v>
      </c>
      <c r="D139" s="3">
        <v>13269005</v>
      </c>
      <c r="E139" s="9">
        <v>0</v>
      </c>
      <c r="F139" s="3">
        <f t="shared" si="4"/>
        <v>13269005</v>
      </c>
      <c r="G139" s="4" t="s">
        <v>511</v>
      </c>
    </row>
    <row r="140" spans="1:7" x14ac:dyDescent="0.2">
      <c r="A140" s="4">
        <f t="shared" si="5"/>
        <v>114</v>
      </c>
      <c r="B140" s="8" t="s">
        <v>217</v>
      </c>
      <c r="C140" s="8" t="s">
        <v>219</v>
      </c>
      <c r="D140" s="3">
        <v>-483348</v>
      </c>
      <c r="E140" s="9">
        <v>0</v>
      </c>
      <c r="F140" s="3">
        <f>+D140-E140</f>
        <v>-483348</v>
      </c>
      <c r="G140" s="4" t="s">
        <v>512</v>
      </c>
    </row>
    <row r="141" spans="1:7" x14ac:dyDescent="0.2">
      <c r="A141" s="4">
        <f t="shared" si="5"/>
        <v>115</v>
      </c>
      <c r="B141" s="8" t="s">
        <v>217</v>
      </c>
      <c r="C141" s="8" t="s">
        <v>220</v>
      </c>
      <c r="D141" s="3">
        <v>958413</v>
      </c>
      <c r="E141" s="9">
        <v>0</v>
      </c>
      <c r="F141" s="3">
        <f t="shared" si="4"/>
        <v>958413</v>
      </c>
      <c r="G141" s="4" t="s">
        <v>512</v>
      </c>
    </row>
    <row r="142" spans="1:7" x14ac:dyDescent="0.2">
      <c r="A142" s="4">
        <f t="shared" si="5"/>
        <v>116</v>
      </c>
      <c r="B142" s="8" t="s">
        <v>217</v>
      </c>
      <c r="C142" s="8" t="s">
        <v>221</v>
      </c>
      <c r="D142" s="3">
        <v>1494399</v>
      </c>
      <c r="E142" s="9">
        <v>0</v>
      </c>
      <c r="F142" s="3">
        <f>+D142-E142</f>
        <v>1494399</v>
      </c>
      <c r="G142" s="4" t="s">
        <v>512</v>
      </c>
    </row>
    <row r="143" spans="1:7" x14ac:dyDescent="0.2">
      <c r="A143" s="4">
        <f t="shared" si="5"/>
        <v>117</v>
      </c>
      <c r="B143" s="8" t="s">
        <v>222</v>
      </c>
      <c r="C143" s="8" t="s">
        <v>223</v>
      </c>
      <c r="D143" s="3">
        <v>-8807369</v>
      </c>
      <c r="E143" s="9">
        <v>0</v>
      </c>
      <c r="F143" s="3">
        <f t="shared" si="4"/>
        <v>-8807369</v>
      </c>
      <c r="G143" s="4" t="s">
        <v>487</v>
      </c>
    </row>
    <row r="144" spans="1:7" x14ac:dyDescent="0.2">
      <c r="A144" s="4">
        <f t="shared" si="5"/>
        <v>118</v>
      </c>
      <c r="B144" s="8" t="s">
        <v>224</v>
      </c>
      <c r="C144" s="8" t="s">
        <v>225</v>
      </c>
      <c r="D144" s="9">
        <v>0</v>
      </c>
      <c r="E144" s="9">
        <v>0</v>
      </c>
      <c r="F144" s="9">
        <f t="shared" si="4"/>
        <v>0</v>
      </c>
      <c r="G144" s="4" t="s">
        <v>487</v>
      </c>
    </row>
    <row r="145" spans="1:7" x14ac:dyDescent="0.2">
      <c r="A145" s="4">
        <f t="shared" si="5"/>
        <v>119</v>
      </c>
      <c r="B145" s="8" t="s">
        <v>226</v>
      </c>
      <c r="C145" s="8" t="s">
        <v>227</v>
      </c>
      <c r="D145" s="3">
        <v>67995080</v>
      </c>
      <c r="E145" s="9">
        <v>0</v>
      </c>
      <c r="F145" s="3">
        <f t="shared" si="4"/>
        <v>67995080</v>
      </c>
      <c r="G145" s="4" t="s">
        <v>511</v>
      </c>
    </row>
    <row r="146" spans="1:7" x14ac:dyDescent="0.2">
      <c r="A146" s="4">
        <f>A145+1</f>
        <v>120</v>
      </c>
      <c r="B146" s="8" t="s">
        <v>226</v>
      </c>
      <c r="C146" s="8" t="s">
        <v>228</v>
      </c>
      <c r="D146" s="3">
        <v>869355</v>
      </c>
      <c r="E146" s="9">
        <v>0</v>
      </c>
      <c r="F146" s="3">
        <f t="shared" si="4"/>
        <v>869355</v>
      </c>
      <c r="G146" s="4" t="s">
        <v>512</v>
      </c>
    </row>
    <row r="147" spans="1:7" x14ac:dyDescent="0.2">
      <c r="A147" s="4">
        <f t="shared" si="5"/>
        <v>121</v>
      </c>
      <c r="B147" s="8" t="s">
        <v>226</v>
      </c>
      <c r="C147" s="8" t="s">
        <v>229</v>
      </c>
      <c r="D147" s="3">
        <v>3930834</v>
      </c>
      <c r="E147" s="9">
        <v>0</v>
      </c>
      <c r="F147" s="3">
        <f t="shared" si="4"/>
        <v>3930834</v>
      </c>
      <c r="G147" s="4" t="s">
        <v>512</v>
      </c>
    </row>
    <row r="148" spans="1:7" x14ac:dyDescent="0.2">
      <c r="A148" s="4">
        <f t="shared" si="5"/>
        <v>122</v>
      </c>
      <c r="B148" s="8" t="s">
        <v>226</v>
      </c>
      <c r="C148" s="8" t="s">
        <v>230</v>
      </c>
      <c r="D148" s="3">
        <v>1446223</v>
      </c>
      <c r="E148" s="9">
        <v>0</v>
      </c>
      <c r="F148" s="3">
        <f t="shared" si="4"/>
        <v>1446223</v>
      </c>
      <c r="G148" s="4" t="s">
        <v>512</v>
      </c>
    </row>
    <row r="149" spans="1:7" x14ac:dyDescent="0.2">
      <c r="A149" s="4">
        <f t="shared" si="5"/>
        <v>123</v>
      </c>
      <c r="B149" s="8" t="s">
        <v>231</v>
      </c>
      <c r="C149" s="8" t="s">
        <v>232</v>
      </c>
      <c r="D149" s="3">
        <v>18302816</v>
      </c>
      <c r="E149" s="9">
        <v>0</v>
      </c>
      <c r="F149" s="3">
        <f>+D149-E149</f>
        <v>18302816</v>
      </c>
      <c r="G149" s="4" t="s">
        <v>487</v>
      </c>
    </row>
    <row r="150" spans="1:7" x14ac:dyDescent="0.2">
      <c r="A150" s="4">
        <f t="shared" si="5"/>
        <v>124</v>
      </c>
      <c r="B150" s="8" t="s">
        <v>233</v>
      </c>
      <c r="C150" s="8" t="s">
        <v>227</v>
      </c>
      <c r="D150" s="3">
        <v>-56082793</v>
      </c>
      <c r="E150" s="9">
        <v>0</v>
      </c>
      <c r="F150" s="3">
        <f t="shared" ref="F150:F153" si="6">+D150-E150</f>
        <v>-56082793</v>
      </c>
      <c r="G150" s="4" t="s">
        <v>511</v>
      </c>
    </row>
    <row r="151" spans="1:7" x14ac:dyDescent="0.2">
      <c r="A151" s="4">
        <f>A150+1</f>
        <v>125</v>
      </c>
      <c r="B151" s="8" t="s">
        <v>233</v>
      </c>
      <c r="C151" s="8" t="s">
        <v>228</v>
      </c>
      <c r="D151" s="3">
        <v>-592876</v>
      </c>
      <c r="E151" s="9">
        <v>0</v>
      </c>
      <c r="F151" s="3">
        <f t="shared" si="6"/>
        <v>-592876</v>
      </c>
      <c r="G151" s="4" t="s">
        <v>512</v>
      </c>
    </row>
    <row r="152" spans="1:7" x14ac:dyDescent="0.2">
      <c r="A152" s="4">
        <f t="shared" ref="A152:A182" si="7">A151+1</f>
        <v>126</v>
      </c>
      <c r="B152" s="8" t="s">
        <v>233</v>
      </c>
      <c r="C152" s="8" t="s">
        <v>229</v>
      </c>
      <c r="D152" s="3">
        <v>-3232950</v>
      </c>
      <c r="E152" s="9">
        <v>0</v>
      </c>
      <c r="F152" s="3">
        <f t="shared" si="6"/>
        <v>-3232950</v>
      </c>
      <c r="G152" s="4" t="s">
        <v>512</v>
      </c>
    </row>
    <row r="153" spans="1:7" x14ac:dyDescent="0.2">
      <c r="A153" s="4">
        <f t="shared" si="7"/>
        <v>127</v>
      </c>
      <c r="B153" s="8" t="s">
        <v>233</v>
      </c>
      <c r="C153" s="8" t="s">
        <v>230</v>
      </c>
      <c r="D153" s="3">
        <v>-1653316</v>
      </c>
      <c r="E153" s="9">
        <v>0</v>
      </c>
      <c r="F153" s="3">
        <f t="shared" si="6"/>
        <v>-1653316</v>
      </c>
      <c r="G153" s="4" t="s">
        <v>512</v>
      </c>
    </row>
    <row r="154" spans="1:7" x14ac:dyDescent="0.2">
      <c r="A154" s="4">
        <f t="shared" si="7"/>
        <v>128</v>
      </c>
      <c r="B154" s="8" t="s">
        <v>234</v>
      </c>
      <c r="C154" s="8" t="s">
        <v>235</v>
      </c>
      <c r="D154" s="3">
        <v>9847576</v>
      </c>
      <c r="E154" s="9">
        <v>0</v>
      </c>
      <c r="F154" s="3">
        <f t="shared" si="4"/>
        <v>9847576</v>
      </c>
      <c r="G154" s="4" t="s">
        <v>513</v>
      </c>
    </row>
    <row r="155" spans="1:7" x14ac:dyDescent="0.2">
      <c r="A155" s="4">
        <f t="shared" si="7"/>
        <v>129</v>
      </c>
      <c r="B155" s="8" t="s">
        <v>236</v>
      </c>
      <c r="C155" s="8" t="s">
        <v>237</v>
      </c>
      <c r="D155" s="3">
        <v>-12978346</v>
      </c>
      <c r="E155" s="9">
        <v>0</v>
      </c>
      <c r="F155" s="3">
        <f t="shared" si="4"/>
        <v>-12978346</v>
      </c>
      <c r="G155" s="4" t="s">
        <v>487</v>
      </c>
    </row>
    <row r="156" spans="1:7" x14ac:dyDescent="0.2">
      <c r="A156" s="4">
        <f t="shared" si="7"/>
        <v>130</v>
      </c>
      <c r="B156" s="8" t="s">
        <v>238</v>
      </c>
      <c r="C156" s="8" t="s">
        <v>239</v>
      </c>
      <c r="D156" s="3">
        <v>-1619640</v>
      </c>
      <c r="E156" s="9">
        <v>0</v>
      </c>
      <c r="F156" s="3">
        <f t="shared" si="4"/>
        <v>-1619640</v>
      </c>
      <c r="G156" s="4" t="s">
        <v>511</v>
      </c>
    </row>
    <row r="157" spans="1:7" x14ac:dyDescent="0.2">
      <c r="A157" s="4">
        <f t="shared" si="7"/>
        <v>131</v>
      </c>
      <c r="B157" s="8" t="s">
        <v>240</v>
      </c>
      <c r="C157" s="8" t="s">
        <v>241</v>
      </c>
      <c r="D157" s="9">
        <v>0</v>
      </c>
      <c r="E157" s="9">
        <v>0</v>
      </c>
      <c r="F157" s="9">
        <f t="shared" si="4"/>
        <v>0</v>
      </c>
      <c r="G157" s="4" t="s">
        <v>487</v>
      </c>
    </row>
    <row r="158" spans="1:7" x14ac:dyDescent="0.2">
      <c r="A158" s="4">
        <f t="shared" si="7"/>
        <v>132</v>
      </c>
      <c r="B158" s="8" t="s">
        <v>242</v>
      </c>
      <c r="C158" s="8" t="s">
        <v>243</v>
      </c>
      <c r="D158" s="3">
        <v>-1635425</v>
      </c>
      <c r="E158" s="9">
        <v>0</v>
      </c>
      <c r="F158" s="3">
        <f t="shared" si="4"/>
        <v>-1635425</v>
      </c>
      <c r="G158" s="4" t="s">
        <v>487</v>
      </c>
    </row>
    <row r="159" spans="1:7" x14ac:dyDescent="0.2">
      <c r="A159" s="4">
        <f t="shared" si="7"/>
        <v>133</v>
      </c>
      <c r="B159" s="8" t="s">
        <v>244</v>
      </c>
      <c r="C159" s="8" t="s">
        <v>245</v>
      </c>
      <c r="D159" s="3">
        <v>1737720</v>
      </c>
      <c r="E159" s="9">
        <v>0</v>
      </c>
      <c r="F159" s="3">
        <f t="shared" si="4"/>
        <v>1737720</v>
      </c>
      <c r="G159" s="4" t="s">
        <v>487</v>
      </c>
    </row>
    <row r="160" spans="1:7" x14ac:dyDescent="0.2">
      <c r="A160" s="4">
        <f t="shared" si="7"/>
        <v>134</v>
      </c>
      <c r="B160" s="8" t="s">
        <v>246</v>
      </c>
      <c r="C160" s="8" t="s">
        <v>247</v>
      </c>
      <c r="D160" s="9">
        <v>0</v>
      </c>
      <c r="E160" s="9">
        <v>0</v>
      </c>
      <c r="F160" s="9">
        <f t="shared" si="4"/>
        <v>0</v>
      </c>
      <c r="G160" s="4" t="s">
        <v>487</v>
      </c>
    </row>
    <row r="161" spans="1:7" x14ac:dyDescent="0.2">
      <c r="A161" s="4">
        <f t="shared" si="7"/>
        <v>135</v>
      </c>
      <c r="B161" s="8" t="s">
        <v>248</v>
      </c>
      <c r="C161" s="8" t="s">
        <v>249</v>
      </c>
      <c r="D161" s="3">
        <v>-6408085</v>
      </c>
      <c r="E161" s="9">
        <v>0</v>
      </c>
      <c r="F161" s="3">
        <f t="shared" si="4"/>
        <v>-6408085</v>
      </c>
      <c r="G161" s="4" t="s">
        <v>487</v>
      </c>
    </row>
    <row r="162" spans="1:7" x14ac:dyDescent="0.2">
      <c r="A162" s="4">
        <f t="shared" si="7"/>
        <v>136</v>
      </c>
      <c r="B162" s="8" t="s">
        <v>250</v>
      </c>
      <c r="C162" s="8" t="s">
        <v>251</v>
      </c>
      <c r="D162" s="3">
        <v>-2603186</v>
      </c>
      <c r="E162" s="9">
        <v>0</v>
      </c>
      <c r="F162" s="3">
        <f t="shared" si="4"/>
        <v>-2603186</v>
      </c>
      <c r="G162" s="4" t="s">
        <v>487</v>
      </c>
    </row>
    <row r="163" spans="1:7" x14ac:dyDescent="0.2">
      <c r="A163" s="4">
        <f t="shared" si="7"/>
        <v>137</v>
      </c>
      <c r="B163" s="8" t="s">
        <v>252</v>
      </c>
      <c r="C163" s="8" t="s">
        <v>253</v>
      </c>
      <c r="D163" s="9">
        <v>0</v>
      </c>
      <c r="E163" s="9">
        <v>0</v>
      </c>
      <c r="F163" s="9">
        <f t="shared" si="4"/>
        <v>0</v>
      </c>
      <c r="G163" s="4" t="s">
        <v>487</v>
      </c>
    </row>
    <row r="164" spans="1:7" x14ac:dyDescent="0.2">
      <c r="A164" s="4">
        <f t="shared" si="7"/>
        <v>138</v>
      </c>
      <c r="B164" s="8" t="s">
        <v>254</v>
      </c>
      <c r="C164" s="8" t="s">
        <v>255</v>
      </c>
      <c r="D164" s="3">
        <v>-43623180</v>
      </c>
      <c r="E164" s="9">
        <v>0</v>
      </c>
      <c r="F164" s="3">
        <f t="shared" si="4"/>
        <v>-43623180</v>
      </c>
      <c r="G164" s="4" t="s">
        <v>487</v>
      </c>
    </row>
    <row r="165" spans="1:7" x14ac:dyDescent="0.2">
      <c r="A165" s="4">
        <f t="shared" si="7"/>
        <v>139</v>
      </c>
      <c r="B165" s="8" t="s">
        <v>256</v>
      </c>
      <c r="C165" s="8" t="s">
        <v>257</v>
      </c>
      <c r="D165" s="3">
        <v>-674690</v>
      </c>
      <c r="E165" s="9">
        <v>0</v>
      </c>
      <c r="F165" s="3">
        <f t="shared" si="4"/>
        <v>-674690</v>
      </c>
      <c r="G165" s="4" t="s">
        <v>487</v>
      </c>
    </row>
    <row r="166" spans="1:7" x14ac:dyDescent="0.2">
      <c r="A166" s="4">
        <f t="shared" si="7"/>
        <v>140</v>
      </c>
      <c r="B166" s="8" t="s">
        <v>258</v>
      </c>
      <c r="C166" s="8" t="s">
        <v>259</v>
      </c>
      <c r="D166" s="3">
        <v>-17043</v>
      </c>
      <c r="E166" s="9">
        <v>0</v>
      </c>
      <c r="F166" s="3">
        <f t="shared" si="4"/>
        <v>-17043</v>
      </c>
      <c r="G166" s="4" t="s">
        <v>487</v>
      </c>
    </row>
    <row r="167" spans="1:7" x14ac:dyDescent="0.2">
      <c r="A167" s="4">
        <f t="shared" si="7"/>
        <v>141</v>
      </c>
      <c r="B167" s="8" t="s">
        <v>260</v>
      </c>
      <c r="C167" s="8" t="s">
        <v>261</v>
      </c>
      <c r="D167" s="9">
        <v>0</v>
      </c>
      <c r="E167" s="9">
        <v>0</v>
      </c>
      <c r="F167" s="9">
        <f t="shared" si="4"/>
        <v>0</v>
      </c>
      <c r="G167" s="4" t="s">
        <v>487</v>
      </c>
    </row>
    <row r="168" spans="1:7" x14ac:dyDescent="0.2">
      <c r="A168" s="4">
        <f t="shared" si="7"/>
        <v>142</v>
      </c>
      <c r="B168" s="8" t="s">
        <v>262</v>
      </c>
      <c r="C168" s="8" t="s">
        <v>263</v>
      </c>
      <c r="D168" s="3">
        <v>1474400</v>
      </c>
      <c r="E168" s="9">
        <v>0</v>
      </c>
      <c r="F168" s="3">
        <f t="shared" si="4"/>
        <v>1474400</v>
      </c>
      <c r="G168" s="4" t="s">
        <v>487</v>
      </c>
    </row>
    <row r="169" spans="1:7" x14ac:dyDescent="0.2">
      <c r="A169" s="4">
        <f t="shared" si="7"/>
        <v>143</v>
      </c>
      <c r="B169" s="8" t="s">
        <v>264</v>
      </c>
      <c r="C169" s="8" t="s">
        <v>265</v>
      </c>
      <c r="D169" s="3">
        <v>441744</v>
      </c>
      <c r="E169" s="9">
        <v>0</v>
      </c>
      <c r="F169" s="3">
        <f t="shared" si="4"/>
        <v>441744</v>
      </c>
      <c r="G169" s="4" t="s">
        <v>487</v>
      </c>
    </row>
    <row r="170" spans="1:7" x14ac:dyDescent="0.2">
      <c r="A170" s="4">
        <f t="shared" si="7"/>
        <v>144</v>
      </c>
      <c r="B170" s="8" t="s">
        <v>266</v>
      </c>
      <c r="C170" s="8" t="s">
        <v>267</v>
      </c>
      <c r="D170" s="3">
        <v>753</v>
      </c>
      <c r="E170" s="9">
        <v>0</v>
      </c>
      <c r="F170" s="3">
        <f t="shared" si="4"/>
        <v>753</v>
      </c>
      <c r="G170" s="4" t="s">
        <v>487</v>
      </c>
    </row>
    <row r="171" spans="1:7" x14ac:dyDescent="0.2">
      <c r="A171" s="4">
        <f t="shared" si="7"/>
        <v>145</v>
      </c>
      <c r="B171" s="8" t="s">
        <v>268</v>
      </c>
      <c r="C171" s="8" t="s">
        <v>269</v>
      </c>
      <c r="D171" s="3">
        <v>724753</v>
      </c>
      <c r="E171" s="9">
        <v>0</v>
      </c>
      <c r="F171" s="3">
        <f t="shared" si="4"/>
        <v>724753</v>
      </c>
      <c r="G171" s="4" t="s">
        <v>487</v>
      </c>
    </row>
    <row r="172" spans="1:7" x14ac:dyDescent="0.2">
      <c r="A172" s="4">
        <f t="shared" si="7"/>
        <v>146</v>
      </c>
      <c r="B172" s="8" t="s">
        <v>270</v>
      </c>
      <c r="C172" s="8" t="s">
        <v>271</v>
      </c>
      <c r="D172" s="3">
        <v>71998200</v>
      </c>
      <c r="E172" s="9">
        <v>0</v>
      </c>
      <c r="F172" s="3">
        <f t="shared" si="4"/>
        <v>71998200</v>
      </c>
      <c r="G172" s="4" t="s">
        <v>487</v>
      </c>
    </row>
    <row r="173" spans="1:7" x14ac:dyDescent="0.2">
      <c r="A173" s="4">
        <f t="shared" si="7"/>
        <v>147</v>
      </c>
      <c r="B173" s="8" t="s">
        <v>272</v>
      </c>
      <c r="C173" s="8" t="s">
        <v>273</v>
      </c>
      <c r="D173" s="3">
        <v>72293195</v>
      </c>
      <c r="E173" s="9">
        <v>0</v>
      </c>
      <c r="F173" s="3">
        <f t="shared" si="4"/>
        <v>72293195</v>
      </c>
      <c r="G173" s="4" t="s">
        <v>487</v>
      </c>
    </row>
    <row r="174" spans="1:7" x14ac:dyDescent="0.2">
      <c r="A174" s="4">
        <f t="shared" si="7"/>
        <v>148</v>
      </c>
      <c r="B174" s="8" t="s">
        <v>274</v>
      </c>
      <c r="C174" s="8" t="s">
        <v>275</v>
      </c>
      <c r="D174" s="3">
        <v>1053566</v>
      </c>
      <c r="E174" s="9">
        <v>0</v>
      </c>
      <c r="F174" s="3">
        <f t="shared" si="4"/>
        <v>1053566</v>
      </c>
      <c r="G174" s="4" t="s">
        <v>487</v>
      </c>
    </row>
    <row r="175" spans="1:7" x14ac:dyDescent="0.2">
      <c r="A175" s="4">
        <f t="shared" si="7"/>
        <v>149</v>
      </c>
      <c r="B175" s="8" t="s">
        <v>276</v>
      </c>
      <c r="C175" s="8" t="s">
        <v>277</v>
      </c>
      <c r="D175" s="3">
        <v>950256</v>
      </c>
      <c r="E175" s="9">
        <v>0</v>
      </c>
      <c r="F175" s="3">
        <f t="shared" si="4"/>
        <v>950256</v>
      </c>
      <c r="G175" s="4" t="s">
        <v>487</v>
      </c>
    </row>
    <row r="176" spans="1:7" x14ac:dyDescent="0.2">
      <c r="A176" s="4">
        <f t="shared" si="7"/>
        <v>150</v>
      </c>
      <c r="B176" s="8" t="s">
        <v>278</v>
      </c>
      <c r="C176" s="8" t="s">
        <v>279</v>
      </c>
      <c r="D176" s="3">
        <v>-140496</v>
      </c>
      <c r="E176" s="9">
        <v>0</v>
      </c>
      <c r="F176" s="3">
        <f t="shared" si="4"/>
        <v>-140496</v>
      </c>
      <c r="G176" s="4" t="s">
        <v>487</v>
      </c>
    </row>
    <row r="177" spans="1:7" x14ac:dyDescent="0.2">
      <c r="A177" s="4">
        <f t="shared" si="7"/>
        <v>151</v>
      </c>
      <c r="B177" s="8" t="s">
        <v>280</v>
      </c>
      <c r="C177" s="8" t="s">
        <v>281</v>
      </c>
      <c r="D177" s="3">
        <v>3048045</v>
      </c>
      <c r="E177" s="9">
        <v>0</v>
      </c>
      <c r="F177" s="3">
        <f t="shared" si="4"/>
        <v>3048045</v>
      </c>
      <c r="G177" s="4" t="s">
        <v>487</v>
      </c>
    </row>
    <row r="178" spans="1:7" x14ac:dyDescent="0.2">
      <c r="A178" s="4">
        <f t="shared" si="7"/>
        <v>152</v>
      </c>
      <c r="B178" s="8" t="s">
        <v>282</v>
      </c>
      <c r="C178" s="8" t="s">
        <v>283</v>
      </c>
      <c r="D178" s="3">
        <v>-3799920</v>
      </c>
      <c r="E178" s="9">
        <v>0</v>
      </c>
      <c r="F178" s="3">
        <f t="shared" si="4"/>
        <v>-3799920</v>
      </c>
      <c r="G178" s="4" t="s">
        <v>487</v>
      </c>
    </row>
    <row r="179" spans="1:7" x14ac:dyDescent="0.2">
      <c r="A179" s="4">
        <f t="shared" si="7"/>
        <v>153</v>
      </c>
      <c r="B179" s="8" t="s">
        <v>284</v>
      </c>
      <c r="C179" s="8" t="s">
        <v>285</v>
      </c>
      <c r="D179" s="3">
        <v>-392585878</v>
      </c>
      <c r="E179" s="9">
        <v>0</v>
      </c>
      <c r="F179" s="3">
        <f t="shared" si="4"/>
        <v>-392585878</v>
      </c>
      <c r="G179" s="4" t="s">
        <v>514</v>
      </c>
    </row>
    <row r="180" spans="1:7" x14ac:dyDescent="0.2">
      <c r="A180" s="4">
        <f t="shared" si="7"/>
        <v>154</v>
      </c>
      <c r="B180" s="8" t="s">
        <v>286</v>
      </c>
      <c r="C180" s="8" t="s">
        <v>287</v>
      </c>
      <c r="D180" s="3">
        <v>-277918612</v>
      </c>
      <c r="E180" s="9">
        <v>0</v>
      </c>
      <c r="F180" s="3">
        <f t="shared" si="4"/>
        <v>-277918612</v>
      </c>
      <c r="G180" s="4" t="s">
        <v>514</v>
      </c>
    </row>
    <row r="181" spans="1:7" x14ac:dyDescent="0.2">
      <c r="A181" s="4">
        <f t="shared" si="7"/>
        <v>155</v>
      </c>
      <c r="B181" s="8" t="s">
        <v>288</v>
      </c>
      <c r="C181" s="8" t="s">
        <v>289</v>
      </c>
      <c r="D181" s="3">
        <v>-4762778</v>
      </c>
      <c r="E181" s="9">
        <v>0</v>
      </c>
      <c r="F181" s="3">
        <f t="shared" si="4"/>
        <v>-4762778</v>
      </c>
      <c r="G181" s="4" t="s">
        <v>514</v>
      </c>
    </row>
    <row r="182" spans="1:7" x14ac:dyDescent="0.2">
      <c r="A182" s="4">
        <f t="shared" si="7"/>
        <v>156</v>
      </c>
      <c r="B182" s="8" t="s">
        <v>290</v>
      </c>
      <c r="C182" s="8" t="s">
        <v>291</v>
      </c>
      <c r="D182" s="3">
        <v>-108687125</v>
      </c>
      <c r="E182" s="9">
        <v>0</v>
      </c>
      <c r="F182" s="3">
        <f t="shared" si="4"/>
        <v>-108687125</v>
      </c>
      <c r="G182" s="4" t="s">
        <v>514</v>
      </c>
    </row>
    <row r="184" spans="1:7" x14ac:dyDescent="0.2">
      <c r="A184" s="2" t="s">
        <v>162</v>
      </c>
      <c r="B184" s="8"/>
      <c r="C184" s="8"/>
    </row>
    <row r="185" spans="1:7" x14ac:dyDescent="0.2">
      <c r="A185" s="1" t="str">
        <f t="shared" ref="A185:A190" si="8">A1</f>
        <v>EL PASO ELECTRIC COMPANY</v>
      </c>
      <c r="G185" s="4" t="str">
        <f>+G1</f>
        <v>SCHEDULE A-4</v>
      </c>
    </row>
    <row r="186" spans="1:7" x14ac:dyDescent="0.2">
      <c r="A186" s="1" t="str">
        <f t="shared" si="8"/>
        <v>2021 TX RATE CASE FILING</v>
      </c>
      <c r="G186" s="4" t="s">
        <v>292</v>
      </c>
    </row>
    <row r="187" spans="1:7" x14ac:dyDescent="0.2">
      <c r="A187" s="1" t="str">
        <f t="shared" si="8"/>
        <v>SCHEDULE A-4:  DETAIL TEST YEAR END TRIAL BALANCE</v>
      </c>
    </row>
    <row r="188" spans="1:7" x14ac:dyDescent="0.2">
      <c r="A188" s="1" t="str">
        <f t="shared" si="8"/>
        <v>SPONSOR:  CYNTHIA S. PRIETO</v>
      </c>
    </row>
    <row r="189" spans="1:7" x14ac:dyDescent="0.2">
      <c r="A189" s="1" t="str">
        <f t="shared" si="8"/>
        <v>PREPARER:  MYRNA A. ORTIZ</v>
      </c>
    </row>
    <row r="190" spans="1:7" x14ac:dyDescent="0.2">
      <c r="A190" s="1" t="str">
        <f t="shared" si="8"/>
        <v>FOR THE TEST YEAR ENDED DECEMBER 31, 2020</v>
      </c>
    </row>
    <row r="192" spans="1:7" x14ac:dyDescent="0.2">
      <c r="B192" s="4" t="s">
        <v>4</v>
      </c>
      <c r="C192" s="4" t="s">
        <v>5</v>
      </c>
      <c r="D192" s="4" t="s">
        <v>6</v>
      </c>
      <c r="E192" s="4" t="s">
        <v>7</v>
      </c>
      <c r="F192" s="5" t="str">
        <f>+F100</f>
        <v>(e)</v>
      </c>
      <c r="G192" s="4" t="str">
        <f>+G100</f>
        <v>(f)</v>
      </c>
    </row>
    <row r="193" spans="1:11" x14ac:dyDescent="0.2">
      <c r="E193" s="4" t="s">
        <v>10</v>
      </c>
      <c r="F193" s="5" t="str">
        <f>+F101</f>
        <v>Balance without</v>
      </c>
    </row>
    <row r="194" spans="1:11" x14ac:dyDescent="0.2">
      <c r="A194" s="4" t="s">
        <v>12</v>
      </c>
      <c r="B194" s="4" t="s">
        <v>13</v>
      </c>
      <c r="E194" s="4" t="s">
        <v>14</v>
      </c>
      <c r="F194" s="5" t="str">
        <f>+F102</f>
        <v>Payroll in O&amp;M</v>
      </c>
      <c r="G194" s="4" t="s">
        <v>16</v>
      </c>
    </row>
    <row r="195" spans="1:11" x14ac:dyDescent="0.2">
      <c r="A195" s="6" t="s">
        <v>17</v>
      </c>
      <c r="B195" s="6" t="s">
        <v>18</v>
      </c>
      <c r="C195" s="6" t="s">
        <v>19</v>
      </c>
      <c r="D195" s="7" t="s">
        <v>20</v>
      </c>
      <c r="E195" s="6" t="s">
        <v>21</v>
      </c>
      <c r="F195" s="7" t="str">
        <f>+F103</f>
        <v>Accounts</v>
      </c>
      <c r="G195" s="6" t="s">
        <v>23</v>
      </c>
    </row>
    <row r="196" spans="1:11" x14ac:dyDescent="0.2">
      <c r="B196" s="1"/>
    </row>
    <row r="197" spans="1:11" ht="13.5" customHeight="1" x14ac:dyDescent="0.2">
      <c r="A197" s="4">
        <f>A182+1</f>
        <v>157</v>
      </c>
      <c r="B197" s="8" t="s">
        <v>293</v>
      </c>
      <c r="C197" s="8" t="s">
        <v>294</v>
      </c>
      <c r="D197" s="3">
        <v>-85224867</v>
      </c>
      <c r="E197" s="9">
        <v>0</v>
      </c>
      <c r="F197" s="3">
        <f t="shared" ref="F197:F199" si="9">+D197-E197</f>
        <v>-85224867</v>
      </c>
      <c r="G197" s="4" t="s">
        <v>514</v>
      </c>
    </row>
    <row r="198" spans="1:11" ht="13.5" customHeight="1" x14ac:dyDescent="0.2">
      <c r="A198" s="4">
        <f t="shared" ref="A198:A203" si="10">A197+1</f>
        <v>158</v>
      </c>
      <c r="B198" s="8" t="s">
        <v>293</v>
      </c>
      <c r="C198" s="8" t="s">
        <v>295</v>
      </c>
      <c r="D198" s="3">
        <v>-2722610</v>
      </c>
      <c r="E198" s="9">
        <v>0</v>
      </c>
      <c r="F198" s="3">
        <f t="shared" si="9"/>
        <v>-2722610</v>
      </c>
      <c r="G198" s="4" t="s">
        <v>514</v>
      </c>
    </row>
    <row r="199" spans="1:11" ht="13.5" customHeight="1" x14ac:dyDescent="0.2">
      <c r="A199" s="4">
        <f t="shared" si="10"/>
        <v>159</v>
      </c>
      <c r="B199" s="8" t="s">
        <v>293</v>
      </c>
      <c r="C199" s="8" t="s">
        <v>296</v>
      </c>
      <c r="D199" s="3">
        <v>-938431</v>
      </c>
      <c r="E199" s="9">
        <v>0</v>
      </c>
      <c r="F199" s="3">
        <f t="shared" si="9"/>
        <v>-938431</v>
      </c>
      <c r="G199" s="4" t="s">
        <v>514</v>
      </c>
    </row>
    <row r="200" spans="1:11" ht="13.5" customHeight="1" x14ac:dyDescent="0.2">
      <c r="A200" s="4">
        <f t="shared" si="10"/>
        <v>160</v>
      </c>
      <c r="B200" s="8" t="s">
        <v>297</v>
      </c>
      <c r="C200" s="8" t="s">
        <v>149</v>
      </c>
      <c r="D200" s="9">
        <v>0</v>
      </c>
      <c r="E200" s="9">
        <v>0</v>
      </c>
      <c r="F200" s="9">
        <f>+D200-E200</f>
        <v>0</v>
      </c>
      <c r="G200" s="4" t="s">
        <v>487</v>
      </c>
    </row>
    <row r="201" spans="1:11" ht="13.5" customHeight="1" x14ac:dyDescent="0.2">
      <c r="A201" s="4">
        <f t="shared" si="10"/>
        <v>161</v>
      </c>
      <c r="B201" s="8" t="s">
        <v>298</v>
      </c>
      <c r="C201" s="8" t="s">
        <v>299</v>
      </c>
      <c r="D201" s="3">
        <v>-431880</v>
      </c>
      <c r="E201" s="9">
        <v>0</v>
      </c>
      <c r="F201" s="3">
        <f>+D201-E201</f>
        <v>-431880</v>
      </c>
      <c r="G201" s="4" t="s">
        <v>514</v>
      </c>
    </row>
    <row r="202" spans="1:11" ht="13.5" customHeight="1" x14ac:dyDescent="0.2">
      <c r="A202" s="4">
        <f t="shared" si="10"/>
        <v>162</v>
      </c>
      <c r="B202" s="8" t="s">
        <v>300</v>
      </c>
      <c r="C202" s="8" t="s">
        <v>301</v>
      </c>
      <c r="D202" s="3">
        <v>-15488186</v>
      </c>
      <c r="E202" s="9">
        <v>0</v>
      </c>
      <c r="F202" s="3">
        <f>+D202-E202</f>
        <v>-15488186</v>
      </c>
      <c r="G202" s="4" t="s">
        <v>514</v>
      </c>
    </row>
    <row r="203" spans="1:11" ht="13.5" customHeight="1" x14ac:dyDescent="0.2">
      <c r="A203" s="4">
        <f t="shared" si="10"/>
        <v>163</v>
      </c>
      <c r="B203" s="8" t="s">
        <v>302</v>
      </c>
      <c r="C203" s="8" t="s">
        <v>303</v>
      </c>
      <c r="D203" s="3">
        <v>-3106012</v>
      </c>
      <c r="E203" s="9">
        <v>0</v>
      </c>
      <c r="F203" s="3">
        <f>+D203-E203</f>
        <v>-3106012</v>
      </c>
      <c r="G203" s="4" t="s">
        <v>514</v>
      </c>
    </row>
    <row r="204" spans="1:11" ht="13.5" customHeight="1" x14ac:dyDescent="0.2">
      <c r="A204" s="4">
        <f>+A203+1</f>
        <v>164</v>
      </c>
      <c r="B204" s="8" t="s">
        <v>304</v>
      </c>
      <c r="C204" s="8" t="s">
        <v>305</v>
      </c>
      <c r="D204" s="3">
        <v>-1064133</v>
      </c>
      <c r="E204" s="9">
        <v>0</v>
      </c>
      <c r="F204" s="3">
        <f t="shared" ref="F204:F260" si="11">+D204-E204</f>
        <v>-1064133</v>
      </c>
      <c r="G204" s="4" t="s">
        <v>514</v>
      </c>
    </row>
    <row r="205" spans="1:11" ht="13.5" customHeight="1" x14ac:dyDescent="0.2">
      <c r="A205" s="4">
        <f t="shared" ref="A205:A260" si="12">+A204+1</f>
        <v>165</v>
      </c>
      <c r="B205" s="8" t="s">
        <v>306</v>
      </c>
      <c r="C205" s="8" t="s">
        <v>307</v>
      </c>
      <c r="D205" s="3">
        <v>-24579633</v>
      </c>
      <c r="E205" s="9">
        <v>0</v>
      </c>
      <c r="F205" s="3">
        <f t="shared" si="11"/>
        <v>-24579633</v>
      </c>
      <c r="G205" s="4" t="s">
        <v>514</v>
      </c>
    </row>
    <row r="206" spans="1:11" ht="13.5" customHeight="1" x14ac:dyDescent="0.25">
      <c r="A206" s="4">
        <f t="shared" si="12"/>
        <v>166</v>
      </c>
      <c r="B206" s="8" t="s">
        <v>308</v>
      </c>
      <c r="C206" s="8" t="s">
        <v>309</v>
      </c>
      <c r="D206" s="3">
        <v>2372241</v>
      </c>
      <c r="E206" s="3">
        <v>2357025</v>
      </c>
      <c r="F206" s="3">
        <f t="shared" si="11"/>
        <v>15216</v>
      </c>
      <c r="G206" s="4" t="s">
        <v>315</v>
      </c>
      <c r="I206"/>
      <c r="J206"/>
      <c r="K206"/>
    </row>
    <row r="207" spans="1:11" ht="13.5" customHeight="1" x14ac:dyDescent="0.25">
      <c r="A207" s="4">
        <f t="shared" si="12"/>
        <v>167</v>
      </c>
      <c r="B207" s="8" t="s">
        <v>310</v>
      </c>
      <c r="C207" s="8" t="s">
        <v>311</v>
      </c>
      <c r="D207" s="3">
        <v>59457766</v>
      </c>
      <c r="E207" s="9">
        <v>0</v>
      </c>
      <c r="F207" s="3">
        <f t="shared" si="11"/>
        <v>59457766</v>
      </c>
      <c r="G207" s="4" t="s">
        <v>312</v>
      </c>
      <c r="I207"/>
      <c r="J207"/>
      <c r="K207"/>
    </row>
    <row r="208" spans="1:11" ht="13.5" customHeight="1" x14ac:dyDescent="0.25">
      <c r="A208" s="4">
        <f>+A207+1</f>
        <v>168</v>
      </c>
      <c r="B208" s="8" t="s">
        <v>313</v>
      </c>
      <c r="C208" s="8" t="s">
        <v>314</v>
      </c>
      <c r="D208" s="3">
        <v>2592927</v>
      </c>
      <c r="E208" s="3">
        <v>2471330</v>
      </c>
      <c r="F208" s="3">
        <f>+D208-E208</f>
        <v>121597</v>
      </c>
      <c r="G208" s="4" t="s">
        <v>315</v>
      </c>
      <c r="I208"/>
      <c r="J208"/>
      <c r="K208"/>
    </row>
    <row r="209" spans="1:11" ht="13.5" customHeight="1" x14ac:dyDescent="0.25">
      <c r="A209" s="4">
        <f>+A208+1</f>
        <v>169</v>
      </c>
      <c r="B209" s="8" t="s">
        <v>313</v>
      </c>
      <c r="C209" s="8" t="s">
        <v>316</v>
      </c>
      <c r="D209" s="3">
        <v>488751</v>
      </c>
      <c r="E209" s="9">
        <v>0</v>
      </c>
      <c r="F209" s="3">
        <f t="shared" si="11"/>
        <v>488751</v>
      </c>
      <c r="G209" s="4" t="s">
        <v>312</v>
      </c>
      <c r="I209"/>
      <c r="J209"/>
      <c r="K209"/>
    </row>
    <row r="210" spans="1:11" ht="13.5" customHeight="1" x14ac:dyDescent="0.25">
      <c r="A210" s="4">
        <f t="shared" si="12"/>
        <v>170</v>
      </c>
      <c r="B210" s="8" t="s">
        <v>317</v>
      </c>
      <c r="C210" s="8" t="s">
        <v>318</v>
      </c>
      <c r="D210" s="3">
        <v>4939480</v>
      </c>
      <c r="E210" s="3">
        <v>1124027</v>
      </c>
      <c r="F210" s="3">
        <f t="shared" si="11"/>
        <v>3815453</v>
      </c>
      <c r="G210" s="4" t="s">
        <v>315</v>
      </c>
      <c r="I210"/>
      <c r="J210"/>
      <c r="K210"/>
    </row>
    <row r="211" spans="1:11" ht="13.5" customHeight="1" x14ac:dyDescent="0.25">
      <c r="A211" s="4">
        <f t="shared" si="12"/>
        <v>171</v>
      </c>
      <c r="B211" s="8" t="s">
        <v>319</v>
      </c>
      <c r="C211" s="8" t="s">
        <v>320</v>
      </c>
      <c r="D211" s="3">
        <v>3858680</v>
      </c>
      <c r="E211" s="3">
        <v>1029932</v>
      </c>
      <c r="F211" s="3">
        <f t="shared" si="11"/>
        <v>2828748</v>
      </c>
      <c r="G211" s="4" t="s">
        <v>315</v>
      </c>
      <c r="I211"/>
      <c r="J211"/>
      <c r="K211"/>
    </row>
    <row r="212" spans="1:11" ht="13.5" customHeight="1" x14ac:dyDescent="0.25">
      <c r="A212" s="4">
        <f t="shared" si="12"/>
        <v>172</v>
      </c>
      <c r="B212" s="8" t="s">
        <v>321</v>
      </c>
      <c r="C212" s="8" t="s">
        <v>322</v>
      </c>
      <c r="D212" s="3">
        <v>655198</v>
      </c>
      <c r="E212" s="9">
        <v>0</v>
      </c>
      <c r="F212" s="3">
        <f t="shared" si="11"/>
        <v>655198</v>
      </c>
      <c r="G212" s="4" t="s">
        <v>323</v>
      </c>
      <c r="I212"/>
      <c r="J212"/>
      <c r="K212"/>
    </row>
    <row r="213" spans="1:11" ht="13.5" customHeight="1" x14ac:dyDescent="0.25">
      <c r="A213" s="4">
        <f t="shared" si="12"/>
        <v>173</v>
      </c>
      <c r="B213" s="8" t="s">
        <v>324</v>
      </c>
      <c r="C213" s="8" t="s">
        <v>72</v>
      </c>
      <c r="D213" s="3">
        <v>27551</v>
      </c>
      <c r="E213" s="9">
        <v>0</v>
      </c>
      <c r="F213" s="3">
        <f t="shared" si="11"/>
        <v>27551</v>
      </c>
      <c r="G213" s="4" t="s">
        <v>312</v>
      </c>
      <c r="I213"/>
      <c r="J213"/>
      <c r="K213"/>
    </row>
    <row r="214" spans="1:11" ht="13.5" customHeight="1" x14ac:dyDescent="0.25">
      <c r="A214" s="4">
        <f t="shared" si="12"/>
        <v>174</v>
      </c>
      <c r="B214" s="8" t="s">
        <v>325</v>
      </c>
      <c r="C214" s="8" t="s">
        <v>326</v>
      </c>
      <c r="D214" s="3">
        <v>2303648</v>
      </c>
      <c r="E214" s="3">
        <v>2287088</v>
      </c>
      <c r="F214" s="3">
        <f t="shared" si="11"/>
        <v>16560</v>
      </c>
      <c r="G214" s="4" t="s">
        <v>315</v>
      </c>
      <c r="I214"/>
      <c r="J214"/>
      <c r="K214"/>
    </row>
    <row r="215" spans="1:11" ht="13.5" customHeight="1" x14ac:dyDescent="0.25">
      <c r="A215" s="4">
        <f t="shared" si="12"/>
        <v>175</v>
      </c>
      <c r="B215" s="8" t="s">
        <v>327</v>
      </c>
      <c r="C215" s="8" t="s">
        <v>328</v>
      </c>
      <c r="D215" s="3">
        <v>1119903</v>
      </c>
      <c r="E215" s="3">
        <v>362014</v>
      </c>
      <c r="F215" s="3">
        <f t="shared" si="11"/>
        <v>757889</v>
      </c>
      <c r="G215" s="4" t="s">
        <v>315</v>
      </c>
      <c r="I215"/>
      <c r="J215"/>
      <c r="K215"/>
    </row>
    <row r="216" spans="1:11" ht="13.5" customHeight="1" x14ac:dyDescent="0.25">
      <c r="A216" s="4">
        <f t="shared" si="12"/>
        <v>176</v>
      </c>
      <c r="B216" s="8" t="s">
        <v>329</v>
      </c>
      <c r="C216" s="8" t="s">
        <v>330</v>
      </c>
      <c r="D216" s="3">
        <v>8798466</v>
      </c>
      <c r="E216" s="3">
        <v>1501580</v>
      </c>
      <c r="F216" s="3">
        <f t="shared" si="11"/>
        <v>7296886</v>
      </c>
      <c r="G216" s="4" t="s">
        <v>315</v>
      </c>
      <c r="I216"/>
      <c r="J216"/>
      <c r="K216"/>
    </row>
    <row r="217" spans="1:11" ht="13.5" customHeight="1" x14ac:dyDescent="0.25">
      <c r="A217" s="4">
        <f t="shared" si="12"/>
        <v>177</v>
      </c>
      <c r="B217" s="8" t="s">
        <v>331</v>
      </c>
      <c r="C217" s="8" t="s">
        <v>332</v>
      </c>
      <c r="D217" s="3">
        <v>14374352</v>
      </c>
      <c r="E217" s="3">
        <v>2011663</v>
      </c>
      <c r="F217" s="3">
        <f t="shared" si="11"/>
        <v>12362689</v>
      </c>
      <c r="G217" s="4" t="s">
        <v>315</v>
      </c>
      <c r="I217"/>
      <c r="J217"/>
      <c r="K217"/>
    </row>
    <row r="218" spans="1:11" ht="13.5" customHeight="1" x14ac:dyDescent="0.25">
      <c r="A218" s="4">
        <f t="shared" si="12"/>
        <v>178</v>
      </c>
      <c r="B218" s="8" t="s">
        <v>333</v>
      </c>
      <c r="C218" s="8" t="s">
        <v>334</v>
      </c>
      <c r="D218" s="3">
        <v>2415254</v>
      </c>
      <c r="E218" s="3">
        <v>371341</v>
      </c>
      <c r="F218" s="3">
        <f t="shared" si="11"/>
        <v>2043913</v>
      </c>
      <c r="G218" s="4" t="s">
        <v>315</v>
      </c>
      <c r="I218"/>
      <c r="J218"/>
      <c r="K218"/>
    </row>
    <row r="219" spans="1:11" ht="13.5" customHeight="1" x14ac:dyDescent="0.25">
      <c r="A219" s="4">
        <f t="shared" si="12"/>
        <v>179</v>
      </c>
      <c r="B219" s="8" t="s">
        <v>335</v>
      </c>
      <c r="C219" s="8" t="s">
        <v>309</v>
      </c>
      <c r="D219" s="3">
        <v>11982723</v>
      </c>
      <c r="E219" s="9">
        <v>0</v>
      </c>
      <c r="F219" s="3">
        <f t="shared" si="11"/>
        <v>11982723</v>
      </c>
      <c r="G219" s="4" t="s">
        <v>323</v>
      </c>
      <c r="I219"/>
      <c r="J219"/>
      <c r="K219"/>
    </row>
    <row r="220" spans="1:11" ht="13.5" customHeight="1" x14ac:dyDescent="0.25">
      <c r="A220" s="4">
        <f t="shared" si="12"/>
        <v>180</v>
      </c>
      <c r="B220" s="8" t="s">
        <v>336</v>
      </c>
      <c r="C220" s="8" t="s">
        <v>337</v>
      </c>
      <c r="D220" s="3">
        <v>41258546</v>
      </c>
      <c r="E220" s="9">
        <v>0</v>
      </c>
      <c r="F220" s="3">
        <f t="shared" si="11"/>
        <v>41258546</v>
      </c>
      <c r="G220" s="4" t="s">
        <v>312</v>
      </c>
      <c r="I220"/>
      <c r="J220"/>
      <c r="K220"/>
    </row>
    <row r="221" spans="1:11" ht="13.5" customHeight="1" x14ac:dyDescent="0.25">
      <c r="A221" s="4">
        <f t="shared" si="12"/>
        <v>181</v>
      </c>
      <c r="B221" s="8" t="s">
        <v>338</v>
      </c>
      <c r="C221" s="8" t="s">
        <v>339</v>
      </c>
      <c r="D221" s="3">
        <v>7586857</v>
      </c>
      <c r="E221" s="9">
        <v>0</v>
      </c>
      <c r="F221" s="3">
        <f t="shared" si="11"/>
        <v>7586857</v>
      </c>
      <c r="G221" s="4" t="s">
        <v>323</v>
      </c>
      <c r="I221"/>
      <c r="J221"/>
      <c r="K221"/>
    </row>
    <row r="222" spans="1:11" ht="13.5" customHeight="1" x14ac:dyDescent="0.25">
      <c r="A222" s="4">
        <f t="shared" si="12"/>
        <v>182</v>
      </c>
      <c r="B222" s="8" t="s">
        <v>340</v>
      </c>
      <c r="C222" s="8" t="s">
        <v>314</v>
      </c>
      <c r="D222" s="3">
        <v>4895908</v>
      </c>
      <c r="E222" s="9">
        <v>0</v>
      </c>
      <c r="F222" s="3">
        <f t="shared" si="11"/>
        <v>4895908</v>
      </c>
      <c r="G222" s="4" t="s">
        <v>323</v>
      </c>
      <c r="I222"/>
      <c r="J222"/>
      <c r="K222"/>
    </row>
    <row r="223" spans="1:11" ht="13.5" customHeight="1" x14ac:dyDescent="0.25">
      <c r="A223" s="4">
        <f t="shared" si="12"/>
        <v>183</v>
      </c>
      <c r="B223" s="8" t="s">
        <v>341</v>
      </c>
      <c r="C223" s="8" t="s">
        <v>318</v>
      </c>
      <c r="D223" s="3">
        <v>6268555</v>
      </c>
      <c r="E223" s="9">
        <v>0</v>
      </c>
      <c r="F223" s="3">
        <f t="shared" si="11"/>
        <v>6268555</v>
      </c>
      <c r="G223" s="4" t="s">
        <v>323</v>
      </c>
      <c r="I223"/>
      <c r="J223"/>
      <c r="K223"/>
    </row>
    <row r="224" spans="1:11" ht="13.5" customHeight="1" x14ac:dyDescent="0.25">
      <c r="A224" s="4">
        <f t="shared" si="12"/>
        <v>184</v>
      </c>
      <c r="B224" s="8" t="s">
        <v>342</v>
      </c>
      <c r="C224" s="8" t="s">
        <v>343</v>
      </c>
      <c r="D224" s="3">
        <v>42735916</v>
      </c>
      <c r="E224" s="3">
        <v>189579</v>
      </c>
      <c r="F224" s="3">
        <f t="shared" si="11"/>
        <v>42546337</v>
      </c>
      <c r="G224" s="4" t="s">
        <v>315</v>
      </c>
      <c r="I224"/>
      <c r="J224"/>
      <c r="K224"/>
    </row>
    <row r="225" spans="1:11" ht="13.5" customHeight="1" x14ac:dyDescent="0.25">
      <c r="A225" s="4">
        <f t="shared" si="12"/>
        <v>185</v>
      </c>
      <c r="B225" s="8" t="s">
        <v>344</v>
      </c>
      <c r="C225" s="8" t="s">
        <v>322</v>
      </c>
      <c r="D225" s="9">
        <v>0</v>
      </c>
      <c r="E225" s="9">
        <v>0</v>
      </c>
      <c r="F225" s="9">
        <f t="shared" si="11"/>
        <v>0</v>
      </c>
      <c r="G225" s="4" t="s">
        <v>487</v>
      </c>
      <c r="I225"/>
      <c r="J225"/>
      <c r="K225"/>
    </row>
    <row r="226" spans="1:11" ht="13.5" customHeight="1" x14ac:dyDescent="0.25">
      <c r="A226" s="4">
        <f t="shared" si="12"/>
        <v>186</v>
      </c>
      <c r="B226" s="8" t="s">
        <v>345</v>
      </c>
      <c r="C226" s="8" t="s">
        <v>346</v>
      </c>
      <c r="D226" s="3">
        <v>2441613</v>
      </c>
      <c r="E226" s="9">
        <v>0</v>
      </c>
      <c r="F226" s="3">
        <f t="shared" si="11"/>
        <v>2441613</v>
      </c>
      <c r="G226" s="4" t="s">
        <v>323</v>
      </c>
      <c r="I226"/>
      <c r="J226"/>
      <c r="K226"/>
    </row>
    <row r="227" spans="1:11" ht="13.5" customHeight="1" x14ac:dyDescent="0.25">
      <c r="A227" s="4">
        <f t="shared" si="12"/>
        <v>187</v>
      </c>
      <c r="B227" s="8" t="s">
        <v>347</v>
      </c>
      <c r="C227" s="8" t="s">
        <v>328</v>
      </c>
      <c r="D227" s="3">
        <v>1276999</v>
      </c>
      <c r="E227" s="9">
        <v>0</v>
      </c>
      <c r="F227" s="3">
        <f t="shared" si="11"/>
        <v>1276999</v>
      </c>
      <c r="G227" s="4" t="s">
        <v>323</v>
      </c>
      <c r="I227"/>
      <c r="J227"/>
      <c r="K227"/>
    </row>
    <row r="228" spans="1:11" ht="13.5" customHeight="1" x14ac:dyDescent="0.25">
      <c r="A228" s="4">
        <f t="shared" si="12"/>
        <v>188</v>
      </c>
      <c r="B228" s="8" t="s">
        <v>348</v>
      </c>
      <c r="C228" s="8" t="s">
        <v>349</v>
      </c>
      <c r="D228" s="3">
        <v>6513634</v>
      </c>
      <c r="E228" s="9">
        <v>0</v>
      </c>
      <c r="F228" s="3">
        <f t="shared" si="11"/>
        <v>6513634</v>
      </c>
      <c r="G228" s="4" t="s">
        <v>323</v>
      </c>
      <c r="I228"/>
      <c r="J228"/>
      <c r="K228"/>
    </row>
    <row r="229" spans="1:11" ht="13.5" customHeight="1" x14ac:dyDescent="0.25">
      <c r="A229" s="4">
        <f t="shared" si="12"/>
        <v>189</v>
      </c>
      <c r="B229" s="8" t="s">
        <v>350</v>
      </c>
      <c r="C229" s="8" t="s">
        <v>332</v>
      </c>
      <c r="D229" s="3">
        <v>5909822</v>
      </c>
      <c r="E229" s="9">
        <v>0</v>
      </c>
      <c r="F229" s="3">
        <f t="shared" si="11"/>
        <v>5909822</v>
      </c>
      <c r="G229" s="4" t="s">
        <v>323</v>
      </c>
      <c r="I229"/>
      <c r="J229"/>
      <c r="K229"/>
    </row>
    <row r="230" spans="1:11" ht="13.5" customHeight="1" x14ac:dyDescent="0.25">
      <c r="A230" s="4">
        <f t="shared" si="12"/>
        <v>190</v>
      </c>
      <c r="B230" s="8" t="s">
        <v>351</v>
      </c>
      <c r="C230" s="8" t="s">
        <v>352</v>
      </c>
      <c r="D230" s="3">
        <v>1807475</v>
      </c>
      <c r="E230" s="9">
        <v>0</v>
      </c>
      <c r="F230" s="3">
        <f t="shared" si="11"/>
        <v>1807475</v>
      </c>
      <c r="G230" s="4" t="s">
        <v>323</v>
      </c>
      <c r="I230"/>
      <c r="J230"/>
      <c r="K230"/>
    </row>
    <row r="231" spans="1:11" ht="13.5" customHeight="1" x14ac:dyDescent="0.25">
      <c r="A231" s="4">
        <f t="shared" si="12"/>
        <v>191</v>
      </c>
      <c r="B231" s="8" t="s">
        <v>353</v>
      </c>
      <c r="C231" s="8" t="s">
        <v>309</v>
      </c>
      <c r="D231" s="3">
        <v>1104305</v>
      </c>
      <c r="E231" s="3">
        <v>1011712</v>
      </c>
      <c r="F231" s="3">
        <f t="shared" si="11"/>
        <v>92593</v>
      </c>
      <c r="G231" s="4" t="s">
        <v>315</v>
      </c>
      <c r="I231"/>
      <c r="J231"/>
      <c r="K231"/>
    </row>
    <row r="232" spans="1:11" ht="13.5" customHeight="1" x14ac:dyDescent="0.25">
      <c r="A232" s="4">
        <f t="shared" si="12"/>
        <v>192</v>
      </c>
      <c r="B232" s="8" t="s">
        <v>354</v>
      </c>
      <c r="C232" s="8" t="s">
        <v>311</v>
      </c>
      <c r="D232" s="3">
        <v>18814840</v>
      </c>
      <c r="E232" s="9">
        <v>0</v>
      </c>
      <c r="F232" s="3">
        <f t="shared" si="11"/>
        <v>18814840</v>
      </c>
      <c r="G232" s="4" t="s">
        <v>312</v>
      </c>
      <c r="I232"/>
      <c r="J232"/>
      <c r="K232"/>
    </row>
    <row r="233" spans="1:11" ht="13.5" customHeight="1" x14ac:dyDescent="0.25">
      <c r="A233" s="4">
        <f t="shared" si="12"/>
        <v>193</v>
      </c>
      <c r="B233" s="8" t="s">
        <v>355</v>
      </c>
      <c r="C233" s="8" t="s">
        <v>356</v>
      </c>
      <c r="D233" s="3">
        <v>915904</v>
      </c>
      <c r="E233" s="9">
        <v>0</v>
      </c>
      <c r="F233" s="3">
        <f t="shared" si="11"/>
        <v>915904</v>
      </c>
      <c r="G233" s="4" t="s">
        <v>323</v>
      </c>
      <c r="I233"/>
      <c r="J233"/>
      <c r="K233"/>
    </row>
    <row r="234" spans="1:11" ht="13.5" customHeight="1" x14ac:dyDescent="0.25">
      <c r="A234" s="4">
        <f t="shared" si="12"/>
        <v>194</v>
      </c>
      <c r="B234" s="8" t="s">
        <v>357</v>
      </c>
      <c r="C234" s="8" t="s">
        <v>358</v>
      </c>
      <c r="D234" s="3">
        <v>824017</v>
      </c>
      <c r="E234" s="3">
        <v>714124</v>
      </c>
      <c r="F234" s="3">
        <f t="shared" si="11"/>
        <v>109893</v>
      </c>
      <c r="G234" s="4" t="s">
        <v>315</v>
      </c>
      <c r="I234"/>
      <c r="J234"/>
      <c r="K234"/>
    </row>
    <row r="235" spans="1:11" ht="13.5" customHeight="1" x14ac:dyDescent="0.25">
      <c r="A235" s="4">
        <f t="shared" si="12"/>
        <v>195</v>
      </c>
      <c r="B235" s="8" t="s">
        <v>359</v>
      </c>
      <c r="C235" s="8" t="s">
        <v>322</v>
      </c>
      <c r="D235" s="3">
        <v>190939</v>
      </c>
      <c r="E235" s="9">
        <v>0</v>
      </c>
      <c r="F235" s="3">
        <f t="shared" si="11"/>
        <v>190939</v>
      </c>
      <c r="G235" s="4" t="s">
        <v>323</v>
      </c>
      <c r="I235"/>
      <c r="J235"/>
      <c r="K235"/>
    </row>
    <row r="236" spans="1:11" ht="13.5" customHeight="1" x14ac:dyDescent="0.25">
      <c r="A236" s="4">
        <f t="shared" si="12"/>
        <v>196</v>
      </c>
      <c r="B236" s="8" t="s">
        <v>360</v>
      </c>
      <c r="C236" s="8" t="s">
        <v>326</v>
      </c>
      <c r="D236" s="3">
        <v>214434</v>
      </c>
      <c r="E236" s="3">
        <v>186421</v>
      </c>
      <c r="F236" s="3">
        <f>+D236-E236</f>
        <v>28013</v>
      </c>
      <c r="G236" s="4" t="s">
        <v>315</v>
      </c>
      <c r="I236"/>
      <c r="J236"/>
      <c r="K236"/>
    </row>
    <row r="237" spans="1:11" ht="13.5" customHeight="1" x14ac:dyDescent="0.25">
      <c r="A237" s="4">
        <f t="shared" si="12"/>
        <v>197</v>
      </c>
      <c r="B237" s="8" t="s">
        <v>361</v>
      </c>
      <c r="C237" s="8" t="s">
        <v>328</v>
      </c>
      <c r="D237" s="3">
        <v>258018</v>
      </c>
      <c r="E237" s="3">
        <v>68141</v>
      </c>
      <c r="F237" s="3">
        <f t="shared" si="11"/>
        <v>189877</v>
      </c>
      <c r="G237" s="4" t="s">
        <v>315</v>
      </c>
      <c r="I237"/>
      <c r="J237"/>
      <c r="K237"/>
    </row>
    <row r="238" spans="1:11" ht="13.5" customHeight="1" x14ac:dyDescent="0.25">
      <c r="A238" s="4">
        <f t="shared" si="12"/>
        <v>198</v>
      </c>
      <c r="B238" s="8" t="s">
        <v>362</v>
      </c>
      <c r="C238" s="8" t="s">
        <v>363</v>
      </c>
      <c r="D238" s="3">
        <v>6957257</v>
      </c>
      <c r="E238" s="3">
        <v>1276517</v>
      </c>
      <c r="F238" s="3">
        <f t="shared" si="11"/>
        <v>5680740</v>
      </c>
      <c r="G238" s="4" t="s">
        <v>315</v>
      </c>
      <c r="I238"/>
      <c r="J238"/>
      <c r="K238"/>
    </row>
    <row r="239" spans="1:11" ht="13.5" customHeight="1" x14ac:dyDescent="0.25">
      <c r="A239" s="4">
        <f t="shared" si="12"/>
        <v>199</v>
      </c>
      <c r="B239" s="8" t="s">
        <v>364</v>
      </c>
      <c r="C239" s="8" t="s">
        <v>365</v>
      </c>
      <c r="D239" s="3">
        <v>998300</v>
      </c>
      <c r="E239" s="3">
        <v>134541</v>
      </c>
      <c r="F239" s="3">
        <f t="shared" si="11"/>
        <v>863759</v>
      </c>
      <c r="G239" s="4" t="s">
        <v>315</v>
      </c>
      <c r="I239"/>
      <c r="J239"/>
      <c r="K239"/>
    </row>
    <row r="240" spans="1:11" ht="13.5" customHeight="1" x14ac:dyDescent="0.25">
      <c r="A240" s="4">
        <f t="shared" si="12"/>
        <v>200</v>
      </c>
      <c r="B240" s="8" t="s">
        <v>366</v>
      </c>
      <c r="C240" s="8" t="s">
        <v>367</v>
      </c>
      <c r="D240" s="3">
        <v>82237860</v>
      </c>
      <c r="E240" s="9">
        <v>0</v>
      </c>
      <c r="F240" s="3">
        <f t="shared" si="11"/>
        <v>82237860</v>
      </c>
      <c r="G240" s="4" t="s">
        <v>368</v>
      </c>
      <c r="I240"/>
      <c r="J240"/>
      <c r="K240"/>
    </row>
    <row r="241" spans="1:11" ht="13.5" customHeight="1" x14ac:dyDescent="0.25">
      <c r="A241" s="4">
        <f t="shared" si="12"/>
        <v>201</v>
      </c>
      <c r="B241" s="8" t="s">
        <v>369</v>
      </c>
      <c r="C241" s="8" t="s">
        <v>370</v>
      </c>
      <c r="D241" s="3">
        <v>13476</v>
      </c>
      <c r="E241" s="9">
        <v>0</v>
      </c>
      <c r="F241" s="3">
        <f t="shared" si="11"/>
        <v>13476</v>
      </c>
      <c r="G241" s="4" t="s">
        <v>315</v>
      </c>
      <c r="I241"/>
      <c r="J241"/>
      <c r="K241"/>
    </row>
    <row r="242" spans="1:11" ht="13.5" customHeight="1" x14ac:dyDescent="0.25">
      <c r="A242" s="4">
        <f t="shared" si="12"/>
        <v>202</v>
      </c>
      <c r="B242" s="8" t="s">
        <v>369</v>
      </c>
      <c r="C242" s="8" t="s">
        <v>371</v>
      </c>
      <c r="D242" s="3">
        <v>944580</v>
      </c>
      <c r="E242" s="9">
        <v>0</v>
      </c>
      <c r="F242" s="3">
        <f t="shared" si="11"/>
        <v>944580</v>
      </c>
      <c r="G242" s="4" t="s">
        <v>323</v>
      </c>
      <c r="I242"/>
      <c r="J242"/>
      <c r="K242"/>
    </row>
    <row r="243" spans="1:11" ht="13.5" customHeight="1" x14ac:dyDescent="0.25">
      <c r="A243" s="4">
        <f t="shared" si="12"/>
        <v>203</v>
      </c>
      <c r="B243" s="8" t="s">
        <v>372</v>
      </c>
      <c r="C243" s="8" t="s">
        <v>373</v>
      </c>
      <c r="D243" s="3">
        <v>378642</v>
      </c>
      <c r="E243" s="9">
        <v>0</v>
      </c>
      <c r="F243" s="3">
        <f t="shared" si="11"/>
        <v>378642</v>
      </c>
      <c r="G243" s="4" t="s">
        <v>323</v>
      </c>
      <c r="I243"/>
      <c r="J243"/>
      <c r="K243"/>
    </row>
    <row r="244" spans="1:11" ht="13.5" customHeight="1" x14ac:dyDescent="0.25">
      <c r="A244" s="4">
        <f t="shared" si="12"/>
        <v>204</v>
      </c>
      <c r="B244" s="8" t="s">
        <v>374</v>
      </c>
      <c r="C244" s="8" t="s">
        <v>309</v>
      </c>
      <c r="D244" s="3">
        <v>2169209</v>
      </c>
      <c r="E244" s="3">
        <v>2271460</v>
      </c>
      <c r="F244" s="3">
        <f t="shared" si="11"/>
        <v>-102251</v>
      </c>
      <c r="G244" s="4" t="s">
        <v>375</v>
      </c>
      <c r="I244"/>
      <c r="J244"/>
      <c r="K244"/>
    </row>
    <row r="245" spans="1:11" ht="13.5" customHeight="1" x14ac:dyDescent="0.25">
      <c r="A245" s="4">
        <f t="shared" si="12"/>
        <v>205</v>
      </c>
      <c r="B245" s="8" t="s">
        <v>376</v>
      </c>
      <c r="C245" s="8" t="s">
        <v>377</v>
      </c>
      <c r="D245" s="3">
        <v>128147</v>
      </c>
      <c r="E245" s="3">
        <v>128147</v>
      </c>
      <c r="F245" s="9">
        <f t="shared" si="11"/>
        <v>0</v>
      </c>
      <c r="G245" s="4" t="s">
        <v>375</v>
      </c>
      <c r="I245"/>
      <c r="J245"/>
      <c r="K245"/>
    </row>
    <row r="246" spans="1:11" ht="13.5" customHeight="1" x14ac:dyDescent="0.25">
      <c r="A246" s="4">
        <f t="shared" si="12"/>
        <v>206</v>
      </c>
      <c r="B246" s="8" t="s">
        <v>378</v>
      </c>
      <c r="C246" s="8" t="s">
        <v>379</v>
      </c>
      <c r="D246" s="3">
        <v>932103</v>
      </c>
      <c r="E246" s="3">
        <v>795994</v>
      </c>
      <c r="F246" s="3">
        <f t="shared" si="11"/>
        <v>136109</v>
      </c>
      <c r="G246" s="4" t="s">
        <v>375</v>
      </c>
      <c r="I246"/>
      <c r="J246"/>
      <c r="K246"/>
    </row>
    <row r="247" spans="1:11" ht="13.5" customHeight="1" x14ac:dyDescent="0.25">
      <c r="A247" s="4">
        <f t="shared" si="12"/>
        <v>207</v>
      </c>
      <c r="B247" s="8" t="s">
        <v>380</v>
      </c>
      <c r="C247" s="8" t="s">
        <v>381</v>
      </c>
      <c r="D247" s="3">
        <v>1092216</v>
      </c>
      <c r="E247" s="3">
        <v>983860</v>
      </c>
      <c r="F247" s="3">
        <f t="shared" si="11"/>
        <v>108356</v>
      </c>
      <c r="G247" s="4" t="s">
        <v>375</v>
      </c>
      <c r="I247"/>
      <c r="J247"/>
      <c r="K247"/>
    </row>
    <row r="248" spans="1:11" ht="13.5" customHeight="1" x14ac:dyDescent="0.25">
      <c r="A248" s="4">
        <f t="shared" si="12"/>
        <v>208</v>
      </c>
      <c r="B248" s="8" t="s">
        <v>382</v>
      </c>
      <c r="C248" s="8" t="s">
        <v>383</v>
      </c>
      <c r="D248" s="3">
        <v>652858</v>
      </c>
      <c r="E248" s="3">
        <v>651242</v>
      </c>
      <c r="F248" s="3">
        <f t="shared" si="11"/>
        <v>1616</v>
      </c>
      <c r="G248" s="4" t="s">
        <v>375</v>
      </c>
      <c r="I248"/>
      <c r="J248"/>
      <c r="K248"/>
    </row>
    <row r="249" spans="1:11" ht="13.5" customHeight="1" x14ac:dyDescent="0.25">
      <c r="A249" s="4">
        <f t="shared" si="12"/>
        <v>209</v>
      </c>
      <c r="B249" s="8" t="s">
        <v>384</v>
      </c>
      <c r="C249" s="8" t="s">
        <v>385</v>
      </c>
      <c r="D249" s="3">
        <v>678638</v>
      </c>
      <c r="E249" s="3">
        <v>600545</v>
      </c>
      <c r="F249" s="3">
        <f t="shared" si="11"/>
        <v>78093</v>
      </c>
      <c r="G249" s="4" t="s">
        <v>375</v>
      </c>
      <c r="I249"/>
      <c r="J249"/>
      <c r="K249"/>
    </row>
    <row r="250" spans="1:11" ht="13.5" customHeight="1" x14ac:dyDescent="0.25">
      <c r="A250" s="4">
        <f t="shared" si="12"/>
        <v>210</v>
      </c>
      <c r="B250" s="8" t="s">
        <v>386</v>
      </c>
      <c r="C250" s="8" t="s">
        <v>387</v>
      </c>
      <c r="D250" s="9">
        <v>0</v>
      </c>
      <c r="E250" s="9">
        <v>0</v>
      </c>
      <c r="F250" s="9">
        <f t="shared" si="11"/>
        <v>0</v>
      </c>
      <c r="G250" s="4" t="s">
        <v>375</v>
      </c>
      <c r="I250"/>
      <c r="J250"/>
      <c r="K250"/>
    </row>
    <row r="251" spans="1:11" ht="13.5" customHeight="1" x14ac:dyDescent="0.25">
      <c r="A251" s="4">
        <f t="shared" si="12"/>
        <v>211</v>
      </c>
      <c r="B251" s="8" t="s">
        <v>388</v>
      </c>
      <c r="C251" s="8" t="s">
        <v>389</v>
      </c>
      <c r="D251" s="3">
        <v>137496</v>
      </c>
      <c r="E251" s="3">
        <v>34628</v>
      </c>
      <c r="F251" s="3">
        <f t="shared" si="11"/>
        <v>102868</v>
      </c>
      <c r="G251" s="4" t="s">
        <v>375</v>
      </c>
      <c r="I251"/>
      <c r="J251"/>
      <c r="K251"/>
    </row>
    <row r="252" spans="1:11" ht="13.5" customHeight="1" x14ac:dyDescent="0.25">
      <c r="A252" s="4">
        <f t="shared" si="12"/>
        <v>212</v>
      </c>
      <c r="B252" s="8" t="s">
        <v>390</v>
      </c>
      <c r="C252" s="8" t="s">
        <v>391</v>
      </c>
      <c r="D252" s="3">
        <v>240539</v>
      </c>
      <c r="E252" s="3">
        <v>162888</v>
      </c>
      <c r="F252" s="3">
        <f t="shared" si="11"/>
        <v>77651</v>
      </c>
      <c r="G252" s="4" t="s">
        <v>375</v>
      </c>
      <c r="I252"/>
      <c r="J252"/>
      <c r="K252"/>
    </row>
    <row r="253" spans="1:11" ht="13.5" customHeight="1" x14ac:dyDescent="0.25">
      <c r="A253" s="4">
        <f t="shared" si="12"/>
        <v>213</v>
      </c>
      <c r="B253" s="8" t="s">
        <v>392</v>
      </c>
      <c r="C253" s="8" t="s">
        <v>393</v>
      </c>
      <c r="D253" s="3">
        <v>6728666</v>
      </c>
      <c r="E253" s="9">
        <v>0</v>
      </c>
      <c r="F253" s="3">
        <f t="shared" si="11"/>
        <v>6728666</v>
      </c>
      <c r="G253" s="4" t="s">
        <v>323</v>
      </c>
      <c r="I253"/>
      <c r="J253"/>
      <c r="K253"/>
    </row>
    <row r="254" spans="1:11" ht="13.5" customHeight="1" x14ac:dyDescent="0.25">
      <c r="A254" s="4">
        <f t="shared" si="12"/>
        <v>214</v>
      </c>
      <c r="B254" s="8" t="s">
        <v>394</v>
      </c>
      <c r="C254" s="8" t="s">
        <v>395</v>
      </c>
      <c r="D254" s="3">
        <v>8942379</v>
      </c>
      <c r="E254" s="3">
        <v>4460967</v>
      </c>
      <c r="F254" s="3">
        <f t="shared" si="11"/>
        <v>4481412</v>
      </c>
      <c r="G254" s="4" t="s">
        <v>375</v>
      </c>
      <c r="I254"/>
      <c r="J254"/>
      <c r="K254"/>
    </row>
    <row r="255" spans="1:11" ht="13.5" customHeight="1" x14ac:dyDescent="0.25">
      <c r="A255" s="4">
        <f t="shared" si="12"/>
        <v>215</v>
      </c>
      <c r="B255" s="8" t="s">
        <v>396</v>
      </c>
      <c r="C255" s="8" t="s">
        <v>322</v>
      </c>
      <c r="D255" s="3">
        <v>117943</v>
      </c>
      <c r="E255" s="9">
        <v>0</v>
      </c>
      <c r="F255" s="3">
        <f t="shared" si="11"/>
        <v>117943</v>
      </c>
      <c r="G255" s="4" t="s">
        <v>323</v>
      </c>
      <c r="I255"/>
      <c r="J255"/>
      <c r="K255"/>
    </row>
    <row r="256" spans="1:11" ht="13.5" customHeight="1" x14ac:dyDescent="0.25">
      <c r="A256" s="4">
        <f t="shared" si="12"/>
        <v>216</v>
      </c>
      <c r="B256" s="8" t="s">
        <v>397</v>
      </c>
      <c r="C256" s="8" t="s">
        <v>326</v>
      </c>
      <c r="D256" s="3">
        <v>15516</v>
      </c>
      <c r="E256" s="9">
        <v>0</v>
      </c>
      <c r="F256" s="3">
        <f t="shared" si="11"/>
        <v>15516</v>
      </c>
      <c r="G256" s="4" t="s">
        <v>323</v>
      </c>
      <c r="I256"/>
      <c r="J256"/>
      <c r="K256"/>
    </row>
    <row r="257" spans="1:11" ht="13.5" customHeight="1" x14ac:dyDescent="0.25">
      <c r="A257" s="4">
        <f t="shared" si="12"/>
        <v>217</v>
      </c>
      <c r="B257" s="8" t="s">
        <v>398</v>
      </c>
      <c r="C257" s="8" t="s">
        <v>328</v>
      </c>
      <c r="D257" s="3">
        <v>-1705</v>
      </c>
      <c r="E257" s="9">
        <v>0</v>
      </c>
      <c r="F257" s="3">
        <f t="shared" si="11"/>
        <v>-1705</v>
      </c>
      <c r="G257" s="4" t="s">
        <v>323</v>
      </c>
      <c r="I257"/>
      <c r="J257"/>
      <c r="K257"/>
    </row>
    <row r="258" spans="1:11" ht="13.5" customHeight="1" x14ac:dyDescent="0.25">
      <c r="A258" s="4">
        <f t="shared" si="12"/>
        <v>218</v>
      </c>
      <c r="B258" s="8" t="s">
        <v>399</v>
      </c>
      <c r="C258" s="8" t="s">
        <v>400</v>
      </c>
      <c r="D258" s="9">
        <v>0</v>
      </c>
      <c r="E258" s="9">
        <v>0</v>
      </c>
      <c r="F258" s="9">
        <f t="shared" si="11"/>
        <v>0</v>
      </c>
      <c r="I258"/>
      <c r="J258"/>
      <c r="K258"/>
    </row>
    <row r="259" spans="1:11" ht="13.5" customHeight="1" x14ac:dyDescent="0.25">
      <c r="A259" s="4">
        <f t="shared" si="12"/>
        <v>219</v>
      </c>
      <c r="B259" s="8" t="s">
        <v>401</v>
      </c>
      <c r="C259" s="8" t="s">
        <v>402</v>
      </c>
      <c r="D259" s="3">
        <v>317863</v>
      </c>
      <c r="E259" s="3">
        <v>796</v>
      </c>
      <c r="F259" s="3">
        <f t="shared" si="11"/>
        <v>317067</v>
      </c>
      <c r="G259" s="4" t="s">
        <v>375</v>
      </c>
      <c r="I259"/>
      <c r="J259"/>
      <c r="K259"/>
    </row>
    <row r="260" spans="1:11" ht="13.5" customHeight="1" x14ac:dyDescent="0.25">
      <c r="A260" s="4">
        <f t="shared" si="12"/>
        <v>220</v>
      </c>
      <c r="B260" s="8" t="s">
        <v>403</v>
      </c>
      <c r="C260" s="8" t="s">
        <v>404</v>
      </c>
      <c r="D260" s="3">
        <v>1525242</v>
      </c>
      <c r="E260" s="3">
        <v>727958</v>
      </c>
      <c r="F260" s="3">
        <f t="shared" si="11"/>
        <v>797284</v>
      </c>
      <c r="G260" s="4" t="s">
        <v>375</v>
      </c>
      <c r="I260"/>
      <c r="J260"/>
      <c r="K260"/>
    </row>
    <row r="261" spans="1:11" ht="10.5" customHeight="1" x14ac:dyDescent="0.25">
      <c r="A261" s="4"/>
      <c r="B261" s="8"/>
      <c r="C261" s="8"/>
      <c r="I261"/>
      <c r="J261"/>
      <c r="K261"/>
    </row>
    <row r="262" spans="1:11" ht="15" x14ac:dyDescent="0.25">
      <c r="A262" s="2" t="s">
        <v>162</v>
      </c>
      <c r="B262" s="8"/>
      <c r="C262" s="8"/>
      <c r="I262"/>
      <c r="J262"/>
      <c r="K262"/>
    </row>
    <row r="263" spans="1:11" ht="15" x14ac:dyDescent="0.25">
      <c r="A263" s="1" t="str">
        <f t="shared" ref="A263:A268" si="13">A1</f>
        <v>EL PASO ELECTRIC COMPANY</v>
      </c>
      <c r="G263" s="4" t="str">
        <f>+G1</f>
        <v>SCHEDULE A-4</v>
      </c>
      <c r="I263"/>
      <c r="J263"/>
      <c r="K263"/>
    </row>
    <row r="264" spans="1:11" ht="15" x14ac:dyDescent="0.25">
      <c r="A264" s="1" t="str">
        <f t="shared" si="13"/>
        <v>2021 TX RATE CASE FILING</v>
      </c>
      <c r="G264" s="4" t="s">
        <v>405</v>
      </c>
      <c r="I264"/>
      <c r="J264"/>
      <c r="K264"/>
    </row>
    <row r="265" spans="1:11" ht="15" x14ac:dyDescent="0.25">
      <c r="A265" s="1" t="str">
        <f t="shared" si="13"/>
        <v>SCHEDULE A-4:  DETAIL TEST YEAR END TRIAL BALANCE</v>
      </c>
      <c r="I265"/>
      <c r="J265"/>
      <c r="K265"/>
    </row>
    <row r="266" spans="1:11" ht="15" x14ac:dyDescent="0.25">
      <c r="A266" s="1" t="str">
        <f t="shared" si="13"/>
        <v>SPONSOR:  CYNTHIA S. PRIETO</v>
      </c>
      <c r="I266"/>
      <c r="J266"/>
      <c r="K266"/>
    </row>
    <row r="267" spans="1:11" ht="15" x14ac:dyDescent="0.25">
      <c r="A267" s="1" t="str">
        <f t="shared" si="13"/>
        <v>PREPARER:  MYRNA A. ORTIZ</v>
      </c>
      <c r="I267"/>
      <c r="J267"/>
      <c r="K267"/>
    </row>
    <row r="268" spans="1:11" ht="15" x14ac:dyDescent="0.25">
      <c r="A268" s="1" t="str">
        <f t="shared" si="13"/>
        <v>FOR THE TEST YEAR ENDED DECEMBER 31, 2020</v>
      </c>
      <c r="I268"/>
      <c r="J268"/>
      <c r="K268"/>
    </row>
    <row r="269" spans="1:11" ht="15" x14ac:dyDescent="0.25">
      <c r="I269"/>
      <c r="J269"/>
      <c r="K269"/>
    </row>
    <row r="270" spans="1:11" ht="15" x14ac:dyDescent="0.25">
      <c r="B270" s="4" t="s">
        <v>4</v>
      </c>
      <c r="C270" s="4" t="s">
        <v>5</v>
      </c>
      <c r="D270" s="4" t="s">
        <v>6</v>
      </c>
      <c r="E270" s="4" t="s">
        <v>7</v>
      </c>
      <c r="F270" s="5" t="str">
        <f>+F192</f>
        <v>(e)</v>
      </c>
      <c r="G270" s="4" t="str">
        <f>+G192</f>
        <v>(f)</v>
      </c>
      <c r="I270"/>
      <c r="J270"/>
      <c r="K270"/>
    </row>
    <row r="271" spans="1:11" ht="15" x14ac:dyDescent="0.25">
      <c r="E271" s="4" t="s">
        <v>10</v>
      </c>
      <c r="F271" s="5" t="str">
        <f>+F193</f>
        <v>Balance without</v>
      </c>
      <c r="I271"/>
      <c r="J271"/>
      <c r="K271"/>
    </row>
    <row r="272" spans="1:11" ht="15" x14ac:dyDescent="0.25">
      <c r="A272" s="4" t="s">
        <v>12</v>
      </c>
      <c r="B272" s="4" t="s">
        <v>13</v>
      </c>
      <c r="E272" s="4" t="s">
        <v>14</v>
      </c>
      <c r="F272" s="5" t="str">
        <f>+F194</f>
        <v>Payroll in O&amp;M</v>
      </c>
      <c r="G272" s="4" t="s">
        <v>16</v>
      </c>
      <c r="I272"/>
      <c r="J272"/>
      <c r="K272"/>
    </row>
    <row r="273" spans="1:11" ht="15" x14ac:dyDescent="0.25">
      <c r="A273" s="6" t="s">
        <v>17</v>
      </c>
      <c r="B273" s="6" t="s">
        <v>18</v>
      </c>
      <c r="C273" s="6" t="s">
        <v>19</v>
      </c>
      <c r="D273" s="7" t="s">
        <v>20</v>
      </c>
      <c r="E273" s="6" t="s">
        <v>21</v>
      </c>
      <c r="F273" s="7" t="str">
        <f>+F195</f>
        <v>Accounts</v>
      </c>
      <c r="G273" s="6" t="s">
        <v>23</v>
      </c>
      <c r="I273"/>
      <c r="J273"/>
      <c r="K273"/>
    </row>
    <row r="274" spans="1:11" ht="15" x14ac:dyDescent="0.25">
      <c r="B274" s="1"/>
      <c r="I274"/>
      <c r="J274"/>
      <c r="K274"/>
    </row>
    <row r="275" spans="1:11" ht="15" x14ac:dyDescent="0.25">
      <c r="A275" s="4">
        <f>+A260+1</f>
        <v>221</v>
      </c>
      <c r="B275" s="8" t="s">
        <v>406</v>
      </c>
      <c r="C275" s="8" t="s">
        <v>407</v>
      </c>
      <c r="D275" s="3">
        <v>39726</v>
      </c>
      <c r="E275" s="3">
        <v>8139</v>
      </c>
      <c r="F275" s="3">
        <f>+D275-E275</f>
        <v>31587</v>
      </c>
      <c r="G275" s="4" t="s">
        <v>375</v>
      </c>
      <c r="I275"/>
      <c r="J275"/>
      <c r="K275"/>
    </row>
    <row r="276" spans="1:11" ht="15" x14ac:dyDescent="0.25">
      <c r="A276" s="4">
        <f>+A275+1</f>
        <v>222</v>
      </c>
      <c r="B276" s="8" t="s">
        <v>408</v>
      </c>
      <c r="C276" s="8" t="s">
        <v>309</v>
      </c>
      <c r="D276" s="3">
        <v>1108166</v>
      </c>
      <c r="E276" s="3">
        <v>999009</v>
      </c>
      <c r="F276" s="3">
        <f>+D276-E276</f>
        <v>109157</v>
      </c>
      <c r="G276" s="4" t="s">
        <v>409</v>
      </c>
      <c r="I276"/>
      <c r="J276"/>
      <c r="K276"/>
    </row>
    <row r="277" spans="1:11" ht="15" x14ac:dyDescent="0.25">
      <c r="A277" s="4">
        <f>+A276+1</f>
        <v>223</v>
      </c>
      <c r="B277" s="8" t="s">
        <v>410</v>
      </c>
      <c r="C277" s="8" t="s">
        <v>389</v>
      </c>
      <c r="D277" s="3">
        <v>1434275</v>
      </c>
      <c r="E277" s="3">
        <v>851863</v>
      </c>
      <c r="F277" s="3">
        <f>+D277-E277</f>
        <v>582412</v>
      </c>
      <c r="G277" s="4" t="s">
        <v>409</v>
      </c>
      <c r="I277"/>
      <c r="J277"/>
      <c r="K277"/>
    </row>
    <row r="278" spans="1:11" ht="15" x14ac:dyDescent="0.25">
      <c r="A278" s="4">
        <f>+A277+1</f>
        <v>224</v>
      </c>
      <c r="B278" s="8" t="s">
        <v>411</v>
      </c>
      <c r="C278" s="8" t="s">
        <v>391</v>
      </c>
      <c r="D278" s="3">
        <v>893552</v>
      </c>
      <c r="E278" s="3">
        <v>701564</v>
      </c>
      <c r="F278" s="3">
        <f t="shared" ref="F278:F313" si="14">+D278-E278</f>
        <v>191988</v>
      </c>
      <c r="G278" s="4" t="s">
        <v>409</v>
      </c>
      <c r="I278"/>
      <c r="J278"/>
      <c r="K278"/>
    </row>
    <row r="279" spans="1:11" ht="15" x14ac:dyDescent="0.25">
      <c r="A279" s="4">
        <f t="shared" ref="A279:A315" si="15">+A278+1</f>
        <v>225</v>
      </c>
      <c r="B279" s="8" t="s">
        <v>412</v>
      </c>
      <c r="C279" s="8" t="s">
        <v>413</v>
      </c>
      <c r="D279" s="3">
        <v>837960</v>
      </c>
      <c r="E279" s="3">
        <v>45107</v>
      </c>
      <c r="F279" s="3">
        <f t="shared" si="14"/>
        <v>792853</v>
      </c>
      <c r="G279" s="4" t="s">
        <v>409</v>
      </c>
      <c r="I279"/>
      <c r="J279"/>
      <c r="K279"/>
    </row>
    <row r="280" spans="1:11" ht="15" x14ac:dyDescent="0.25">
      <c r="A280" s="4">
        <f t="shared" si="15"/>
        <v>226</v>
      </c>
      <c r="B280" s="8" t="s">
        <v>414</v>
      </c>
      <c r="C280" s="8" t="s">
        <v>415</v>
      </c>
      <c r="D280" s="9">
        <v>0</v>
      </c>
      <c r="E280" s="9">
        <v>0</v>
      </c>
      <c r="F280" s="9">
        <f t="shared" si="14"/>
        <v>0</v>
      </c>
      <c r="I280"/>
      <c r="J280"/>
      <c r="K280"/>
    </row>
    <row r="281" spans="1:11" ht="15" x14ac:dyDescent="0.25">
      <c r="A281" s="4">
        <f t="shared" si="15"/>
        <v>227</v>
      </c>
      <c r="B281" s="8" t="s">
        <v>416</v>
      </c>
      <c r="C281" s="8" t="s">
        <v>417</v>
      </c>
      <c r="D281" s="3">
        <v>2124902</v>
      </c>
      <c r="E281" s="3">
        <v>1801510</v>
      </c>
      <c r="F281" s="3">
        <f t="shared" si="14"/>
        <v>323392</v>
      </c>
      <c r="G281" s="4" t="s">
        <v>409</v>
      </c>
      <c r="I281"/>
      <c r="J281"/>
      <c r="K281"/>
    </row>
    <row r="282" spans="1:11" ht="15" x14ac:dyDescent="0.25">
      <c r="A282" s="4">
        <f t="shared" si="15"/>
        <v>228</v>
      </c>
      <c r="B282" s="8" t="s">
        <v>418</v>
      </c>
      <c r="C282" s="8" t="s">
        <v>419</v>
      </c>
      <c r="D282" s="3">
        <v>547317</v>
      </c>
      <c r="E282" s="3">
        <v>490801</v>
      </c>
      <c r="F282" s="3">
        <f t="shared" si="14"/>
        <v>56516</v>
      </c>
      <c r="G282" s="4" t="s">
        <v>409</v>
      </c>
      <c r="I282"/>
      <c r="J282"/>
      <c r="K282"/>
    </row>
    <row r="283" spans="1:11" ht="15" x14ac:dyDescent="0.25">
      <c r="A283" s="4">
        <f t="shared" si="15"/>
        <v>229</v>
      </c>
      <c r="B283" s="8" t="s">
        <v>420</v>
      </c>
      <c r="C283" s="8" t="s">
        <v>421</v>
      </c>
      <c r="D283" s="3">
        <v>8740320</v>
      </c>
      <c r="E283" s="3">
        <v>5333030</v>
      </c>
      <c r="F283" s="3">
        <f t="shared" si="14"/>
        <v>3407290</v>
      </c>
      <c r="G283" s="4" t="s">
        <v>409</v>
      </c>
      <c r="I283"/>
      <c r="J283"/>
      <c r="K283"/>
    </row>
    <row r="284" spans="1:11" ht="15" x14ac:dyDescent="0.25">
      <c r="A284" s="4">
        <f t="shared" si="15"/>
        <v>230</v>
      </c>
      <c r="B284" s="8" t="s">
        <v>422</v>
      </c>
      <c r="C284" s="8" t="s">
        <v>322</v>
      </c>
      <c r="D284" s="3">
        <v>341134</v>
      </c>
      <c r="E284" s="9">
        <v>0</v>
      </c>
      <c r="F284" s="3">
        <f t="shared" si="14"/>
        <v>341134</v>
      </c>
      <c r="G284" s="4" t="s">
        <v>323</v>
      </c>
      <c r="I284"/>
      <c r="J284"/>
      <c r="K284"/>
    </row>
    <row r="285" spans="1:11" ht="15" x14ac:dyDescent="0.25">
      <c r="A285" s="4">
        <f t="shared" si="15"/>
        <v>231</v>
      </c>
      <c r="B285" s="8" t="s">
        <v>423</v>
      </c>
      <c r="C285" s="8" t="s">
        <v>326</v>
      </c>
      <c r="D285" s="3">
        <v>53873</v>
      </c>
      <c r="E285" s="3">
        <v>51066</v>
      </c>
      <c r="F285" s="3">
        <f t="shared" si="14"/>
        <v>2807</v>
      </c>
      <c r="G285" s="4" t="s">
        <v>409</v>
      </c>
      <c r="I285"/>
      <c r="J285"/>
      <c r="K285"/>
    </row>
    <row r="286" spans="1:11" ht="15" x14ac:dyDescent="0.25">
      <c r="A286" s="4">
        <f t="shared" si="15"/>
        <v>232</v>
      </c>
      <c r="B286" s="8" t="s">
        <v>424</v>
      </c>
      <c r="C286" s="8" t="s">
        <v>328</v>
      </c>
      <c r="D286" s="3">
        <v>4028</v>
      </c>
      <c r="E286" s="3">
        <v>1225</v>
      </c>
      <c r="F286" s="3">
        <f t="shared" si="14"/>
        <v>2803</v>
      </c>
      <c r="G286" s="4" t="s">
        <v>409</v>
      </c>
      <c r="I286"/>
      <c r="J286"/>
      <c r="K286"/>
    </row>
    <row r="287" spans="1:11" ht="15" x14ac:dyDescent="0.25">
      <c r="A287" s="4">
        <f t="shared" si="15"/>
        <v>233</v>
      </c>
      <c r="B287" s="8" t="s">
        <v>425</v>
      </c>
      <c r="C287" s="8" t="s">
        <v>402</v>
      </c>
      <c r="D287" s="3">
        <v>1879189</v>
      </c>
      <c r="E287" s="3">
        <v>1277018</v>
      </c>
      <c r="F287" s="3">
        <f t="shared" si="14"/>
        <v>602171</v>
      </c>
      <c r="G287" s="4" t="s">
        <v>409</v>
      </c>
      <c r="I287"/>
      <c r="J287"/>
      <c r="K287"/>
    </row>
    <row r="288" spans="1:11" ht="15" x14ac:dyDescent="0.25">
      <c r="A288" s="4">
        <f t="shared" si="15"/>
        <v>234</v>
      </c>
      <c r="B288" s="8" t="s">
        <v>426</v>
      </c>
      <c r="C288" s="8" t="s">
        <v>404</v>
      </c>
      <c r="D288" s="3">
        <v>6349721</v>
      </c>
      <c r="E288" s="3">
        <v>2300434</v>
      </c>
      <c r="F288" s="3">
        <f t="shared" si="14"/>
        <v>4049287</v>
      </c>
      <c r="G288" s="4" t="s">
        <v>409</v>
      </c>
      <c r="I288"/>
      <c r="J288"/>
      <c r="K288"/>
    </row>
    <row r="289" spans="1:11" ht="15" x14ac:dyDescent="0.25">
      <c r="A289" s="4">
        <f t="shared" si="15"/>
        <v>235</v>
      </c>
      <c r="B289" s="8" t="s">
        <v>427</v>
      </c>
      <c r="C289" s="8" t="s">
        <v>428</v>
      </c>
      <c r="D289" s="3">
        <v>874337</v>
      </c>
      <c r="E289" s="3">
        <v>397698</v>
      </c>
      <c r="F289" s="3">
        <f t="shared" si="14"/>
        <v>476639</v>
      </c>
      <c r="G289" s="4" t="s">
        <v>409</v>
      </c>
      <c r="I289"/>
      <c r="J289"/>
      <c r="K289"/>
    </row>
    <row r="290" spans="1:11" ht="15" x14ac:dyDescent="0.25">
      <c r="A290" s="4">
        <f t="shared" si="15"/>
        <v>236</v>
      </c>
      <c r="B290" s="8" t="s">
        <v>429</v>
      </c>
      <c r="C290" s="8" t="s">
        <v>430</v>
      </c>
      <c r="D290" s="3">
        <v>8671</v>
      </c>
      <c r="E290" s="3">
        <v>1571</v>
      </c>
      <c r="F290" s="3">
        <f t="shared" si="14"/>
        <v>7100</v>
      </c>
      <c r="G290" s="4" t="s">
        <v>409</v>
      </c>
      <c r="I290"/>
      <c r="J290"/>
      <c r="K290"/>
    </row>
    <row r="291" spans="1:11" ht="15" x14ac:dyDescent="0.25">
      <c r="A291" s="4">
        <f t="shared" si="15"/>
        <v>237</v>
      </c>
      <c r="B291" s="8" t="s">
        <v>431</v>
      </c>
      <c r="C291" s="8" t="s">
        <v>432</v>
      </c>
      <c r="D291" s="3">
        <v>288197</v>
      </c>
      <c r="E291" s="3">
        <v>177756</v>
      </c>
      <c r="F291" s="3">
        <f t="shared" si="14"/>
        <v>110441</v>
      </c>
      <c r="G291" s="4" t="s">
        <v>409</v>
      </c>
      <c r="I291"/>
      <c r="J291"/>
      <c r="K291"/>
    </row>
    <row r="292" spans="1:11" ht="15" x14ac:dyDescent="0.25">
      <c r="A292" s="4">
        <f t="shared" si="15"/>
        <v>238</v>
      </c>
      <c r="B292" s="8" t="s">
        <v>433</v>
      </c>
      <c r="C292" s="8" t="s">
        <v>434</v>
      </c>
      <c r="D292" s="3">
        <v>233144</v>
      </c>
      <c r="E292" s="3">
        <v>200988</v>
      </c>
      <c r="F292" s="3">
        <f t="shared" si="14"/>
        <v>32156</v>
      </c>
      <c r="G292" s="4" t="s">
        <v>409</v>
      </c>
      <c r="I292"/>
      <c r="J292"/>
      <c r="K292"/>
    </row>
    <row r="293" spans="1:11" ht="15" x14ac:dyDescent="0.25">
      <c r="A293" s="4">
        <f t="shared" si="15"/>
        <v>239</v>
      </c>
      <c r="B293" s="8" t="s">
        <v>435</v>
      </c>
      <c r="C293" s="8" t="s">
        <v>436</v>
      </c>
      <c r="D293" s="3">
        <v>663028</v>
      </c>
      <c r="E293" s="3">
        <v>46859</v>
      </c>
      <c r="F293" s="3">
        <f t="shared" si="14"/>
        <v>616169</v>
      </c>
      <c r="G293" s="4" t="s">
        <v>409</v>
      </c>
      <c r="I293"/>
      <c r="J293"/>
      <c r="K293"/>
    </row>
    <row r="294" spans="1:11" ht="15" x14ac:dyDescent="0.25">
      <c r="A294" s="4">
        <f t="shared" si="15"/>
        <v>240</v>
      </c>
      <c r="B294" s="8" t="s">
        <v>437</v>
      </c>
      <c r="C294" s="8" t="s">
        <v>438</v>
      </c>
      <c r="D294" s="3">
        <v>1422</v>
      </c>
      <c r="E294" s="9">
        <v>0</v>
      </c>
      <c r="F294" s="3">
        <f t="shared" si="14"/>
        <v>1422</v>
      </c>
      <c r="G294" s="4" t="s">
        <v>323</v>
      </c>
      <c r="I294"/>
      <c r="J294"/>
      <c r="K294"/>
    </row>
    <row r="295" spans="1:11" ht="15" x14ac:dyDescent="0.25">
      <c r="A295" s="4">
        <f t="shared" si="15"/>
        <v>241</v>
      </c>
      <c r="B295" s="8" t="s">
        <v>439</v>
      </c>
      <c r="C295" s="8" t="s">
        <v>440</v>
      </c>
      <c r="D295" s="3">
        <v>2501155</v>
      </c>
      <c r="E295" s="3">
        <v>1833744</v>
      </c>
      <c r="F295" s="3">
        <f t="shared" si="14"/>
        <v>667411</v>
      </c>
      <c r="G295" s="4" t="s">
        <v>441</v>
      </c>
      <c r="I295"/>
      <c r="J295"/>
      <c r="K295"/>
    </row>
    <row r="296" spans="1:11" ht="15" x14ac:dyDescent="0.25">
      <c r="A296" s="4">
        <f t="shared" si="15"/>
        <v>242</v>
      </c>
      <c r="B296" s="8" t="s">
        <v>442</v>
      </c>
      <c r="C296" s="8" t="s">
        <v>443</v>
      </c>
      <c r="D296" s="3">
        <v>14566301</v>
      </c>
      <c r="E296" s="3">
        <v>6948541</v>
      </c>
      <c r="F296" s="3">
        <f t="shared" si="14"/>
        <v>7617760</v>
      </c>
      <c r="G296" s="4" t="s">
        <v>441</v>
      </c>
      <c r="I296"/>
      <c r="J296"/>
      <c r="K296"/>
    </row>
    <row r="297" spans="1:11" ht="15" x14ac:dyDescent="0.25">
      <c r="A297" s="4">
        <f t="shared" si="15"/>
        <v>243</v>
      </c>
      <c r="B297" s="8" t="s">
        <v>444</v>
      </c>
      <c r="C297" s="8" t="s">
        <v>445</v>
      </c>
      <c r="D297" s="3">
        <v>2849257</v>
      </c>
      <c r="E297" s="9">
        <v>0</v>
      </c>
      <c r="F297" s="3">
        <f t="shared" si="14"/>
        <v>2849257</v>
      </c>
      <c r="G297" s="4" t="s">
        <v>446</v>
      </c>
      <c r="I297"/>
      <c r="J297"/>
      <c r="K297"/>
    </row>
    <row r="298" spans="1:11" ht="15" x14ac:dyDescent="0.25">
      <c r="A298" s="4">
        <f t="shared" si="15"/>
        <v>244</v>
      </c>
      <c r="B298" s="8" t="s">
        <v>447</v>
      </c>
      <c r="C298" s="8" t="s">
        <v>448</v>
      </c>
      <c r="D298" s="3">
        <v>109610</v>
      </c>
      <c r="E298" s="9">
        <v>0</v>
      </c>
      <c r="F298" s="3">
        <f t="shared" si="14"/>
        <v>109610</v>
      </c>
      <c r="G298" s="4" t="s">
        <v>323</v>
      </c>
      <c r="I298"/>
      <c r="J298"/>
      <c r="K298"/>
    </row>
    <row r="299" spans="1:11" ht="15" x14ac:dyDescent="0.25">
      <c r="A299" s="4">
        <f t="shared" si="15"/>
        <v>245</v>
      </c>
      <c r="B299" s="8" t="s">
        <v>449</v>
      </c>
      <c r="C299" s="8" t="s">
        <v>450</v>
      </c>
      <c r="D299" s="9">
        <v>0</v>
      </c>
      <c r="E299" s="9">
        <v>0</v>
      </c>
      <c r="F299" s="9">
        <f t="shared" si="14"/>
        <v>0</v>
      </c>
      <c r="I299"/>
      <c r="J299"/>
      <c r="K299"/>
    </row>
    <row r="300" spans="1:11" ht="15" x14ac:dyDescent="0.25">
      <c r="A300" s="4">
        <f t="shared" si="15"/>
        <v>246</v>
      </c>
      <c r="B300" s="8" t="s">
        <v>451</v>
      </c>
      <c r="C300" s="8" t="s">
        <v>452</v>
      </c>
      <c r="D300" s="3">
        <v>129205</v>
      </c>
      <c r="E300" s="9">
        <v>0</v>
      </c>
      <c r="F300" s="3">
        <f t="shared" si="14"/>
        <v>129205</v>
      </c>
      <c r="G300" s="4" t="s">
        <v>453</v>
      </c>
      <c r="I300"/>
      <c r="J300"/>
      <c r="K300"/>
    </row>
    <row r="301" spans="1:11" ht="15" x14ac:dyDescent="0.25">
      <c r="A301" s="4">
        <f t="shared" si="15"/>
        <v>247</v>
      </c>
      <c r="B301" s="8" t="s">
        <v>454</v>
      </c>
      <c r="C301" s="8" t="s">
        <v>455</v>
      </c>
      <c r="D301" s="3">
        <v>31939633</v>
      </c>
      <c r="E301" s="3">
        <v>33487227</v>
      </c>
      <c r="F301" s="3">
        <f t="shared" si="14"/>
        <v>-1547594</v>
      </c>
      <c r="G301" s="4" t="s">
        <v>456</v>
      </c>
      <c r="I301"/>
      <c r="J301"/>
      <c r="K301"/>
    </row>
    <row r="302" spans="1:11" ht="15" x14ac:dyDescent="0.25">
      <c r="A302" s="4">
        <f t="shared" si="15"/>
        <v>248</v>
      </c>
      <c r="B302" s="8" t="s">
        <v>457</v>
      </c>
      <c r="C302" s="8" t="s">
        <v>458</v>
      </c>
      <c r="D302" s="3">
        <v>5473363</v>
      </c>
      <c r="E302" s="9">
        <v>0</v>
      </c>
      <c r="F302" s="3">
        <f t="shared" si="14"/>
        <v>5473363</v>
      </c>
      <c r="G302" s="4" t="s">
        <v>456</v>
      </c>
      <c r="I302"/>
      <c r="J302"/>
      <c r="K302"/>
    </row>
    <row r="303" spans="1:11" ht="15" x14ac:dyDescent="0.25">
      <c r="A303" s="4">
        <f t="shared" si="15"/>
        <v>249</v>
      </c>
      <c r="B303" s="8" t="s">
        <v>459</v>
      </c>
      <c r="C303" s="8" t="s">
        <v>460</v>
      </c>
      <c r="D303" s="3">
        <v>15916521</v>
      </c>
      <c r="E303" s="9">
        <v>0</v>
      </c>
      <c r="F303" s="3">
        <f t="shared" si="14"/>
        <v>15916521</v>
      </c>
      <c r="G303" s="4" t="s">
        <v>456</v>
      </c>
      <c r="I303"/>
      <c r="J303"/>
      <c r="K303"/>
    </row>
    <row r="304" spans="1:11" ht="15" x14ac:dyDescent="0.25">
      <c r="A304" s="4">
        <f t="shared" si="15"/>
        <v>250</v>
      </c>
      <c r="B304" s="8" t="s">
        <v>461</v>
      </c>
      <c r="C304" s="8" t="s">
        <v>462</v>
      </c>
      <c r="D304" s="3">
        <v>4852276</v>
      </c>
      <c r="E304" s="9">
        <v>0</v>
      </c>
      <c r="F304" s="3">
        <f t="shared" si="14"/>
        <v>4852276</v>
      </c>
      <c r="G304" s="4" t="s">
        <v>456</v>
      </c>
      <c r="I304"/>
      <c r="J304"/>
      <c r="K304"/>
    </row>
    <row r="305" spans="1:11" ht="15" x14ac:dyDescent="0.25">
      <c r="A305" s="4">
        <f t="shared" si="15"/>
        <v>251</v>
      </c>
      <c r="B305" s="8" t="s">
        <v>463</v>
      </c>
      <c r="C305" s="8" t="s">
        <v>464</v>
      </c>
      <c r="D305" s="3">
        <v>3644212</v>
      </c>
      <c r="E305" s="9">
        <v>0</v>
      </c>
      <c r="F305" s="3">
        <f t="shared" si="14"/>
        <v>3644212</v>
      </c>
      <c r="G305" s="4" t="s">
        <v>456</v>
      </c>
      <c r="I305"/>
      <c r="J305"/>
      <c r="K305"/>
    </row>
    <row r="306" spans="1:11" ht="15" x14ac:dyDescent="0.25">
      <c r="A306" s="4">
        <f t="shared" si="15"/>
        <v>252</v>
      </c>
      <c r="B306" s="8" t="s">
        <v>465</v>
      </c>
      <c r="C306" s="8" t="s">
        <v>466</v>
      </c>
      <c r="D306" s="3">
        <v>18332362</v>
      </c>
      <c r="E306" s="9">
        <v>0</v>
      </c>
      <c r="F306" s="3">
        <f t="shared" si="14"/>
        <v>18332362</v>
      </c>
      <c r="G306" s="4" t="s">
        <v>456</v>
      </c>
      <c r="I306"/>
      <c r="J306"/>
      <c r="K306"/>
    </row>
    <row r="307" spans="1:11" ht="15" x14ac:dyDescent="0.25">
      <c r="A307" s="4">
        <f t="shared" si="15"/>
        <v>253</v>
      </c>
      <c r="B307" s="8" t="s">
        <v>467</v>
      </c>
      <c r="C307" s="8" t="s">
        <v>468</v>
      </c>
      <c r="D307" s="3">
        <v>13218765</v>
      </c>
      <c r="E307" s="9">
        <v>0</v>
      </c>
      <c r="F307" s="3">
        <f t="shared" si="14"/>
        <v>13218765</v>
      </c>
      <c r="G307" s="4" t="s">
        <v>456</v>
      </c>
      <c r="I307"/>
      <c r="J307"/>
      <c r="K307"/>
    </row>
    <row r="308" spans="1:11" ht="15" x14ac:dyDescent="0.25">
      <c r="A308" s="4">
        <f t="shared" si="15"/>
        <v>254</v>
      </c>
      <c r="B308" s="8" t="s">
        <v>467</v>
      </c>
      <c r="C308" s="8" t="s">
        <v>469</v>
      </c>
      <c r="D308" s="9">
        <v>0</v>
      </c>
      <c r="E308" s="9">
        <v>0</v>
      </c>
      <c r="F308" s="9">
        <f t="shared" si="14"/>
        <v>0</v>
      </c>
      <c r="I308"/>
      <c r="J308"/>
      <c r="K308"/>
    </row>
    <row r="309" spans="1:11" ht="15" x14ac:dyDescent="0.25">
      <c r="A309" s="4">
        <f t="shared" si="15"/>
        <v>255</v>
      </c>
      <c r="B309" s="8" t="s">
        <v>470</v>
      </c>
      <c r="C309" s="8" t="s">
        <v>471</v>
      </c>
      <c r="D309" s="3">
        <v>1693142</v>
      </c>
      <c r="E309" s="9">
        <v>0</v>
      </c>
      <c r="F309" s="3">
        <f t="shared" si="14"/>
        <v>1693142</v>
      </c>
      <c r="G309" s="4" t="s">
        <v>456</v>
      </c>
      <c r="I309"/>
      <c r="J309"/>
      <c r="K309"/>
    </row>
    <row r="310" spans="1:11" ht="15" x14ac:dyDescent="0.25">
      <c r="A310" s="4">
        <f t="shared" si="15"/>
        <v>256</v>
      </c>
      <c r="B310" s="8" t="s">
        <v>472</v>
      </c>
      <c r="C310" s="8" t="s">
        <v>473</v>
      </c>
      <c r="D310" s="3">
        <v>3015825</v>
      </c>
      <c r="E310" s="9">
        <v>0</v>
      </c>
      <c r="F310" s="3">
        <f t="shared" si="14"/>
        <v>3015825</v>
      </c>
      <c r="G310" s="4" t="s">
        <v>315</v>
      </c>
      <c r="I310"/>
      <c r="J310"/>
      <c r="K310"/>
    </row>
    <row r="311" spans="1:11" ht="15" x14ac:dyDescent="0.25">
      <c r="A311" s="4">
        <f t="shared" si="15"/>
        <v>257</v>
      </c>
      <c r="B311" s="8" t="s">
        <v>472</v>
      </c>
      <c r="C311" s="8" t="s">
        <v>474</v>
      </c>
      <c r="D311" s="3">
        <v>427468</v>
      </c>
      <c r="E311" s="9">
        <v>0</v>
      </c>
      <c r="F311" s="3">
        <f t="shared" si="14"/>
        <v>427468</v>
      </c>
      <c r="G311" s="4" t="s">
        <v>323</v>
      </c>
      <c r="I311"/>
      <c r="J311"/>
      <c r="K311"/>
    </row>
    <row r="312" spans="1:11" ht="15" x14ac:dyDescent="0.25">
      <c r="A312" s="4">
        <f t="shared" si="15"/>
        <v>258</v>
      </c>
      <c r="B312" s="8" t="s">
        <v>475</v>
      </c>
      <c r="C312" s="8" t="s">
        <v>322</v>
      </c>
      <c r="D312" s="3">
        <v>406234</v>
      </c>
      <c r="E312" s="9">
        <v>0</v>
      </c>
      <c r="F312" s="3">
        <f t="shared" si="14"/>
        <v>406234</v>
      </c>
      <c r="G312" s="4" t="s">
        <v>323</v>
      </c>
      <c r="I312"/>
      <c r="J312"/>
      <c r="K312"/>
    </row>
    <row r="313" spans="1:11" ht="15" x14ac:dyDescent="0.25">
      <c r="A313" s="4">
        <f t="shared" si="15"/>
        <v>259</v>
      </c>
      <c r="B313" s="8" t="s">
        <v>476</v>
      </c>
      <c r="C313" s="8" t="s">
        <v>477</v>
      </c>
      <c r="D313" s="3">
        <v>9520823</v>
      </c>
      <c r="E313" s="3">
        <v>230131</v>
      </c>
      <c r="F313" s="3">
        <f t="shared" si="14"/>
        <v>9290692</v>
      </c>
      <c r="G313" s="4" t="s">
        <v>456</v>
      </c>
      <c r="I313"/>
      <c r="J313"/>
      <c r="K313"/>
    </row>
    <row r="314" spans="1:11" ht="15" x14ac:dyDescent="0.25">
      <c r="A314" s="4">
        <f t="shared" si="15"/>
        <v>260</v>
      </c>
      <c r="C314" s="2" t="s">
        <v>478</v>
      </c>
      <c r="E314" s="3">
        <f>SUM(E13:E313)*-1</f>
        <v>-85100801</v>
      </c>
      <c r="F314" s="3">
        <f>+D314-E314</f>
        <v>85100801</v>
      </c>
      <c r="G314" s="4" t="s">
        <v>479</v>
      </c>
      <c r="I314"/>
      <c r="J314"/>
      <c r="K314"/>
    </row>
    <row r="315" spans="1:11" ht="15.75" thickBot="1" x14ac:dyDescent="0.3">
      <c r="A315" s="4">
        <f t="shared" si="15"/>
        <v>261</v>
      </c>
      <c r="D315" s="11">
        <f>SUM(D13:D314)</f>
        <v>-78030765</v>
      </c>
      <c r="F315" s="11">
        <f>SUM(F13:F314)</f>
        <v>-78030765</v>
      </c>
      <c r="I315"/>
      <c r="J315"/>
      <c r="K315"/>
    </row>
    <row r="316" spans="1:11" ht="15.75" thickTop="1" x14ac:dyDescent="0.25">
      <c r="I316"/>
      <c r="J316"/>
      <c r="K316"/>
    </row>
    <row r="317" spans="1:11" ht="15" x14ac:dyDescent="0.25">
      <c r="I317"/>
      <c r="J317"/>
      <c r="K317"/>
    </row>
    <row r="318" spans="1:11" ht="15" x14ac:dyDescent="0.25">
      <c r="A318" s="2" t="s">
        <v>480</v>
      </c>
      <c r="I318"/>
      <c r="J318"/>
      <c r="K318"/>
    </row>
    <row r="319" spans="1:11" ht="15" x14ac:dyDescent="0.25">
      <c r="I319"/>
      <c r="J319"/>
      <c r="K319"/>
    </row>
    <row r="320" spans="1:11" ht="15" x14ac:dyDescent="0.25">
      <c r="I320"/>
      <c r="J320"/>
      <c r="K320"/>
    </row>
    <row r="321" spans="1:11" ht="12.75" customHeight="1" x14ac:dyDescent="0.25">
      <c r="D321" s="2"/>
      <c r="E321" s="2"/>
      <c r="F321" s="2"/>
      <c r="I321"/>
      <c r="J321"/>
      <c r="K321"/>
    </row>
    <row r="322" spans="1:11" ht="12.75" customHeight="1" x14ac:dyDescent="0.25">
      <c r="D322" s="2"/>
      <c r="E322" s="2"/>
      <c r="F322" s="2"/>
      <c r="I322"/>
      <c r="J322"/>
      <c r="K322"/>
    </row>
    <row r="323" spans="1:11" ht="12.75" customHeight="1" x14ac:dyDescent="0.25">
      <c r="D323" s="2"/>
      <c r="E323" s="2"/>
      <c r="F323" s="2"/>
      <c r="I323"/>
      <c r="J323"/>
      <c r="K323"/>
    </row>
    <row r="324" spans="1:11" ht="15" x14ac:dyDescent="0.25">
      <c r="A324" s="2" t="s">
        <v>162</v>
      </c>
      <c r="D324" s="2"/>
      <c r="E324" s="2"/>
      <c r="F324" s="2"/>
      <c r="I324"/>
      <c r="J324"/>
      <c r="K324"/>
    </row>
    <row r="325" spans="1:11" ht="15" x14ac:dyDescent="0.25">
      <c r="I325"/>
      <c r="J325"/>
      <c r="K325"/>
    </row>
    <row r="326" spans="1:11" ht="15" x14ac:dyDescent="0.25">
      <c r="I326"/>
      <c r="J326"/>
      <c r="K326"/>
    </row>
    <row r="327" spans="1:11" ht="15" x14ac:dyDescent="0.25">
      <c r="I327"/>
      <c r="J327"/>
      <c r="K327"/>
    </row>
    <row r="328" spans="1:11" ht="15" x14ac:dyDescent="0.25">
      <c r="I328"/>
      <c r="J328"/>
      <c r="K328"/>
    </row>
    <row r="344" spans="4:6" ht="12" customHeight="1" x14ac:dyDescent="0.2">
      <c r="D344" s="2"/>
      <c r="E344" s="2"/>
      <c r="F344" s="2"/>
    </row>
  </sheetData>
  <printOptions horizontalCentered="1"/>
  <pageMargins left="1.25" right="0.75" top="0.75" bottom="0.75" header="0.3" footer="0.3"/>
  <pageSetup scale="64" fitToHeight="0" orientation="portrait" r:id="rId1"/>
  <rowBreaks count="3" manualBreakCount="3">
    <brk id="92" max="6" man="1"/>
    <brk id="184" max="16383" man="1"/>
    <brk id="26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TX A-4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En</dc:creator>
  <cp:lastModifiedBy>Li, En</cp:lastModifiedBy>
  <dcterms:created xsi:type="dcterms:W3CDTF">2021-05-28T15:50:30Z</dcterms:created>
  <dcterms:modified xsi:type="dcterms:W3CDTF">2021-05-28T15:51:12Z</dcterms:modified>
</cp:coreProperties>
</file>