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7969\"/>
    </mc:Choice>
  </mc:AlternateContent>
  <xr:revisionPtr revIDLastSave="0" documentId="13_ncr:1_{9A2F9B9D-931C-4810-89D7-2E6D11024178}" xr6:coauthVersionLast="45" xr6:coauthVersionMax="45" xr10:uidLastSave="{00000000-0000-0000-0000-000000000000}"/>
  <bookViews>
    <workbookView xWindow="-120" yWindow="-120" windowWidth="20730" windowHeight="11160" tabRatio="938" activeTab="5" xr2:uid="{00000000-000D-0000-FFFF-FFFF00000000}"/>
  </bookViews>
  <sheets>
    <sheet name="Revenues" sheetId="1" r:id="rId1"/>
    <sheet name="Reconcilable Fuel" sheetId="2" r:id="rId2"/>
    <sheet name="Other O&amp;M" sheetId="6" r:id="rId3"/>
    <sheet name="Depreciation and Amortization" sheetId="10" r:id="rId4"/>
    <sheet name="Decommissioning and Accretion" sheetId="11" r:id="rId5"/>
    <sheet name="Taxes Other Than Income Taxes" sheetId="12" r:id="rId6"/>
    <sheet name="Federal Income Taxes" sheetId="13" r:id="rId7"/>
    <sheet name="State Income Taxes" sheetId="14" r:id="rId8"/>
  </sheets>
  <definedNames>
    <definedName name="_xlnm.Print_Area" localSheetId="4">'Decommissioning and Accretion'!$A$1:$F$33</definedName>
    <definedName name="_xlnm.Print_Area" localSheetId="3">'Depreciation and Amortization'!$A$1:$F$39</definedName>
    <definedName name="_xlnm.Print_Area" localSheetId="6">'Federal Income Taxes'!$A$1:$F$37</definedName>
    <definedName name="_xlnm.Print_Area" localSheetId="2">'Other O&amp;M'!$A$1:$F$142</definedName>
    <definedName name="_xlnm.Print_Area" localSheetId="1">'Reconcilable Fuel'!$A$1:$F$37</definedName>
    <definedName name="_xlnm.Print_Area" localSheetId="0">Revenues!$A$1:$F$72</definedName>
    <definedName name="_xlnm.Print_Area" localSheetId="7">'State Income Taxes'!$A$1:$F$53</definedName>
    <definedName name="_xlnm.Print_Area" localSheetId="5">'Taxes Other Than Income Taxes'!$A$1:$F$61</definedName>
    <definedName name="_xlnm.Print_Titles" localSheetId="4">'Decommissioning and Accretion'!$1:$12</definedName>
    <definedName name="_xlnm.Print_Titles" localSheetId="3">'Depreciation and Amortization'!$1:$12</definedName>
    <definedName name="_xlnm.Print_Titles" localSheetId="6">'Federal Income Taxes'!$1:$12</definedName>
    <definedName name="_xlnm.Print_Titles" localSheetId="2">'Other O&amp;M'!$1:$12</definedName>
    <definedName name="_xlnm.Print_Titles" localSheetId="1">'Reconcilable Fuel'!$1:$12</definedName>
    <definedName name="_xlnm.Print_Titles" localSheetId="0">Revenues!$1:$12</definedName>
    <definedName name="_xlnm.Print_Titles" localSheetId="7">'State Income Taxes'!$1:$12</definedName>
    <definedName name="_xlnm.Print_Titles" localSheetId="5">'Taxes Other Than Income Taxes'!$1:$12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9" i="1" l="1"/>
  <c r="A139" i="6" l="1"/>
  <c r="A87" i="6"/>
  <c r="F36" i="10" l="1"/>
  <c r="A36" i="10"/>
  <c r="A34" i="10"/>
  <c r="A28" i="10"/>
  <c r="A44" i="12" l="1"/>
  <c r="F38" i="12"/>
  <c r="F58" i="12" s="1"/>
  <c r="F18" i="1" l="1"/>
  <c r="A28" i="6" l="1"/>
  <c r="A34" i="6" s="1"/>
  <c r="A40" i="6" s="1"/>
  <c r="A38" i="12" l="1"/>
  <c r="A50" i="12" s="1"/>
  <c r="A56" i="12" s="1"/>
  <c r="A58" i="12" s="1"/>
  <c r="F34" i="2" l="1"/>
  <c r="F94" i="6" l="1"/>
  <c r="A51" i="6"/>
  <c r="A57" i="6" s="1"/>
  <c r="A63" i="6" s="1"/>
  <c r="A69" i="6" s="1"/>
  <c r="A75" i="6" l="1"/>
  <c r="A81" i="6" s="1"/>
  <c r="A94" i="6" s="1"/>
  <c r="A103" i="6" s="1"/>
  <c r="A109" i="6" s="1"/>
  <c r="A115" i="6" s="1"/>
  <c r="A121" i="6" l="1"/>
  <c r="A127" i="6" s="1"/>
  <c r="A133" i="6" s="1"/>
  <c r="A135" i="6" s="1"/>
  <c r="F103" i="6"/>
  <c r="F51" i="6"/>
  <c r="F139" i="6" s="1"/>
  <c r="F18" i="2" l="1"/>
  <c r="F50" i="14" l="1"/>
  <c r="F18" i="14"/>
  <c r="F34" i="13"/>
  <c r="F18" i="13"/>
  <c r="F18" i="12"/>
  <c r="F31" i="11"/>
  <c r="F18" i="10"/>
  <c r="F18" i="11"/>
  <c r="F18" i="6"/>
</calcChain>
</file>

<file path=xl/sharedStrings.xml><?xml version="1.0" encoding="utf-8"?>
<sst xmlns="http://schemas.openxmlformats.org/spreadsheetml/2006/main" count="422" uniqueCount="146">
  <si>
    <t>Line</t>
  </si>
  <si>
    <t>Workpaper</t>
  </si>
  <si>
    <t>No.</t>
  </si>
  <si>
    <t>Description</t>
  </si>
  <si>
    <t>Reference</t>
  </si>
  <si>
    <t>Amount</t>
  </si>
  <si>
    <t>Amount, as adjusted</t>
  </si>
  <si>
    <t>Less:</t>
  </si>
  <si>
    <t>Amount per books (Test Year)</t>
  </si>
  <si>
    <t>Adjustment</t>
  </si>
  <si>
    <t>Justification for required adjustment:</t>
  </si>
  <si>
    <t>Schedule A</t>
  </si>
  <si>
    <t>WP/ A-3 Adj 5</t>
  </si>
  <si>
    <t>WP/ A-3 Adj 1</t>
  </si>
  <si>
    <t>Annualized Test Year Revenue</t>
  </si>
  <si>
    <t>Rate Year Revenue Increase</t>
  </si>
  <si>
    <t>WP/ A-3 Adj 2</t>
  </si>
  <si>
    <t>O&amp;M Fuel - Reconcilable</t>
  </si>
  <si>
    <t>Fuel Expense</t>
  </si>
  <si>
    <t>Purchased Power</t>
  </si>
  <si>
    <t>Total Adjustment to Reconcilable Fuel</t>
  </si>
  <si>
    <t>Other Operations and Maintenance Expense</t>
  </si>
  <si>
    <t>Salaries and Wages</t>
  </si>
  <si>
    <t>WP/ A-3 Adj 3</t>
  </si>
  <si>
    <t>Employee Pensions and Benefits</t>
  </si>
  <si>
    <t>WP/ A-3 Adj 4</t>
  </si>
  <si>
    <t>WP/ A-3 Adj 7</t>
  </si>
  <si>
    <t>WP/ A-3 Adj 6</t>
  </si>
  <si>
    <t>WP/ A-3 Adj 9</t>
  </si>
  <si>
    <t>Uncollectible Accounts - at Proposed Rates</t>
  </si>
  <si>
    <t>Property Insurance</t>
  </si>
  <si>
    <t>WP/ A-3 Adj 10</t>
  </si>
  <si>
    <t>WP/ A-3 Adj 11</t>
  </si>
  <si>
    <t>Injuries and Damages</t>
  </si>
  <si>
    <t>WP/ A-3 Adj 12</t>
  </si>
  <si>
    <t>WP/ A-3 Adj 13</t>
  </si>
  <si>
    <t>WP/ A-3 Adj 14</t>
  </si>
  <si>
    <t>WP/ A-3 Adj 15</t>
  </si>
  <si>
    <t>WP/ A-3 Adj 16</t>
  </si>
  <si>
    <t>Miscellaneous Generation O&amp;M</t>
  </si>
  <si>
    <t>WP/ A-3 Adj 17</t>
  </si>
  <si>
    <t>Depreciation and Amortization Expense</t>
  </si>
  <si>
    <t>WP/ A-3 Adj 18</t>
  </si>
  <si>
    <t>Membership Dues Excluded</t>
  </si>
  <si>
    <t>Total Adjustment to Other Operations and Maintenance</t>
  </si>
  <si>
    <t>Interest on Customer Deposits</t>
  </si>
  <si>
    <t>Depreciation and Amortization</t>
  </si>
  <si>
    <t>Decommissioning and Accretion Expense</t>
  </si>
  <si>
    <t>Line 16</t>
  </si>
  <si>
    <t>Decommissioning and Accretion</t>
  </si>
  <si>
    <t>Taxes Other than Income Taxes</t>
  </si>
  <si>
    <t>Total Adjustment to Decommissioning and Accretion</t>
  </si>
  <si>
    <t>Property Taxes</t>
  </si>
  <si>
    <t>WP/ A-3 Adj 19</t>
  </si>
  <si>
    <t xml:space="preserve"> Payroll Taxes</t>
  </si>
  <si>
    <t>WP/ A-3 Adj 21</t>
  </si>
  <si>
    <t>Revenue Related Taxes Test Year Adjusted</t>
  </si>
  <si>
    <t>Revenue Related Taxes Requested</t>
  </si>
  <si>
    <t>Total Adjustment to Taxes Other than Income Taxes</t>
  </si>
  <si>
    <t>Federal Income Taxes</t>
  </si>
  <si>
    <t>Federal Income Tax Test Year Adjusted</t>
  </si>
  <si>
    <t>WP/ A-3 Adj 24</t>
  </si>
  <si>
    <t>Total Adjustment to Federal Income Taxes</t>
  </si>
  <si>
    <t>State Income Taxes</t>
  </si>
  <si>
    <t>New Mexico Income Tax Test Year Adjusted</t>
  </si>
  <si>
    <t>Federal Income Taxes Requested</t>
  </si>
  <si>
    <t>New Mexico Income Taxes Requested</t>
  </si>
  <si>
    <t>Arizona Income Tax Test Year Adjusted</t>
  </si>
  <si>
    <t>Arizona Income Taxes Requested</t>
  </si>
  <si>
    <t>Texas Margin Tax Test Year Adjusted</t>
  </si>
  <si>
    <t>Texas Margin Tax Requested</t>
  </si>
  <si>
    <t>Total Adjustment to State Income Taxes</t>
  </si>
  <si>
    <t>(a)</t>
  </si>
  <si>
    <t>(b)</t>
  </si>
  <si>
    <t>(c)</t>
  </si>
  <si>
    <t>(d)</t>
  </si>
  <si>
    <t>(e)</t>
  </si>
  <si>
    <t>Adjustments to Sales Revenue</t>
  </si>
  <si>
    <t>EL PASO ELECTRIC COMPANY</t>
  </si>
  <si>
    <t>SCHEDULE A-3:  ADJUSTMENTS TO TEST YEAR</t>
  </si>
  <si>
    <t>Adjustments to O&amp;M</t>
  </si>
  <si>
    <t>Adjustments to Depreciation and Amortization</t>
  </si>
  <si>
    <t>Adjustments to Decommissioning and Accretion</t>
  </si>
  <si>
    <t>Adjustments to Taxes Other than Income Taxes</t>
  </si>
  <si>
    <t>Adjustments to Federal Income Taxes</t>
  </si>
  <si>
    <t>Adjustments to State Income Taxes</t>
  </si>
  <si>
    <t>Reference Direct Testimony of Jennifer Borden</t>
  </si>
  <si>
    <t>WP/ A-3 Adj 8</t>
  </si>
  <si>
    <t>WP/ A-3 Adj 25</t>
  </si>
  <si>
    <t>WP/ A-3 Adj 20</t>
  </si>
  <si>
    <t>Total Adjustment to Sales Revenue</t>
  </si>
  <si>
    <t>Total Adjustment to Depreciation and Amortization</t>
  </si>
  <si>
    <t xml:space="preserve">   OPEB</t>
  </si>
  <si>
    <t xml:space="preserve">   Pension</t>
  </si>
  <si>
    <t>Reference Direct Testimony of Manuel Carrasco</t>
  </si>
  <si>
    <t>Recoverable Advertising, Contributions</t>
  </si>
  <si>
    <t xml:space="preserve">   401k</t>
  </si>
  <si>
    <t xml:space="preserve">   Other Employee Benefits</t>
  </si>
  <si>
    <t>Miscellaneous General Expenses</t>
  </si>
  <si>
    <t>Revolving Credit Facility Commitment Fees</t>
  </si>
  <si>
    <t xml:space="preserve"> and Donations</t>
  </si>
  <si>
    <t>Lobbying</t>
  </si>
  <si>
    <t>SPONSOR: JENNIFER I. BORDEN</t>
  </si>
  <si>
    <t>WP/ A-3 Adj 22</t>
  </si>
  <si>
    <t>Outside Services Employed</t>
  </si>
  <si>
    <t>Amount per book (Test Year)</t>
  </si>
  <si>
    <t>Uncollectible Accounts - Adjusted Test Year</t>
  </si>
  <si>
    <t>Line 12</t>
  </si>
  <si>
    <t>Rio Grande 6</t>
  </si>
  <si>
    <t>WP/ A-3 Adj 26</t>
  </si>
  <si>
    <t>WP/ A-3 Adj 23</t>
  </si>
  <si>
    <t>Advertising Expense</t>
  </si>
  <si>
    <t>Base Revenues</t>
  </si>
  <si>
    <t>Non-Firm Revenues</t>
  </si>
  <si>
    <t>Fuel Revenues</t>
  </si>
  <si>
    <t>2021 TEXAS RATE CASE FILING</t>
  </si>
  <si>
    <t>PREPARER: ALEJANDRA MONTALVO</t>
  </si>
  <si>
    <t>FOR THE TEST YEAR ENDED DECEMBER 31, 2020</t>
  </si>
  <si>
    <t>Line 13</t>
  </si>
  <si>
    <t>Amounts may not tie due to rounding.</t>
  </si>
  <si>
    <t>Reference Direct Testimony of Adrian Hernandez</t>
  </si>
  <si>
    <t>Forfeited Discounts</t>
  </si>
  <si>
    <t>Reference Direct Testimony of Jennifer I. Borden</t>
  </si>
  <si>
    <t>Reference Direct Testimony of Cynthia S. Prieto</t>
  </si>
  <si>
    <t>Line 20</t>
  </si>
  <si>
    <t>Reference Direct Testimony of James Schichtl and Jennifer I. Borden</t>
  </si>
  <si>
    <t>Reference Direct Testimony of Larry J. Hancock and Roderick Knight</t>
  </si>
  <si>
    <t>Reference Direct Testimony of Larry J. Hancock and John Spanos</t>
  </si>
  <si>
    <t>Costs Related to COVID-19 Pandemic</t>
  </si>
  <si>
    <t>Board of Directors' Compensation</t>
  </si>
  <si>
    <t>Line 21</t>
  </si>
  <si>
    <t>Reference Direct Testimony of Sean M. Ihorn</t>
  </si>
  <si>
    <t>Adjustments to O&amp;M Fuel - Reconcilable</t>
  </si>
  <si>
    <t>Line 23, 27 &amp; 31</t>
  </si>
  <si>
    <t>Line 24 &amp; 28</t>
  </si>
  <si>
    <t>Palo Verde O&amp;M</t>
  </si>
  <si>
    <t xml:space="preserve">   Long Term Incentive Plan</t>
  </si>
  <si>
    <t xml:space="preserve">      EPE Payroll Taxes</t>
  </si>
  <si>
    <t>Line 18-19</t>
  </si>
  <si>
    <t>Amortization of Regulatory Assets</t>
  </si>
  <si>
    <t>Rate Case and Other Reg. Com. Expenses</t>
  </si>
  <si>
    <t>O&amp;M Adjustment Reconciling Item</t>
  </si>
  <si>
    <t>Reference Direct Testimony of Lisa D. Budtke</t>
  </si>
  <si>
    <t>Miscellaneous Revenues</t>
  </si>
  <si>
    <t xml:space="preserve">      PVGS Payroll Tax Prior Period Adjustment</t>
  </si>
  <si>
    <t>Lobbying Labor - Payroll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</si>
</sst>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Times New Roman"/>
      <family val="1"/>
    </font>
    <font>
      <u val="doubleAccounting"/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NumberFormat="1" applyFont="1"/>
    <xf numFmtId="165" fontId="3" fillId="0" borderId="0" xfId="1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165" fontId="3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/>
    <xf numFmtId="165" fontId="3" fillId="0" borderId="1" xfId="1" applyNumberFormat="1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165" fontId="3" fillId="0" borderId="4" xfId="1" applyNumberFormat="1" applyFont="1" applyFill="1" applyBorder="1"/>
    <xf numFmtId="165" fontId="3" fillId="0" borderId="5" xfId="1" applyNumberFormat="1" applyFont="1" applyFill="1" applyBorder="1"/>
    <xf numFmtId="0" fontId="3" fillId="0" borderId="6" xfId="0" applyFont="1" applyFill="1" applyBorder="1" applyAlignment="1">
      <alignment horizontal="center"/>
    </xf>
    <xf numFmtId="165" fontId="3" fillId="0" borderId="7" xfId="1" applyNumberFormat="1" applyFont="1" applyFill="1" applyBorder="1"/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7" xfId="0" applyFont="1" applyFill="1" applyBorder="1"/>
    <xf numFmtId="0" fontId="3" fillId="0" borderId="5" xfId="0" applyFont="1" applyFill="1" applyBorder="1"/>
    <xf numFmtId="43" fontId="3" fillId="0" borderId="0" xfId="1" applyNumberFormat="1" applyFont="1" applyFill="1"/>
    <xf numFmtId="0" fontId="3" fillId="0" borderId="0" xfId="0" applyFont="1" applyFill="1" applyAlignment="1">
      <alignment horizontal="centerContinuous"/>
    </xf>
    <xf numFmtId="0" fontId="5" fillId="0" borderId="0" xfId="0" applyFont="1" applyFill="1" applyBorder="1"/>
    <xf numFmtId="164" fontId="3" fillId="0" borderId="0" xfId="2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/>
    <xf numFmtId="164" fontId="3" fillId="0" borderId="0" xfId="1" applyNumberFormat="1" applyFont="1" applyFill="1"/>
    <xf numFmtId="0" fontId="3" fillId="0" borderId="1" xfId="0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2" applyNumberFormat="1" applyFont="1" applyFill="1"/>
    <xf numFmtId="164" fontId="3" fillId="0" borderId="1" xfId="1" applyNumberFormat="1" applyFont="1" applyFill="1" applyBorder="1"/>
    <xf numFmtId="164" fontId="3" fillId="0" borderId="2" xfId="2" applyNumberFormat="1" applyFont="1" applyFill="1" applyBorder="1"/>
    <xf numFmtId="165" fontId="3" fillId="0" borderId="9" xfId="1" applyNumberFormat="1" applyFont="1" applyFill="1" applyBorder="1"/>
    <xf numFmtId="0" fontId="0" fillId="0" borderId="0" xfId="0" applyFill="1"/>
    <xf numFmtId="0" fontId="6" fillId="0" borderId="0" xfId="0" applyFont="1" applyFill="1"/>
    <xf numFmtId="0" fontId="6" fillId="0" borderId="8" xfId="0" applyFont="1" applyFill="1" applyBorder="1" applyAlignment="1">
      <alignment horizontal="center"/>
    </xf>
    <xf numFmtId="164" fontId="8" fillId="0" borderId="2" xfId="2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6" fillId="0" borderId="9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164" fontId="8" fillId="0" borderId="0" xfId="2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2 10" xfId="3" xr:uid="{00000000-0005-0000-0000-000003000000}"/>
    <cellStyle name="Normal 2 2" xfId="5" xr:uid="{00000000-0005-0000-0000-000004000000}"/>
    <cellStyle name="Normal 6" xfId="4" xr:uid="{00000000-0005-0000-0000-000005000000}"/>
  </cellStyles>
  <dxfs count="0"/>
  <tableStyles count="0" defaultTableStyle="TableStyleMedium9" defaultPivotStyle="PivotStyleLight16"/>
  <colors>
    <mruColors>
      <color rgb="FF00CCFF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view="pageBreakPreview" zoomScale="140" zoomScaleNormal="100" zoomScaleSheetLayoutView="140" workbookViewId="0">
      <selection activeCell="A7" sqref="A7"/>
    </sheetView>
  </sheetViews>
  <sheetFormatPr defaultColWidth="9.140625" defaultRowHeight="14.25" x14ac:dyDescent="0.2"/>
  <cols>
    <col min="1" max="1" width="6.42578125" style="55" customWidth="1"/>
    <col min="2" max="2" width="31.42578125" style="11" customWidth="1"/>
    <col min="3" max="3" width="12" style="11" customWidth="1"/>
    <col min="4" max="4" width="14" style="11" customWidth="1"/>
    <col min="5" max="5" width="17.28515625" style="11" bestFit="1" customWidth="1"/>
    <col min="6" max="6" width="16.140625" style="11" bestFit="1" customWidth="1"/>
    <col min="7" max="8" width="9.140625" style="11"/>
    <col min="9" max="9" width="14.5703125" style="11" bestFit="1" customWidth="1"/>
    <col min="10" max="16384" width="9.140625" style="11"/>
  </cols>
  <sheetData>
    <row r="1" spans="1:7" x14ac:dyDescent="0.2">
      <c r="A1" s="38" t="s">
        <v>78</v>
      </c>
      <c r="B1" s="13"/>
      <c r="C1" s="13"/>
      <c r="D1" s="13"/>
      <c r="E1" s="13"/>
      <c r="F1" s="13"/>
      <c r="G1" s="13"/>
    </row>
    <row r="2" spans="1:7" x14ac:dyDescent="0.2">
      <c r="A2" s="13" t="s">
        <v>115</v>
      </c>
      <c r="B2" s="13"/>
      <c r="C2" s="13"/>
      <c r="D2" s="13"/>
      <c r="E2" s="13"/>
      <c r="F2" s="13"/>
      <c r="G2" s="13"/>
    </row>
    <row r="3" spans="1:7" x14ac:dyDescent="0.2">
      <c r="A3" s="13" t="s">
        <v>79</v>
      </c>
      <c r="B3" s="13"/>
      <c r="C3" s="13"/>
      <c r="D3" s="13"/>
      <c r="E3" s="13"/>
      <c r="F3" s="13"/>
      <c r="G3" s="13"/>
    </row>
    <row r="4" spans="1:7" x14ac:dyDescent="0.2">
      <c r="A4" s="13" t="s">
        <v>102</v>
      </c>
      <c r="B4" s="13"/>
      <c r="C4" s="13"/>
      <c r="D4" s="13"/>
      <c r="E4" s="13"/>
      <c r="F4" s="13"/>
      <c r="G4" s="13"/>
    </row>
    <row r="5" spans="1:7" x14ac:dyDescent="0.2">
      <c r="A5" s="13" t="s">
        <v>116</v>
      </c>
      <c r="B5" s="13"/>
    </row>
    <row r="6" spans="1:7" x14ac:dyDescent="0.2">
      <c r="A6" s="13" t="s">
        <v>117</v>
      </c>
      <c r="B6" s="13"/>
    </row>
    <row r="7" spans="1:7" x14ac:dyDescent="0.2">
      <c r="A7" s="11"/>
      <c r="B7" s="13"/>
    </row>
    <row r="8" spans="1:7" ht="14.45" customHeight="1" x14ac:dyDescent="0.2">
      <c r="A8" s="59" t="s">
        <v>77</v>
      </c>
      <c r="B8" s="59"/>
      <c r="C8" s="59"/>
      <c r="D8" s="59"/>
      <c r="E8" s="59"/>
      <c r="F8" s="59"/>
      <c r="G8" s="13"/>
    </row>
    <row r="9" spans="1:7" x14ac:dyDescent="0.2">
      <c r="B9" s="55"/>
      <c r="C9" s="55"/>
      <c r="D9" s="55"/>
      <c r="E9" s="55"/>
      <c r="F9" s="55"/>
      <c r="G9" s="13"/>
    </row>
    <row r="10" spans="1:7" x14ac:dyDescent="0.2">
      <c r="B10" s="55" t="s">
        <v>72</v>
      </c>
      <c r="C10" s="55" t="s">
        <v>73</v>
      </c>
      <c r="D10" s="55" t="s">
        <v>74</v>
      </c>
      <c r="E10" s="55" t="s">
        <v>75</v>
      </c>
      <c r="F10" s="55" t="s">
        <v>76</v>
      </c>
    </row>
    <row r="11" spans="1:7" x14ac:dyDescent="0.2">
      <c r="A11" s="55" t="s">
        <v>0</v>
      </c>
      <c r="B11" s="55"/>
      <c r="C11" s="55" t="s">
        <v>11</v>
      </c>
      <c r="D11" s="55" t="s">
        <v>1</v>
      </c>
      <c r="E11" s="55"/>
      <c r="F11" s="55"/>
    </row>
    <row r="12" spans="1:7" x14ac:dyDescent="0.2">
      <c r="A12" s="54" t="s">
        <v>2</v>
      </c>
      <c r="B12" s="54" t="s">
        <v>3</v>
      </c>
      <c r="C12" s="54" t="s">
        <v>4</v>
      </c>
      <c r="D12" s="54" t="s">
        <v>4</v>
      </c>
      <c r="E12" s="58" t="s">
        <v>5</v>
      </c>
      <c r="F12" s="58"/>
    </row>
    <row r="14" spans="1:7" x14ac:dyDescent="0.2">
      <c r="A14" s="55">
        <v>1</v>
      </c>
      <c r="B14" s="11" t="s">
        <v>6</v>
      </c>
      <c r="C14" s="11" t="s">
        <v>107</v>
      </c>
      <c r="E14" s="39">
        <v>967939397.42000008</v>
      </c>
      <c r="F14" s="36"/>
    </row>
    <row r="15" spans="1:7" x14ac:dyDescent="0.2">
      <c r="B15" s="11" t="s">
        <v>7</v>
      </c>
      <c r="E15" s="36"/>
      <c r="F15" s="36"/>
    </row>
    <row r="16" spans="1:7" x14ac:dyDescent="0.2">
      <c r="A16" s="55">
        <v>2</v>
      </c>
      <c r="B16" s="11" t="s">
        <v>8</v>
      </c>
      <c r="C16" s="11" t="s">
        <v>107</v>
      </c>
      <c r="E16" s="40">
        <v>917510144.80000007</v>
      </c>
      <c r="F16" s="36"/>
    </row>
    <row r="17" spans="1:6" x14ac:dyDescent="0.2">
      <c r="E17" s="36"/>
      <c r="F17" s="36"/>
    </row>
    <row r="18" spans="1:6" ht="15" thickBot="1" x14ac:dyDescent="0.25">
      <c r="A18" s="55">
        <v>3</v>
      </c>
      <c r="B18" s="11" t="s">
        <v>9</v>
      </c>
      <c r="C18" s="11" t="s">
        <v>107</v>
      </c>
      <c r="E18" s="36"/>
      <c r="F18" s="41">
        <f>+E14-E16</f>
        <v>50429252.620000005</v>
      </c>
    </row>
    <row r="19" spans="1:6" ht="15" thickTop="1" x14ac:dyDescent="0.2">
      <c r="E19" s="5"/>
      <c r="F19" s="5"/>
    </row>
    <row r="20" spans="1:6" x14ac:dyDescent="0.2">
      <c r="A20" s="34"/>
      <c r="B20" s="35" t="s">
        <v>10</v>
      </c>
      <c r="C20" s="18"/>
      <c r="D20" s="18"/>
      <c r="E20" s="19"/>
      <c r="F20" s="19"/>
    </row>
    <row r="21" spans="1:6" x14ac:dyDescent="0.2">
      <c r="E21" s="5"/>
      <c r="F21" s="5"/>
    </row>
    <row r="22" spans="1:6" x14ac:dyDescent="0.2">
      <c r="A22" s="17"/>
      <c r="B22" s="18" t="s">
        <v>112</v>
      </c>
      <c r="C22" s="18"/>
      <c r="D22" s="18"/>
      <c r="E22" s="19"/>
      <c r="F22" s="20"/>
    </row>
    <row r="23" spans="1:6" x14ac:dyDescent="0.2">
      <c r="A23" s="21"/>
      <c r="B23" s="8"/>
      <c r="C23" s="8"/>
      <c r="D23" s="8"/>
      <c r="E23" s="9"/>
      <c r="F23" s="22"/>
    </row>
    <row r="24" spans="1:6" x14ac:dyDescent="0.2">
      <c r="A24" s="21"/>
      <c r="B24" s="8" t="s">
        <v>14</v>
      </c>
      <c r="C24" s="8"/>
      <c r="D24" s="8" t="s">
        <v>13</v>
      </c>
      <c r="E24" s="9"/>
      <c r="F24" s="22"/>
    </row>
    <row r="25" spans="1:6" ht="9" customHeight="1" x14ac:dyDescent="0.25">
      <c r="A25" s="21"/>
      <c r="B25" s="29"/>
      <c r="C25" s="8"/>
      <c r="D25" s="8"/>
      <c r="E25" s="9"/>
      <c r="F25" s="22"/>
    </row>
    <row r="26" spans="1:6" x14ac:dyDescent="0.2">
      <c r="A26" s="21"/>
      <c r="B26" s="8" t="s">
        <v>94</v>
      </c>
      <c r="C26" s="8"/>
      <c r="D26" s="8"/>
      <c r="E26" s="9"/>
      <c r="F26" s="22"/>
    </row>
    <row r="27" spans="1:6" ht="9" customHeight="1" x14ac:dyDescent="0.2">
      <c r="A27" s="21"/>
      <c r="B27" s="8"/>
      <c r="C27" s="8"/>
      <c r="D27" s="8"/>
      <c r="E27" s="9"/>
      <c r="F27" s="22"/>
    </row>
    <row r="28" spans="1:6" x14ac:dyDescent="0.2">
      <c r="A28" s="23">
        <v>4</v>
      </c>
      <c r="B28" s="24" t="s">
        <v>9</v>
      </c>
      <c r="C28" s="24"/>
      <c r="D28" s="24"/>
      <c r="E28" s="14"/>
      <c r="F28" s="42">
        <v>3825725.5800001621</v>
      </c>
    </row>
    <row r="29" spans="1:6" x14ac:dyDescent="0.2">
      <c r="E29" s="5"/>
      <c r="F29" s="5"/>
    </row>
    <row r="30" spans="1:6" x14ac:dyDescent="0.2">
      <c r="A30" s="17"/>
      <c r="B30" s="18" t="s">
        <v>113</v>
      </c>
      <c r="C30" s="18"/>
      <c r="D30" s="18"/>
      <c r="E30" s="19"/>
      <c r="F30" s="20"/>
    </row>
    <row r="31" spans="1:6" x14ac:dyDescent="0.2">
      <c r="A31" s="21"/>
      <c r="B31" s="8"/>
      <c r="C31" s="8"/>
      <c r="D31" s="8"/>
      <c r="E31" s="9"/>
      <c r="F31" s="22"/>
    </row>
    <row r="32" spans="1:6" x14ac:dyDescent="0.2">
      <c r="A32" s="21"/>
      <c r="B32" s="8" t="s">
        <v>14</v>
      </c>
      <c r="C32" s="8"/>
      <c r="D32" s="8" t="s">
        <v>13</v>
      </c>
      <c r="E32" s="9"/>
      <c r="F32" s="22"/>
    </row>
    <row r="33" spans="1:9" ht="9" customHeight="1" x14ac:dyDescent="0.2">
      <c r="A33" s="21"/>
      <c r="B33" s="8"/>
      <c r="C33" s="8"/>
      <c r="D33" s="8"/>
      <c r="E33" s="9"/>
      <c r="F33" s="22"/>
    </row>
    <row r="34" spans="1:9" x14ac:dyDescent="0.2">
      <c r="A34" s="21"/>
      <c r="B34" s="8" t="s">
        <v>94</v>
      </c>
      <c r="C34" s="8"/>
      <c r="D34" s="8"/>
      <c r="E34" s="9"/>
      <c r="F34" s="25"/>
    </row>
    <row r="35" spans="1:9" ht="9" customHeight="1" x14ac:dyDescent="0.2">
      <c r="A35" s="21"/>
      <c r="B35" s="8"/>
      <c r="C35" s="8"/>
      <c r="D35" s="8"/>
      <c r="E35" s="9"/>
      <c r="F35" s="22"/>
    </row>
    <row r="36" spans="1:9" x14ac:dyDescent="0.2">
      <c r="A36" s="23">
        <v>5</v>
      </c>
      <c r="B36" s="24" t="s">
        <v>9</v>
      </c>
      <c r="C36" s="24"/>
      <c r="D36" s="24"/>
      <c r="E36" s="14"/>
      <c r="F36" s="42">
        <v>532118.8900000006</v>
      </c>
    </row>
    <row r="37" spans="1:9" x14ac:dyDescent="0.2">
      <c r="E37" s="5"/>
      <c r="F37" s="5"/>
    </row>
    <row r="38" spans="1:9" x14ac:dyDescent="0.2">
      <c r="A38" s="17"/>
      <c r="B38" s="18" t="s">
        <v>114</v>
      </c>
      <c r="C38" s="18"/>
      <c r="D38" s="18"/>
      <c r="E38" s="19"/>
      <c r="F38" s="20"/>
    </row>
    <row r="39" spans="1:9" x14ac:dyDescent="0.2">
      <c r="A39" s="21"/>
      <c r="B39" s="8"/>
      <c r="C39" s="8"/>
      <c r="D39" s="8"/>
      <c r="E39" s="9"/>
      <c r="F39" s="22"/>
    </row>
    <row r="40" spans="1:9" x14ac:dyDescent="0.2">
      <c r="A40" s="21"/>
      <c r="B40" s="8" t="s">
        <v>14</v>
      </c>
      <c r="C40" s="8"/>
      <c r="D40" s="8" t="s">
        <v>13</v>
      </c>
      <c r="E40" s="9"/>
      <c r="F40" s="22"/>
    </row>
    <row r="41" spans="1:9" ht="9" customHeight="1" x14ac:dyDescent="0.2">
      <c r="A41" s="21"/>
      <c r="B41" s="8"/>
      <c r="C41" s="8"/>
      <c r="D41" s="8"/>
      <c r="E41" s="9"/>
      <c r="F41" s="22"/>
    </row>
    <row r="42" spans="1:9" ht="15" customHeight="1" x14ac:dyDescent="0.2">
      <c r="A42" s="21"/>
      <c r="B42" s="8" t="s">
        <v>120</v>
      </c>
      <c r="C42" s="8"/>
      <c r="D42" s="8"/>
      <c r="E42" s="9"/>
      <c r="F42" s="22"/>
    </row>
    <row r="43" spans="1:9" ht="9" customHeight="1" x14ac:dyDescent="0.2">
      <c r="A43" s="21"/>
      <c r="B43" s="8"/>
      <c r="C43" s="8"/>
      <c r="D43" s="8"/>
      <c r="E43" s="9"/>
      <c r="F43" s="22"/>
    </row>
    <row r="44" spans="1:9" x14ac:dyDescent="0.2">
      <c r="A44" s="23">
        <v>6</v>
      </c>
      <c r="B44" s="24" t="s">
        <v>9</v>
      </c>
      <c r="C44" s="24"/>
      <c r="D44" s="24"/>
      <c r="E44" s="14"/>
      <c r="F44" s="42">
        <v>-8634555.8299999982</v>
      </c>
      <c r="I44" s="57"/>
    </row>
    <row r="45" spans="1:9" x14ac:dyDescent="0.2">
      <c r="E45" s="5"/>
      <c r="F45" s="5"/>
      <c r="I45" s="57"/>
    </row>
    <row r="46" spans="1:9" x14ac:dyDescent="0.2">
      <c r="A46" s="17"/>
      <c r="B46" s="18" t="s">
        <v>121</v>
      </c>
      <c r="C46" s="18"/>
      <c r="D46" s="18"/>
      <c r="E46" s="19"/>
      <c r="F46" s="20"/>
      <c r="I46" s="57"/>
    </row>
    <row r="47" spans="1:9" ht="9" customHeight="1" x14ac:dyDescent="0.2">
      <c r="A47" s="21"/>
      <c r="B47" s="8"/>
      <c r="C47" s="8"/>
      <c r="D47" s="8"/>
      <c r="E47" s="9"/>
      <c r="F47" s="22"/>
      <c r="I47" s="57"/>
    </row>
    <row r="48" spans="1:9" x14ac:dyDescent="0.2">
      <c r="A48" s="21"/>
      <c r="B48" s="8" t="s">
        <v>14</v>
      </c>
      <c r="C48" s="8"/>
      <c r="D48" s="8" t="s">
        <v>13</v>
      </c>
      <c r="E48" s="9"/>
      <c r="F48" s="22"/>
      <c r="I48" s="57"/>
    </row>
    <row r="49" spans="1:9" ht="9" customHeight="1" x14ac:dyDescent="0.2">
      <c r="A49" s="21"/>
      <c r="B49" s="8"/>
      <c r="C49" s="8"/>
      <c r="D49" s="8"/>
      <c r="E49" s="9"/>
      <c r="F49" s="22"/>
      <c r="I49" s="57"/>
    </row>
    <row r="50" spans="1:9" x14ac:dyDescent="0.2">
      <c r="A50" s="21"/>
      <c r="B50" s="8" t="s">
        <v>94</v>
      </c>
      <c r="C50" s="8"/>
      <c r="D50" s="8"/>
      <c r="E50" s="9"/>
      <c r="F50" s="22"/>
      <c r="I50" s="57"/>
    </row>
    <row r="51" spans="1:9" x14ac:dyDescent="0.2">
      <c r="A51" s="21"/>
      <c r="B51" s="8"/>
      <c r="C51" s="8"/>
      <c r="D51" s="8"/>
      <c r="E51" s="9"/>
      <c r="F51" s="22"/>
      <c r="I51" s="57"/>
    </row>
    <row r="52" spans="1:9" x14ac:dyDescent="0.2">
      <c r="A52" s="23">
        <v>7</v>
      </c>
      <c r="B52" s="24" t="s">
        <v>9</v>
      </c>
      <c r="C52" s="24"/>
      <c r="D52" s="24"/>
      <c r="E52" s="14"/>
      <c r="F52" s="42">
        <v>844297.97999999672</v>
      </c>
      <c r="I52" s="57"/>
    </row>
    <row r="53" spans="1:9" x14ac:dyDescent="0.2">
      <c r="A53" s="21"/>
      <c r="B53" s="8"/>
      <c r="C53" s="8"/>
      <c r="D53" s="8"/>
      <c r="E53" s="9"/>
      <c r="F53" s="22"/>
      <c r="I53" s="57"/>
    </row>
    <row r="54" spans="1:9" x14ac:dyDescent="0.2">
      <c r="A54" s="17"/>
      <c r="B54" s="18" t="s">
        <v>143</v>
      </c>
      <c r="C54" s="18"/>
      <c r="D54" s="18"/>
      <c r="E54" s="19"/>
      <c r="F54" s="20"/>
      <c r="I54" s="57"/>
    </row>
    <row r="55" spans="1:9" ht="9" customHeight="1" x14ac:dyDescent="0.2">
      <c r="A55" s="21"/>
      <c r="B55" s="8"/>
      <c r="C55" s="8"/>
      <c r="D55" s="8"/>
      <c r="E55" s="9"/>
      <c r="F55" s="22"/>
      <c r="I55" s="57"/>
    </row>
    <row r="56" spans="1:9" x14ac:dyDescent="0.2">
      <c r="A56" s="21"/>
      <c r="B56" s="8" t="s">
        <v>14</v>
      </c>
      <c r="C56" s="8"/>
      <c r="D56" s="8" t="s">
        <v>13</v>
      </c>
      <c r="E56" s="9"/>
      <c r="F56" s="22"/>
      <c r="I56" s="57"/>
    </row>
    <row r="57" spans="1:9" ht="9" customHeight="1" x14ac:dyDescent="0.2">
      <c r="A57" s="21"/>
      <c r="B57" s="8"/>
      <c r="C57" s="8"/>
      <c r="D57" s="8"/>
      <c r="E57" s="9"/>
      <c r="F57" s="22"/>
      <c r="I57" s="57"/>
    </row>
    <row r="58" spans="1:9" x14ac:dyDescent="0.2">
      <c r="A58" s="21"/>
      <c r="B58" s="8" t="s">
        <v>94</v>
      </c>
      <c r="C58" s="8"/>
      <c r="D58" s="8"/>
      <c r="E58" s="9"/>
      <c r="F58" s="22"/>
      <c r="I58" s="57"/>
    </row>
    <row r="59" spans="1:9" x14ac:dyDescent="0.2">
      <c r="A59" s="21"/>
      <c r="B59" s="8"/>
      <c r="C59" s="8"/>
      <c r="D59" s="8"/>
      <c r="E59" s="9"/>
      <c r="F59" s="22"/>
      <c r="I59" s="57"/>
    </row>
    <row r="60" spans="1:9" x14ac:dyDescent="0.2">
      <c r="A60" s="23">
        <v>8</v>
      </c>
      <c r="B60" s="24" t="s">
        <v>9</v>
      </c>
      <c r="C60" s="24"/>
      <c r="D60" s="24"/>
      <c r="E60" s="14"/>
      <c r="F60" s="42">
        <v>-720634</v>
      </c>
      <c r="I60" s="57"/>
    </row>
    <row r="61" spans="1:9" x14ac:dyDescent="0.2">
      <c r="E61" s="5"/>
      <c r="F61" s="5"/>
      <c r="I61" s="57"/>
    </row>
    <row r="62" spans="1:9" x14ac:dyDescent="0.2">
      <c r="A62" s="17"/>
      <c r="B62" s="18" t="s">
        <v>15</v>
      </c>
      <c r="C62" s="18"/>
      <c r="D62" s="18" t="s">
        <v>13</v>
      </c>
      <c r="E62" s="19"/>
      <c r="F62" s="20"/>
      <c r="I62" s="57"/>
    </row>
    <row r="63" spans="1:9" x14ac:dyDescent="0.2">
      <c r="A63" s="21"/>
      <c r="B63" s="8"/>
      <c r="C63" s="8"/>
      <c r="D63" s="8"/>
      <c r="E63" s="9"/>
      <c r="F63" s="22"/>
      <c r="I63" s="57"/>
    </row>
    <row r="64" spans="1:9" x14ac:dyDescent="0.2">
      <c r="A64" s="21"/>
      <c r="B64" s="8" t="s">
        <v>125</v>
      </c>
      <c r="C64" s="8"/>
      <c r="D64" s="8"/>
      <c r="E64" s="9"/>
      <c r="F64" s="22"/>
      <c r="I64" s="57"/>
    </row>
    <row r="65" spans="1:9" x14ac:dyDescent="0.2">
      <c r="A65" s="21"/>
      <c r="B65" s="8"/>
      <c r="C65" s="8"/>
      <c r="D65" s="8"/>
      <c r="E65" s="9"/>
      <c r="F65" s="22"/>
      <c r="I65" s="57"/>
    </row>
    <row r="66" spans="1:9" x14ac:dyDescent="0.2">
      <c r="A66" s="23">
        <v>9</v>
      </c>
      <c r="B66" s="24" t="s">
        <v>9</v>
      </c>
      <c r="C66" s="24"/>
      <c r="D66" s="24"/>
      <c r="E66" s="14"/>
      <c r="F66" s="42">
        <v>54582299.719999909</v>
      </c>
      <c r="I66" s="57"/>
    </row>
    <row r="67" spans="1:9" x14ac:dyDescent="0.2">
      <c r="E67" s="5"/>
      <c r="F67" s="5"/>
      <c r="I67" s="57"/>
    </row>
    <row r="68" spans="1:9" x14ac:dyDescent="0.2">
      <c r="E68" s="5"/>
      <c r="F68" s="5"/>
      <c r="I68" s="57"/>
    </row>
    <row r="69" spans="1:9" ht="15" thickBot="1" x14ac:dyDescent="0.25">
      <c r="A69" s="55">
        <v>10</v>
      </c>
      <c r="B69" s="11" t="s">
        <v>90</v>
      </c>
      <c r="E69" s="5"/>
      <c r="F69" s="41">
        <f>F28+F36+F44+F52+F60+F66</f>
        <v>50429252.340000071</v>
      </c>
      <c r="I69" s="57"/>
    </row>
    <row r="70" spans="1:9" ht="15" thickTop="1" x14ac:dyDescent="0.2">
      <c r="E70" s="5"/>
      <c r="F70" s="30"/>
      <c r="I70" s="57"/>
    </row>
    <row r="72" spans="1:9" x14ac:dyDescent="0.2">
      <c r="A72" s="33" t="s">
        <v>119</v>
      </c>
    </row>
  </sheetData>
  <mergeCells count="2">
    <mergeCell ref="E12:F12"/>
    <mergeCell ref="A8:F8"/>
  </mergeCells>
  <pageMargins left="1.25" right="0.75" top="0.75" bottom="0.75" header="0.75" footer="0.3"/>
  <pageSetup scale="66" orientation="portrait" r:id="rId1"/>
  <headerFooter>
    <oddHeader>&amp;R&amp;"Arial,Regular"SCHEDULE A-3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4"/>
  <sheetViews>
    <sheetView view="pageBreakPreview" topLeftCell="A19" zoomScaleNormal="83" zoomScaleSheetLayoutView="100" workbookViewId="0">
      <selection activeCell="J23" sqref="J23"/>
    </sheetView>
  </sheetViews>
  <sheetFormatPr defaultColWidth="9.140625" defaultRowHeight="14.25" x14ac:dyDescent="0.2"/>
  <cols>
    <col min="1" max="1" width="6.42578125" style="10" customWidth="1"/>
    <col min="2" max="2" width="29.85546875" style="11" customWidth="1"/>
    <col min="3" max="3" width="12" style="11" customWidth="1"/>
    <col min="4" max="4" width="13.7109375" style="11" customWidth="1"/>
    <col min="5" max="5" width="17.42578125" style="11" customWidth="1"/>
    <col min="6" max="6" width="14.42578125" style="11" customWidth="1"/>
    <col min="7" max="16384" width="9.140625" style="2"/>
  </cols>
  <sheetData>
    <row r="1" spans="1:25" x14ac:dyDescent="0.2">
      <c r="A1" s="38" t="s">
        <v>78</v>
      </c>
      <c r="B1" s="13"/>
      <c r="C1" s="13"/>
      <c r="D1" s="13"/>
      <c r="E1" s="13"/>
      <c r="F1" s="13"/>
      <c r="G1" s="1"/>
    </row>
    <row r="2" spans="1:25" x14ac:dyDescent="0.2">
      <c r="A2" s="13" t="s">
        <v>115</v>
      </c>
      <c r="B2" s="13"/>
      <c r="C2" s="13"/>
      <c r="D2" s="13"/>
      <c r="E2" s="13"/>
      <c r="F2" s="13"/>
      <c r="G2" s="1"/>
    </row>
    <row r="3" spans="1:25" x14ac:dyDescent="0.2">
      <c r="A3" s="13" t="s">
        <v>79</v>
      </c>
      <c r="B3" s="13"/>
      <c r="C3" s="13"/>
      <c r="D3" s="13"/>
      <c r="E3" s="13"/>
      <c r="F3" s="13"/>
      <c r="G3" s="1"/>
    </row>
    <row r="4" spans="1:25" x14ac:dyDescent="0.2">
      <c r="A4" s="13" t="s">
        <v>102</v>
      </c>
      <c r="B4" s="13"/>
      <c r="C4" s="13"/>
      <c r="D4" s="13"/>
      <c r="E4" s="13"/>
      <c r="F4" s="13"/>
      <c r="G4" s="1"/>
    </row>
    <row r="5" spans="1:25" x14ac:dyDescent="0.2">
      <c r="A5" s="13" t="s">
        <v>116</v>
      </c>
      <c r="B5" s="13"/>
      <c r="F5" s="13"/>
      <c r="G5" s="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2">
      <c r="A6" s="13" t="s">
        <v>117</v>
      </c>
      <c r="B6" s="13"/>
      <c r="F6" s="13"/>
      <c r="G6" s="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2">
      <c r="A7" s="13"/>
      <c r="B7" s="13"/>
      <c r="F7" s="13"/>
      <c r="G7" s="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4.45" customHeight="1" x14ac:dyDescent="0.2">
      <c r="A8" s="59" t="s">
        <v>132</v>
      </c>
      <c r="B8" s="59"/>
      <c r="C8" s="59"/>
      <c r="D8" s="59"/>
      <c r="E8" s="59"/>
      <c r="F8" s="59"/>
      <c r="G8" s="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2">
      <c r="A9" s="11"/>
      <c r="B9" s="31"/>
      <c r="C9" s="31"/>
      <c r="D9" s="31"/>
      <c r="E9" s="31"/>
      <c r="F9" s="31"/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2">
      <c r="A10" s="31"/>
      <c r="B10" s="31" t="s">
        <v>72</v>
      </c>
      <c r="C10" s="31" t="s">
        <v>73</v>
      </c>
      <c r="D10" s="31" t="s">
        <v>74</v>
      </c>
      <c r="E10" s="31" t="s">
        <v>75</v>
      </c>
      <c r="F10" s="31" t="s">
        <v>76</v>
      </c>
      <c r="G10" s="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">
      <c r="A11" s="31" t="s">
        <v>0</v>
      </c>
      <c r="B11" s="31"/>
      <c r="C11" s="31" t="s">
        <v>11</v>
      </c>
      <c r="D11" s="31" t="s">
        <v>1</v>
      </c>
      <c r="E11" s="31"/>
      <c r="F11" s="31"/>
      <c r="G11" s="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">
      <c r="A12" s="37" t="s">
        <v>2</v>
      </c>
      <c r="B12" s="37" t="s">
        <v>3</v>
      </c>
      <c r="C12" s="37" t="s">
        <v>4</v>
      </c>
      <c r="D12" s="37" t="s">
        <v>4</v>
      </c>
      <c r="E12" s="58" t="s">
        <v>5</v>
      </c>
      <c r="F12" s="58"/>
      <c r="G12" s="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">
      <c r="A13" s="31"/>
      <c r="G13" s="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">
      <c r="A14" s="31">
        <v>1</v>
      </c>
      <c r="B14" s="11" t="s">
        <v>6</v>
      </c>
      <c r="C14" s="11" t="s">
        <v>118</v>
      </c>
      <c r="E14" s="39">
        <v>198143881.84</v>
      </c>
      <c r="F14" s="5"/>
      <c r="G14" s="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">
      <c r="A15" s="31"/>
      <c r="B15" s="11" t="s">
        <v>7</v>
      </c>
      <c r="E15" s="5"/>
      <c r="F15" s="5"/>
      <c r="G15" s="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">
      <c r="A16" s="31">
        <v>2</v>
      </c>
      <c r="B16" s="11" t="s">
        <v>8</v>
      </c>
      <c r="C16" s="11" t="s">
        <v>118</v>
      </c>
      <c r="E16" s="14">
        <v>200521598.26999998</v>
      </c>
      <c r="F16" s="5"/>
      <c r="G16" s="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">
      <c r="A17" s="31"/>
      <c r="E17" s="5"/>
      <c r="F17" s="5"/>
      <c r="G17" s="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5" thickBot="1" x14ac:dyDescent="0.25">
      <c r="A18" s="31">
        <v>3</v>
      </c>
      <c r="B18" s="11" t="s">
        <v>9</v>
      </c>
      <c r="C18" s="11" t="s">
        <v>118</v>
      </c>
      <c r="E18" s="5"/>
      <c r="F18" s="41">
        <f>+E14-E16</f>
        <v>-2377716.4299999774</v>
      </c>
      <c r="G18" s="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5" thickTop="1" x14ac:dyDescent="0.2">
      <c r="A19" s="31"/>
      <c r="E19" s="5"/>
      <c r="F19" s="5"/>
      <c r="G19" s="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">
      <c r="A20" s="31"/>
      <c r="B20" s="15" t="s">
        <v>10</v>
      </c>
      <c r="E20" s="5"/>
      <c r="F20" s="5"/>
      <c r="G20" s="1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">
      <c r="A21" s="31"/>
      <c r="E21" s="5"/>
      <c r="F21" s="5"/>
      <c r="G21" s="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">
      <c r="A22" s="16"/>
      <c r="B22" s="8" t="s">
        <v>17</v>
      </c>
      <c r="C22" s="8"/>
      <c r="D22" s="8"/>
      <c r="E22" s="9"/>
      <c r="F22" s="9"/>
      <c r="G22" s="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s="7" customFormat="1" x14ac:dyDescent="0.2">
      <c r="A23" s="16"/>
      <c r="B23" s="8"/>
      <c r="C23" s="8"/>
      <c r="D23" s="8"/>
      <c r="E23" s="9"/>
      <c r="F23" s="9"/>
      <c r="G23" s="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s="7" customFormat="1" x14ac:dyDescent="0.2">
      <c r="A24" s="16"/>
      <c r="B24" s="8" t="s">
        <v>122</v>
      </c>
      <c r="C24" s="8"/>
      <c r="D24" s="8"/>
      <c r="E24" s="9"/>
      <c r="F24" s="9"/>
      <c r="G24" s="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">
      <c r="A25" s="16"/>
      <c r="B25" s="8"/>
      <c r="C25" s="8"/>
      <c r="D25" s="8"/>
      <c r="E25" s="9"/>
      <c r="F25" s="9"/>
      <c r="G25" s="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">
      <c r="A26" s="17"/>
      <c r="B26" s="18" t="s">
        <v>18</v>
      </c>
      <c r="C26" s="18"/>
      <c r="D26" s="18" t="s">
        <v>16</v>
      </c>
      <c r="E26" s="19"/>
      <c r="F26" s="20"/>
      <c r="G26" s="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">
      <c r="A27" s="21"/>
      <c r="B27" s="8"/>
      <c r="C27" s="8"/>
      <c r="D27" s="8"/>
      <c r="E27" s="9"/>
      <c r="F27" s="22"/>
      <c r="G27" s="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">
      <c r="A28" s="23">
        <v>4</v>
      </c>
      <c r="B28" s="24" t="s">
        <v>9</v>
      </c>
      <c r="C28" s="24"/>
      <c r="D28" s="24"/>
      <c r="E28" s="14"/>
      <c r="F28" s="42">
        <v>-2547705.9</v>
      </c>
      <c r="G28" s="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">
      <c r="A29" s="31"/>
      <c r="E29" s="5"/>
      <c r="F29" s="5"/>
      <c r="G29" s="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">
      <c r="A30" s="17"/>
      <c r="B30" s="18" t="s">
        <v>19</v>
      </c>
      <c r="C30" s="18"/>
      <c r="D30" s="18" t="s">
        <v>16</v>
      </c>
      <c r="E30" s="19"/>
      <c r="F30" s="20"/>
      <c r="G30" s="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">
      <c r="A31" s="21"/>
      <c r="B31" s="8"/>
      <c r="C31" s="8"/>
      <c r="D31" s="8"/>
      <c r="E31" s="9"/>
      <c r="F31" s="22"/>
      <c r="G31" s="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">
      <c r="A32" s="23">
        <v>5</v>
      </c>
      <c r="B32" s="24" t="s">
        <v>9</v>
      </c>
      <c r="C32" s="24"/>
      <c r="D32" s="24"/>
      <c r="E32" s="14"/>
      <c r="F32" s="42">
        <v>169988.84</v>
      </c>
      <c r="G32" s="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">
      <c r="A33" s="31"/>
      <c r="E33" s="5"/>
      <c r="F33" s="5"/>
      <c r="G33" s="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15" thickBot="1" x14ac:dyDescent="0.25">
      <c r="A34" s="31">
        <v>6</v>
      </c>
      <c r="B34" s="11" t="s">
        <v>20</v>
      </c>
      <c r="E34" s="5"/>
      <c r="F34" s="41">
        <f>+F32+F28</f>
        <v>-2377717.06</v>
      </c>
      <c r="G34" s="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s="12" customFormat="1" ht="15" thickTop="1" x14ac:dyDescent="0.2">
      <c r="A35" s="31"/>
      <c r="B35" s="11"/>
      <c r="C35" s="11"/>
      <c r="D35" s="11"/>
      <c r="E35" s="5"/>
      <c r="F35" s="30"/>
      <c r="G35" s="1"/>
    </row>
    <row r="36" spans="1:25" x14ac:dyDescent="0.2">
      <c r="A36" s="31"/>
      <c r="E36" s="5"/>
      <c r="F36" s="5"/>
      <c r="G36" s="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">
      <c r="A37" s="33" t="s">
        <v>119</v>
      </c>
      <c r="G37" s="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">
      <c r="D38" s="31"/>
      <c r="G38" s="31"/>
      <c r="H38" s="11"/>
      <c r="I38" s="11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">
      <c r="G39" s="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">
      <c r="G40" s="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">
      <c r="G41" s="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">
      <c r="G42" s="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">
      <c r="G43" s="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">
      <c r="G44" s="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">
      <c r="G45" s="1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">
      <c r="G46" s="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">
      <c r="G47" s="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">
      <c r="G48" s="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7:25" x14ac:dyDescent="0.2">
      <c r="G49" s="1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7:25" x14ac:dyDescent="0.2">
      <c r="G50" s="1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7:25" x14ac:dyDescent="0.2">
      <c r="G51" s="1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7:25" x14ac:dyDescent="0.2">
      <c r="G52" s="1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7:25" x14ac:dyDescent="0.2">
      <c r="G53" s="1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7:25" x14ac:dyDescent="0.2">
      <c r="G54" s="1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</sheetData>
  <mergeCells count="2">
    <mergeCell ref="E12:F12"/>
    <mergeCell ref="A8:F8"/>
  </mergeCells>
  <pageMargins left="1.25" right="0.75" top="0.75" bottom="0.75" header="0.75" footer="0.3"/>
  <pageSetup scale="88" orientation="portrait" r:id="rId1"/>
  <headerFooter>
    <oddHeader>&amp;R&amp;"Arial,Regular"SCHEDULE A-3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7"/>
  <sheetViews>
    <sheetView view="pageBreakPreview" topLeftCell="A64" zoomScale="130" zoomScaleNormal="76" zoomScaleSheetLayoutView="130" workbookViewId="0">
      <selection activeCell="D137" sqref="D137"/>
    </sheetView>
  </sheetViews>
  <sheetFormatPr defaultColWidth="9.140625" defaultRowHeight="14.25" x14ac:dyDescent="0.2"/>
  <cols>
    <col min="1" max="1" width="6.42578125" style="6" customWidth="1"/>
    <col min="2" max="2" width="32.42578125" style="2" customWidth="1"/>
    <col min="3" max="3" width="12.85546875" style="2" customWidth="1"/>
    <col min="4" max="4" width="14.28515625" style="2" customWidth="1"/>
    <col min="5" max="5" width="16.85546875" style="2" customWidth="1"/>
    <col min="6" max="6" width="15.140625" style="2" bestFit="1" customWidth="1"/>
    <col min="7" max="7" width="9.140625" style="2"/>
    <col min="8" max="8" width="9.5703125" style="2" bestFit="1" customWidth="1"/>
    <col min="9" max="16384" width="9.140625" style="2"/>
  </cols>
  <sheetData>
    <row r="1" spans="1:31" x14ac:dyDescent="0.2">
      <c r="A1" s="38" t="s">
        <v>78</v>
      </c>
      <c r="B1" s="13"/>
      <c r="C1" s="13"/>
      <c r="D1" s="13"/>
      <c r="E1" s="13"/>
      <c r="F1" s="13"/>
      <c r="G1" s="13"/>
    </row>
    <row r="2" spans="1:31" x14ac:dyDescent="0.2">
      <c r="A2" s="13" t="s">
        <v>115</v>
      </c>
      <c r="B2" s="13"/>
      <c r="C2" s="13"/>
      <c r="D2" s="13"/>
      <c r="E2" s="13"/>
      <c r="F2" s="13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x14ac:dyDescent="0.2">
      <c r="A3" s="13" t="s">
        <v>79</v>
      </c>
      <c r="B3" s="13"/>
      <c r="C3" s="13"/>
      <c r="D3" s="13"/>
      <c r="E3" s="13"/>
      <c r="F3" s="13"/>
      <c r="G3" s="1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13" t="s">
        <v>102</v>
      </c>
      <c r="B4" s="13"/>
      <c r="C4" s="13"/>
      <c r="D4" s="13"/>
      <c r="E4" s="13"/>
      <c r="F4" s="13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x14ac:dyDescent="0.2">
      <c r="A5" s="13" t="s">
        <v>116</v>
      </c>
      <c r="B5" s="13"/>
      <c r="C5" s="11"/>
      <c r="D5" s="11"/>
      <c r="E5" s="11"/>
      <c r="F5" s="13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x14ac:dyDescent="0.2">
      <c r="A6" s="13" t="s">
        <v>117</v>
      </c>
      <c r="B6" s="13"/>
      <c r="C6" s="11"/>
      <c r="D6" s="11"/>
      <c r="E6" s="11"/>
      <c r="F6" s="13"/>
      <c r="G6" s="1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x14ac:dyDescent="0.2">
      <c r="A7" s="13"/>
      <c r="B7" s="13"/>
      <c r="C7" s="11"/>
      <c r="D7" s="11"/>
      <c r="E7" s="11"/>
      <c r="F7" s="13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4.45" customHeight="1" x14ac:dyDescent="0.2">
      <c r="A8" s="59" t="s">
        <v>80</v>
      </c>
      <c r="B8" s="59"/>
      <c r="C8" s="59"/>
      <c r="D8" s="59"/>
      <c r="E8" s="59"/>
      <c r="F8" s="59"/>
      <c r="G8" s="1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x14ac:dyDescent="0.2">
      <c r="A9" s="31"/>
      <c r="B9" s="31"/>
      <c r="C9" s="31"/>
      <c r="D9" s="31"/>
      <c r="E9" s="31"/>
      <c r="F9" s="3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31"/>
      <c r="B10" s="31" t="s">
        <v>72</v>
      </c>
      <c r="C10" s="31" t="s">
        <v>73</v>
      </c>
      <c r="D10" s="31" t="s">
        <v>74</v>
      </c>
      <c r="E10" s="31" t="s">
        <v>75</v>
      </c>
      <c r="F10" s="31" t="s">
        <v>76</v>
      </c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x14ac:dyDescent="0.2">
      <c r="A11" s="31" t="s">
        <v>0</v>
      </c>
      <c r="B11" s="31"/>
      <c r="C11" s="31" t="s">
        <v>11</v>
      </c>
      <c r="D11" s="31" t="s">
        <v>1</v>
      </c>
      <c r="E11" s="31"/>
      <c r="F11" s="3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x14ac:dyDescent="0.2">
      <c r="A12" s="37" t="s">
        <v>2</v>
      </c>
      <c r="B12" s="37" t="s">
        <v>3</v>
      </c>
      <c r="C12" s="37" t="s">
        <v>4</v>
      </c>
      <c r="D12" s="37" t="s">
        <v>4</v>
      </c>
      <c r="E12" s="58" t="s">
        <v>5</v>
      </c>
      <c r="F12" s="58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x14ac:dyDescent="0.2">
      <c r="A13" s="31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x14ac:dyDescent="0.2">
      <c r="A14" s="31">
        <v>1</v>
      </c>
      <c r="B14" s="11" t="s">
        <v>6</v>
      </c>
      <c r="C14" s="11" t="s">
        <v>48</v>
      </c>
      <c r="D14" s="11"/>
      <c r="E14" s="39">
        <v>315770140.31000018</v>
      </c>
      <c r="F14" s="5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x14ac:dyDescent="0.2">
      <c r="A15" s="31"/>
      <c r="B15" s="11" t="s">
        <v>7</v>
      </c>
      <c r="C15" s="11"/>
      <c r="D15" s="11"/>
      <c r="E15" s="5"/>
      <c r="F15" s="5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x14ac:dyDescent="0.2">
      <c r="A16" s="31">
        <v>2</v>
      </c>
      <c r="B16" s="11" t="s">
        <v>8</v>
      </c>
      <c r="C16" s="11" t="s">
        <v>48</v>
      </c>
      <c r="D16" s="11"/>
      <c r="E16" s="14">
        <v>326345754.47000021</v>
      </c>
      <c r="F16" s="5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x14ac:dyDescent="0.2">
      <c r="A17" s="31"/>
      <c r="B17" s="11"/>
      <c r="C17" s="11"/>
      <c r="D17" s="11"/>
      <c r="E17" s="5"/>
      <c r="F17" s="5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15" thickBot="1" x14ac:dyDescent="0.25">
      <c r="A18" s="31">
        <v>3</v>
      </c>
      <c r="B18" s="11" t="s">
        <v>9</v>
      </c>
      <c r="C18" s="11" t="s">
        <v>48</v>
      </c>
      <c r="D18" s="11"/>
      <c r="E18" s="5"/>
      <c r="F18" s="41">
        <f>+E14-E16</f>
        <v>-10575614.160000026</v>
      </c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t="15" thickTop="1" x14ac:dyDescent="0.2">
      <c r="A19" s="31"/>
      <c r="B19" s="11"/>
      <c r="C19" s="11"/>
      <c r="D19" s="11"/>
      <c r="E19" s="5"/>
      <c r="F19" s="5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x14ac:dyDescent="0.2">
      <c r="A20" s="34"/>
      <c r="B20" s="35" t="s">
        <v>10</v>
      </c>
      <c r="C20" s="18"/>
      <c r="D20" s="18"/>
      <c r="E20" s="19"/>
      <c r="F20" s="19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x14ac:dyDescent="0.2">
      <c r="A21" s="31"/>
      <c r="B21" s="11"/>
      <c r="C21" s="11"/>
      <c r="D21" s="11"/>
      <c r="E21" s="5"/>
      <c r="F21" s="5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x14ac:dyDescent="0.2">
      <c r="A22" s="16"/>
      <c r="B22" s="8" t="s">
        <v>21</v>
      </c>
      <c r="C22" s="8"/>
      <c r="D22" s="8"/>
      <c r="E22" s="9"/>
      <c r="F22" s="9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x14ac:dyDescent="0.2">
      <c r="A23" s="16"/>
      <c r="B23" s="8"/>
      <c r="C23" s="8"/>
      <c r="D23" s="8"/>
      <c r="E23" s="9"/>
      <c r="F23" s="9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x14ac:dyDescent="0.2">
      <c r="A24" s="17"/>
      <c r="B24" s="18" t="s">
        <v>106</v>
      </c>
      <c r="C24" s="18"/>
      <c r="D24" s="18" t="s">
        <v>13</v>
      </c>
      <c r="E24" s="18"/>
      <c r="F24" s="20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x14ac:dyDescent="0.2">
      <c r="A25" s="21"/>
      <c r="B25" s="8"/>
      <c r="C25" s="8"/>
      <c r="D25" s="8"/>
      <c r="E25" s="8"/>
      <c r="F25" s="22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x14ac:dyDescent="0.2">
      <c r="A26" s="21"/>
      <c r="B26" s="8" t="s">
        <v>122</v>
      </c>
      <c r="C26" s="8"/>
      <c r="D26" s="8"/>
      <c r="E26" s="8"/>
      <c r="F26" s="22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x14ac:dyDescent="0.2">
      <c r="A27" s="21"/>
      <c r="B27" s="8"/>
      <c r="C27" s="8"/>
      <c r="D27" s="8"/>
      <c r="E27" s="8"/>
      <c r="F27" s="22"/>
      <c r="G27" s="1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x14ac:dyDescent="0.2">
      <c r="A28" s="23">
        <f>+A18+1</f>
        <v>4</v>
      </c>
      <c r="B28" s="24" t="s">
        <v>9</v>
      </c>
      <c r="C28" s="24"/>
      <c r="D28" s="24"/>
      <c r="E28" s="24"/>
      <c r="F28" s="42">
        <v>-10943</v>
      </c>
      <c r="G28" s="1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5" x14ac:dyDescent="0.25">
      <c r="A29" s="43"/>
      <c r="B29" s="43"/>
      <c r="C29" s="43"/>
      <c r="D29" s="43"/>
      <c r="E29" s="43"/>
      <c r="F29" s="5"/>
      <c r="G29" s="1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x14ac:dyDescent="0.2">
      <c r="A30" s="17"/>
      <c r="B30" s="18" t="s">
        <v>29</v>
      </c>
      <c r="C30" s="18"/>
      <c r="D30" s="18" t="s">
        <v>13</v>
      </c>
      <c r="E30" s="18"/>
      <c r="F30" s="20"/>
      <c r="G30" s="1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x14ac:dyDescent="0.2">
      <c r="A31" s="21"/>
      <c r="B31" s="8"/>
      <c r="C31" s="8"/>
      <c r="D31" s="8"/>
      <c r="E31" s="8"/>
      <c r="F31" s="22"/>
      <c r="G31" s="1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x14ac:dyDescent="0.2">
      <c r="A32" s="21"/>
      <c r="B32" s="8" t="s">
        <v>122</v>
      </c>
      <c r="C32" s="8"/>
      <c r="D32" s="8"/>
      <c r="E32" s="8"/>
      <c r="F32" s="22"/>
      <c r="G32" s="1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x14ac:dyDescent="0.2">
      <c r="A33" s="21"/>
      <c r="B33" s="8"/>
      <c r="C33" s="8"/>
      <c r="D33" s="8"/>
      <c r="E33" s="8"/>
      <c r="F33" s="22"/>
      <c r="G33" s="1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x14ac:dyDescent="0.2">
      <c r="A34" s="23">
        <f>+A28+1</f>
        <v>5</v>
      </c>
      <c r="B34" s="24" t="s">
        <v>9</v>
      </c>
      <c r="C34" s="24"/>
      <c r="D34" s="24"/>
      <c r="E34" s="24"/>
      <c r="F34" s="42">
        <v>194390</v>
      </c>
      <c r="G34" s="1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x14ac:dyDescent="0.2">
      <c r="A35" s="31"/>
      <c r="B35" s="11"/>
      <c r="C35" s="11"/>
      <c r="D35" s="11"/>
      <c r="E35" s="11"/>
      <c r="F35" s="11"/>
      <c r="G35" s="1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x14ac:dyDescent="0.2">
      <c r="A36" s="17"/>
      <c r="B36" s="18" t="s">
        <v>22</v>
      </c>
      <c r="C36" s="18"/>
      <c r="D36" s="18" t="s">
        <v>23</v>
      </c>
      <c r="E36" s="19"/>
      <c r="F36" s="20"/>
      <c r="G36" s="1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x14ac:dyDescent="0.2">
      <c r="A37" s="21"/>
      <c r="B37" s="8"/>
      <c r="C37" s="8"/>
      <c r="D37" s="8"/>
      <c r="E37" s="9"/>
      <c r="F37" s="22"/>
      <c r="G37" s="1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x14ac:dyDescent="0.2">
      <c r="A38" s="21"/>
      <c r="B38" s="8" t="s">
        <v>123</v>
      </c>
      <c r="C38" s="8"/>
      <c r="D38" s="8"/>
      <c r="E38" s="9"/>
      <c r="F38" s="25"/>
      <c r="G38" s="1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x14ac:dyDescent="0.2">
      <c r="A39" s="21"/>
      <c r="B39" s="8"/>
      <c r="C39" s="8"/>
      <c r="D39" s="8"/>
      <c r="E39" s="9"/>
      <c r="F39" s="22"/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x14ac:dyDescent="0.2">
      <c r="A40" s="23">
        <f>+A34+1</f>
        <v>6</v>
      </c>
      <c r="B40" s="24" t="s">
        <v>9</v>
      </c>
      <c r="C40" s="24"/>
      <c r="D40" s="24"/>
      <c r="E40" s="14"/>
      <c r="F40" s="42">
        <v>-422694</v>
      </c>
      <c r="G40" s="1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x14ac:dyDescent="0.2">
      <c r="A41" s="31"/>
      <c r="B41" s="11"/>
      <c r="C41" s="11"/>
      <c r="D41" s="11"/>
      <c r="E41" s="11"/>
      <c r="F41" s="11"/>
      <c r="G41" s="1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x14ac:dyDescent="0.2">
      <c r="A42" s="17"/>
      <c r="B42" s="18" t="s">
        <v>24</v>
      </c>
      <c r="C42" s="18"/>
      <c r="D42" s="18" t="s">
        <v>25</v>
      </c>
      <c r="E42" s="18"/>
      <c r="F42" s="26"/>
      <c r="G42" s="1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x14ac:dyDescent="0.2">
      <c r="A43" s="21"/>
      <c r="B43" s="8" t="s">
        <v>92</v>
      </c>
      <c r="C43" s="8"/>
      <c r="D43" s="8"/>
      <c r="E43" s="9">
        <v>-2215956</v>
      </c>
      <c r="F43" s="25"/>
      <c r="G43" s="1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x14ac:dyDescent="0.2">
      <c r="A44" s="21"/>
      <c r="B44" s="8" t="s">
        <v>96</v>
      </c>
      <c r="C44" s="8"/>
      <c r="D44" s="8"/>
      <c r="E44" s="9">
        <v>-256930</v>
      </c>
      <c r="F44" s="25"/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x14ac:dyDescent="0.2">
      <c r="A45" s="21"/>
      <c r="B45" s="8" t="s">
        <v>93</v>
      </c>
      <c r="C45" s="8"/>
      <c r="D45" s="8"/>
      <c r="E45" s="9">
        <v>-1075119</v>
      </c>
      <c r="F45" s="25"/>
      <c r="G45" s="11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x14ac:dyDescent="0.2">
      <c r="A46" s="21"/>
      <c r="B46" s="8" t="s">
        <v>136</v>
      </c>
      <c r="C46" s="8"/>
      <c r="D46" s="8"/>
      <c r="E46" s="9">
        <v>-1248518</v>
      </c>
      <c r="F46" s="25"/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x14ac:dyDescent="0.2">
      <c r="A47" s="21"/>
      <c r="B47" s="8" t="s">
        <v>97</v>
      </c>
      <c r="C47" s="8"/>
      <c r="D47" s="8"/>
      <c r="E47" s="14">
        <v>-1986178</v>
      </c>
      <c r="F47" s="25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x14ac:dyDescent="0.2">
      <c r="A48" s="21"/>
      <c r="B48" s="8"/>
      <c r="C48" s="8"/>
      <c r="D48" s="8"/>
      <c r="E48" s="8"/>
      <c r="F48" s="25"/>
      <c r="G48" s="1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x14ac:dyDescent="0.2">
      <c r="A49" s="21"/>
      <c r="B49" s="8" t="s">
        <v>123</v>
      </c>
      <c r="C49" s="8"/>
      <c r="D49" s="8"/>
      <c r="E49" s="8"/>
      <c r="F49" s="25"/>
      <c r="G49" s="11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x14ac:dyDescent="0.2">
      <c r="A50" s="21"/>
      <c r="B50" s="8"/>
      <c r="C50" s="8"/>
      <c r="D50" s="8"/>
      <c r="E50" s="8"/>
      <c r="F50" s="25"/>
      <c r="G50" s="11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x14ac:dyDescent="0.2">
      <c r="A51" s="23">
        <f>+A40+1</f>
        <v>7</v>
      </c>
      <c r="B51" s="24" t="s">
        <v>9</v>
      </c>
      <c r="C51" s="24"/>
      <c r="D51" s="24"/>
      <c r="E51" s="24"/>
      <c r="F51" s="42">
        <f>SUM(E43:E47)</f>
        <v>-6782701</v>
      </c>
      <c r="G51" s="11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x14ac:dyDescent="0.2">
      <c r="A52" s="31"/>
      <c r="B52" s="11"/>
      <c r="C52" s="11"/>
      <c r="D52" s="11"/>
      <c r="E52" s="11"/>
      <c r="F52" s="5"/>
      <c r="G52" s="11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7"/>
      <c r="B53" s="18" t="s">
        <v>135</v>
      </c>
      <c r="C53" s="18"/>
      <c r="D53" s="18" t="s">
        <v>27</v>
      </c>
      <c r="E53" s="18"/>
      <c r="F53" s="20"/>
      <c r="G53" s="11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x14ac:dyDescent="0.2">
      <c r="A54" s="21"/>
      <c r="B54" s="8"/>
      <c r="C54" s="8"/>
      <c r="D54" s="8"/>
      <c r="E54" s="8"/>
      <c r="F54" s="22"/>
      <c r="G54" s="11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x14ac:dyDescent="0.2">
      <c r="A55" s="21"/>
      <c r="B55" s="8" t="s">
        <v>122</v>
      </c>
      <c r="C55" s="8"/>
      <c r="D55" s="8"/>
      <c r="E55" s="8"/>
      <c r="F55" s="25"/>
      <c r="G55" s="11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x14ac:dyDescent="0.2">
      <c r="A56" s="21"/>
      <c r="B56" s="8"/>
      <c r="C56" s="8"/>
      <c r="D56" s="8"/>
      <c r="E56" s="8"/>
      <c r="F56" s="22"/>
      <c r="G56" s="1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x14ac:dyDescent="0.2">
      <c r="A57" s="23">
        <f>+A51+1</f>
        <v>8</v>
      </c>
      <c r="B57" s="24" t="s">
        <v>9</v>
      </c>
      <c r="C57" s="24"/>
      <c r="D57" s="24"/>
      <c r="E57" s="24"/>
      <c r="F57" s="42">
        <v>-222999</v>
      </c>
      <c r="G57" s="1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x14ac:dyDescent="0.2">
      <c r="A58" s="31"/>
      <c r="B58" s="11"/>
      <c r="C58" s="11"/>
      <c r="D58" s="11"/>
      <c r="E58" s="11"/>
      <c r="F58" s="5"/>
      <c r="G58" s="1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x14ac:dyDescent="0.2">
      <c r="A59" s="17"/>
      <c r="B59" s="18" t="s">
        <v>128</v>
      </c>
      <c r="C59" s="18"/>
      <c r="D59" s="18" t="s">
        <v>26</v>
      </c>
      <c r="E59" s="18"/>
      <c r="F59" s="20"/>
      <c r="G59" s="1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x14ac:dyDescent="0.2">
      <c r="A60" s="21"/>
      <c r="B60" s="8"/>
      <c r="C60" s="8"/>
      <c r="D60" s="8"/>
      <c r="E60" s="8"/>
      <c r="F60" s="22"/>
      <c r="G60" s="1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x14ac:dyDescent="0.2">
      <c r="A61" s="21"/>
      <c r="B61" s="8" t="s">
        <v>123</v>
      </c>
      <c r="C61" s="8"/>
      <c r="D61" s="8"/>
      <c r="E61" s="8"/>
      <c r="F61" s="22"/>
      <c r="G61" s="1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x14ac:dyDescent="0.2">
      <c r="A62" s="21"/>
      <c r="B62" s="8"/>
      <c r="C62" s="8"/>
      <c r="D62" s="8"/>
      <c r="E62" s="8"/>
      <c r="F62" s="22"/>
      <c r="G62" s="1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x14ac:dyDescent="0.2">
      <c r="A63" s="23">
        <f>+A57+1</f>
        <v>9</v>
      </c>
      <c r="B63" s="24" t="s">
        <v>9</v>
      </c>
      <c r="C63" s="24"/>
      <c r="D63" s="24"/>
      <c r="E63" s="24"/>
      <c r="F63" s="42">
        <v>-3987723</v>
      </c>
      <c r="G63" s="11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x14ac:dyDescent="0.2">
      <c r="A64" s="31"/>
      <c r="B64" s="11"/>
      <c r="C64" s="11"/>
      <c r="D64" s="11"/>
      <c r="E64" s="11"/>
      <c r="F64" s="5"/>
      <c r="G64" s="11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x14ac:dyDescent="0.2">
      <c r="A65" s="17"/>
      <c r="B65" s="18" t="s">
        <v>104</v>
      </c>
      <c r="C65" s="18"/>
      <c r="D65" s="18" t="s">
        <v>87</v>
      </c>
      <c r="E65" s="18"/>
      <c r="F65" s="20"/>
      <c r="G65" s="1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x14ac:dyDescent="0.2">
      <c r="A66" s="21"/>
      <c r="B66" s="8"/>
      <c r="C66" s="8"/>
      <c r="D66" s="8"/>
      <c r="E66" s="8"/>
      <c r="F66" s="22"/>
      <c r="G66" s="11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x14ac:dyDescent="0.2">
      <c r="A67" s="21"/>
      <c r="B67" s="8" t="s">
        <v>122</v>
      </c>
      <c r="C67" s="8"/>
      <c r="D67" s="8"/>
      <c r="E67" s="8"/>
      <c r="F67" s="22"/>
      <c r="G67" s="11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x14ac:dyDescent="0.2">
      <c r="A68" s="21"/>
      <c r="B68" s="8"/>
      <c r="C68" s="8"/>
      <c r="D68" s="8"/>
      <c r="E68" s="8"/>
      <c r="F68" s="22"/>
      <c r="G68" s="11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x14ac:dyDescent="0.2">
      <c r="A69" s="23">
        <f>+A63+1</f>
        <v>10</v>
      </c>
      <c r="B69" s="24" t="s">
        <v>9</v>
      </c>
      <c r="C69" s="24"/>
      <c r="D69" s="24"/>
      <c r="E69" s="24"/>
      <c r="F69" s="42">
        <v>30640</v>
      </c>
      <c r="G69" s="11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x14ac:dyDescent="0.2">
      <c r="A70" s="31"/>
      <c r="B70" s="11"/>
      <c r="C70" s="11"/>
      <c r="D70" s="11"/>
      <c r="E70" s="11"/>
      <c r="F70" s="5"/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x14ac:dyDescent="0.2">
      <c r="A71" s="17"/>
      <c r="B71" s="18" t="s">
        <v>30</v>
      </c>
      <c r="C71" s="18"/>
      <c r="D71" s="18" t="s">
        <v>28</v>
      </c>
      <c r="E71" s="18"/>
      <c r="F71" s="20"/>
      <c r="G71" s="11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x14ac:dyDescent="0.2">
      <c r="A72" s="21"/>
      <c r="B72" s="8"/>
      <c r="C72" s="8"/>
      <c r="D72" s="8"/>
      <c r="E72" s="8"/>
      <c r="F72" s="22"/>
      <c r="G72" s="11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x14ac:dyDescent="0.2">
      <c r="A73" s="21"/>
      <c r="B73" s="8" t="s">
        <v>122</v>
      </c>
      <c r="C73" s="8"/>
      <c r="D73" s="8"/>
      <c r="E73" s="8"/>
      <c r="F73" s="22"/>
      <c r="G73" s="11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x14ac:dyDescent="0.2">
      <c r="A74" s="21"/>
      <c r="B74" s="8"/>
      <c r="C74" s="8"/>
      <c r="D74" s="8"/>
      <c r="E74" s="8"/>
      <c r="F74" s="22"/>
      <c r="G74" s="11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x14ac:dyDescent="0.2">
      <c r="A75" s="23">
        <f>+A69+1</f>
        <v>11</v>
      </c>
      <c r="B75" s="24" t="s">
        <v>9</v>
      </c>
      <c r="C75" s="24"/>
      <c r="D75" s="24"/>
      <c r="E75" s="24"/>
      <c r="F75" s="42">
        <v>477475</v>
      </c>
      <c r="G75" s="11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x14ac:dyDescent="0.2">
      <c r="A76" s="31"/>
      <c r="B76" s="11"/>
      <c r="C76" s="11"/>
      <c r="D76" s="11"/>
      <c r="E76" s="11"/>
      <c r="F76" s="5"/>
      <c r="G76" s="11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1:31" x14ac:dyDescent="0.2">
      <c r="A77" s="17"/>
      <c r="B77" s="18" t="s">
        <v>33</v>
      </c>
      <c r="C77" s="18"/>
      <c r="D77" s="18" t="s">
        <v>31</v>
      </c>
      <c r="E77" s="18"/>
      <c r="F77" s="20"/>
      <c r="G77" s="11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1:31" x14ac:dyDescent="0.2">
      <c r="A78" s="21"/>
      <c r="B78" s="8"/>
      <c r="C78" s="8"/>
      <c r="D78" s="8"/>
      <c r="E78" s="8"/>
      <c r="F78" s="22"/>
      <c r="G78" s="11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1:31" x14ac:dyDescent="0.2">
      <c r="A79" s="21"/>
      <c r="B79" s="8" t="s">
        <v>122</v>
      </c>
      <c r="C79" s="8"/>
      <c r="D79" s="8"/>
      <c r="E79" s="8"/>
      <c r="F79" s="22"/>
      <c r="G79" s="11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1:31" x14ac:dyDescent="0.2">
      <c r="A80" s="21"/>
      <c r="B80" s="8"/>
      <c r="C80" s="8"/>
      <c r="D80" s="8"/>
      <c r="E80" s="8"/>
      <c r="F80" s="22"/>
      <c r="G80" s="11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1:31" x14ac:dyDescent="0.2">
      <c r="A81" s="23">
        <f>+A75+1</f>
        <v>12</v>
      </c>
      <c r="B81" s="24" t="s">
        <v>9</v>
      </c>
      <c r="C81" s="24"/>
      <c r="D81" s="24"/>
      <c r="E81" s="24"/>
      <c r="F81" s="42">
        <v>-324935</v>
      </c>
      <c r="G81" s="11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1:31" x14ac:dyDescent="0.2">
      <c r="A82" s="31"/>
      <c r="B82" s="11"/>
      <c r="C82" s="11"/>
      <c r="D82" s="11"/>
      <c r="E82" s="11"/>
      <c r="F82" s="5"/>
      <c r="G82" s="11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pans="1:31" x14ac:dyDescent="0.2">
      <c r="A83" s="17"/>
      <c r="B83" s="18" t="s">
        <v>140</v>
      </c>
      <c r="C83" s="18"/>
      <c r="D83" s="18" t="s">
        <v>34</v>
      </c>
      <c r="E83" s="18"/>
      <c r="F83" s="20"/>
      <c r="G83" s="11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1:31" x14ac:dyDescent="0.2">
      <c r="A84" s="21"/>
      <c r="B84" s="8"/>
      <c r="C84" s="8"/>
      <c r="D84" s="8"/>
      <c r="E84" s="8"/>
      <c r="F84" s="22"/>
      <c r="G84" s="11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pans="1:31" x14ac:dyDescent="0.2">
      <c r="A85" s="21"/>
      <c r="B85" s="8" t="s">
        <v>122</v>
      </c>
      <c r="C85" s="8"/>
      <c r="D85" s="8"/>
      <c r="E85" s="8"/>
      <c r="F85" s="22"/>
      <c r="G85" s="11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x14ac:dyDescent="0.2">
      <c r="A86" s="21"/>
      <c r="B86" s="8"/>
      <c r="C86" s="8"/>
      <c r="D86" s="8"/>
      <c r="E86" s="8"/>
      <c r="F86" s="22"/>
      <c r="G86" s="11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x14ac:dyDescent="0.2">
      <c r="A87" s="23">
        <f>A81+1</f>
        <v>13</v>
      </c>
      <c r="B87" s="24" t="s">
        <v>9</v>
      </c>
      <c r="C87" s="24"/>
      <c r="D87" s="24"/>
      <c r="E87" s="24"/>
      <c r="F87" s="42">
        <v>-603441</v>
      </c>
      <c r="G87" s="11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x14ac:dyDescent="0.2">
      <c r="A88" s="31"/>
      <c r="B88" s="11"/>
      <c r="C88" s="11"/>
      <c r="D88" s="11"/>
      <c r="E88" s="11"/>
      <c r="F88" s="5"/>
      <c r="G88" s="11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x14ac:dyDescent="0.2">
      <c r="A89" s="17"/>
      <c r="B89" s="18" t="s">
        <v>39</v>
      </c>
      <c r="C89" s="18"/>
      <c r="D89" s="18" t="s">
        <v>35</v>
      </c>
      <c r="E89" s="18"/>
      <c r="F89" s="20"/>
      <c r="G89" s="11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x14ac:dyDescent="0.2">
      <c r="A90" s="21"/>
      <c r="B90" s="8"/>
      <c r="C90" s="8"/>
      <c r="D90" s="8"/>
      <c r="E90" s="8"/>
      <c r="F90" s="22"/>
      <c r="G90" s="11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x14ac:dyDescent="0.2">
      <c r="A91" s="21"/>
      <c r="B91" s="8" t="s">
        <v>108</v>
      </c>
      <c r="C91" s="8"/>
      <c r="D91" s="8"/>
      <c r="E91" s="14">
        <v>-48136</v>
      </c>
      <c r="F91" s="22"/>
      <c r="G91" s="11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x14ac:dyDescent="0.2">
      <c r="A92" s="21"/>
      <c r="B92" s="8"/>
      <c r="C92" s="8"/>
      <c r="D92" s="8"/>
      <c r="E92" s="8"/>
      <c r="F92" s="22"/>
      <c r="G92" s="11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x14ac:dyDescent="0.2">
      <c r="A93" s="21"/>
      <c r="B93" s="8" t="s">
        <v>122</v>
      </c>
      <c r="C93" s="8"/>
      <c r="D93" s="8"/>
      <c r="E93" s="8"/>
      <c r="F93" s="22"/>
      <c r="G93" s="11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x14ac:dyDescent="0.2">
      <c r="A94" s="23">
        <f>+A87+1</f>
        <v>14</v>
      </c>
      <c r="B94" s="24" t="s">
        <v>9</v>
      </c>
      <c r="C94" s="24"/>
      <c r="D94" s="24"/>
      <c r="E94" s="24"/>
      <c r="F94" s="42">
        <f>SUM(E91:E91)</f>
        <v>-48136</v>
      </c>
      <c r="G94" s="11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x14ac:dyDescent="0.2">
      <c r="A95" s="31"/>
      <c r="B95" s="11"/>
      <c r="C95" s="11"/>
      <c r="D95" s="11"/>
      <c r="E95" s="11"/>
      <c r="F95" s="5"/>
      <c r="G95" s="11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x14ac:dyDescent="0.2">
      <c r="A96" s="17"/>
      <c r="B96" s="18" t="s">
        <v>98</v>
      </c>
      <c r="C96" s="18"/>
      <c r="D96" s="18" t="s">
        <v>55</v>
      </c>
      <c r="E96" s="18"/>
      <c r="F96" s="20"/>
      <c r="G96" s="11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x14ac:dyDescent="0.2">
      <c r="A97" s="21"/>
      <c r="B97" s="8"/>
      <c r="C97" s="8"/>
      <c r="D97" s="8"/>
      <c r="E97" s="8"/>
      <c r="F97" s="22"/>
      <c r="G97" s="11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x14ac:dyDescent="0.2">
      <c r="A98" s="21"/>
      <c r="B98" s="8" t="s">
        <v>129</v>
      </c>
      <c r="C98" s="8"/>
      <c r="D98" s="8"/>
      <c r="E98" s="9">
        <v>-673429</v>
      </c>
      <c r="F98" s="22"/>
      <c r="G98" s="11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x14ac:dyDescent="0.2">
      <c r="A99" s="21"/>
      <c r="B99" s="8" t="s">
        <v>99</v>
      </c>
      <c r="C99" s="8"/>
      <c r="D99" s="8"/>
      <c r="E99" s="14">
        <v>571211</v>
      </c>
      <c r="F99" s="22"/>
      <c r="G99" s="11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s="12" customFormat="1" x14ac:dyDescent="0.2">
      <c r="A100" s="21"/>
      <c r="B100" s="8"/>
      <c r="C100" s="8"/>
      <c r="D100" s="8"/>
      <c r="E100" s="9"/>
      <c r="F100" s="22"/>
      <c r="G100" s="11"/>
    </row>
    <row r="101" spans="1:31" x14ac:dyDescent="0.2">
      <c r="A101" s="21"/>
      <c r="B101" s="8" t="s">
        <v>142</v>
      </c>
      <c r="C101" s="8"/>
      <c r="D101" s="8"/>
      <c r="E101" s="9"/>
      <c r="F101" s="22"/>
      <c r="G101" s="11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x14ac:dyDescent="0.2">
      <c r="A102" s="21"/>
      <c r="B102" s="8"/>
      <c r="C102" s="8"/>
      <c r="D102" s="8"/>
      <c r="E102" s="8"/>
      <c r="F102" s="22"/>
      <c r="G102" s="11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x14ac:dyDescent="0.2">
      <c r="A103" s="23">
        <f>+A94+1</f>
        <v>15</v>
      </c>
      <c r="B103" s="24" t="s">
        <v>9</v>
      </c>
      <c r="C103" s="24"/>
      <c r="D103" s="24"/>
      <c r="E103" s="24"/>
      <c r="F103" s="42">
        <f>SUM(E98:E99)</f>
        <v>-102218</v>
      </c>
      <c r="G103" s="11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x14ac:dyDescent="0.2">
      <c r="A104" s="31"/>
      <c r="B104" s="11"/>
      <c r="C104" s="11"/>
      <c r="D104" s="11"/>
      <c r="E104" s="11"/>
      <c r="F104" s="5"/>
      <c r="G104" s="11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x14ac:dyDescent="0.2">
      <c r="A105" s="17"/>
      <c r="B105" s="18" t="s">
        <v>45</v>
      </c>
      <c r="C105" s="18"/>
      <c r="D105" s="18" t="s">
        <v>103</v>
      </c>
      <c r="E105" s="19"/>
      <c r="F105" s="20"/>
      <c r="G105" s="11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x14ac:dyDescent="0.2">
      <c r="A106" s="21"/>
      <c r="B106" s="8"/>
      <c r="C106" s="8"/>
      <c r="D106" s="8"/>
      <c r="E106" s="9"/>
      <c r="F106" s="22"/>
      <c r="G106" s="11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x14ac:dyDescent="0.2">
      <c r="A107" s="21"/>
      <c r="B107" s="8" t="s">
        <v>122</v>
      </c>
      <c r="C107" s="8"/>
      <c r="D107" s="8"/>
      <c r="E107" s="9"/>
      <c r="F107" s="22"/>
      <c r="G107" s="11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x14ac:dyDescent="0.2">
      <c r="A108" s="21"/>
      <c r="B108" s="8"/>
      <c r="C108" s="8"/>
      <c r="D108" s="8"/>
      <c r="E108" s="9"/>
      <c r="F108" s="22"/>
      <c r="G108" s="11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x14ac:dyDescent="0.2">
      <c r="A109" s="23">
        <f>+A103+1</f>
        <v>16</v>
      </c>
      <c r="B109" s="24" t="s">
        <v>9</v>
      </c>
      <c r="C109" s="24"/>
      <c r="D109" s="24"/>
      <c r="E109" s="14"/>
      <c r="F109" s="42">
        <v>82820</v>
      </c>
      <c r="G109" s="11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s="12" customFormat="1" x14ac:dyDescent="0.2">
      <c r="A110" s="21"/>
      <c r="B110" s="8"/>
      <c r="C110" s="8"/>
      <c r="D110" s="8"/>
      <c r="E110" s="9"/>
      <c r="F110" s="22"/>
      <c r="G110" s="11"/>
    </row>
    <row r="111" spans="1:31" x14ac:dyDescent="0.2">
      <c r="A111" s="17"/>
      <c r="B111" s="18" t="s">
        <v>111</v>
      </c>
      <c r="C111" s="18"/>
      <c r="D111" s="18" t="s">
        <v>110</v>
      </c>
      <c r="E111" s="18"/>
      <c r="F111" s="20"/>
      <c r="G111" s="11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x14ac:dyDescent="0.2">
      <c r="A112" s="21"/>
      <c r="B112" s="8"/>
      <c r="C112" s="8"/>
      <c r="D112" s="8"/>
      <c r="E112" s="8"/>
      <c r="F112" s="22"/>
      <c r="G112" s="11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1:31" x14ac:dyDescent="0.2">
      <c r="A113" s="21"/>
      <c r="B113" s="8" t="s">
        <v>122</v>
      </c>
      <c r="C113" s="8"/>
      <c r="D113" s="8"/>
      <c r="E113" s="8"/>
      <c r="F113" s="22"/>
      <c r="G113" s="11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1:31" x14ac:dyDescent="0.2">
      <c r="A114" s="21"/>
      <c r="B114" s="8"/>
      <c r="C114" s="8"/>
      <c r="D114" s="8"/>
      <c r="E114" s="8"/>
      <c r="F114" s="22"/>
      <c r="G114" s="11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1:31" x14ac:dyDescent="0.2">
      <c r="A115" s="23">
        <f>+A109+1</f>
        <v>17</v>
      </c>
      <c r="B115" s="24" t="s">
        <v>9</v>
      </c>
      <c r="C115" s="24"/>
      <c r="D115" s="24"/>
      <c r="E115" s="24"/>
      <c r="F115" s="42">
        <v>-184368</v>
      </c>
      <c r="G115" s="11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1:31" x14ac:dyDescent="0.2">
      <c r="A116" s="31"/>
      <c r="B116" s="11"/>
      <c r="C116" s="11"/>
      <c r="D116" s="11"/>
      <c r="E116" s="11"/>
      <c r="F116" s="5"/>
      <c r="G116" s="11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1:31" x14ac:dyDescent="0.2">
      <c r="A117" s="17"/>
      <c r="B117" s="18" t="s">
        <v>43</v>
      </c>
      <c r="C117" s="18"/>
      <c r="D117" s="18" t="s">
        <v>61</v>
      </c>
      <c r="E117" s="18"/>
      <c r="F117" s="20"/>
      <c r="G117" s="11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1:31" x14ac:dyDescent="0.2">
      <c r="A118" s="21"/>
      <c r="B118" s="8"/>
      <c r="C118" s="8"/>
      <c r="D118" s="8"/>
      <c r="E118" s="8"/>
      <c r="F118" s="22"/>
      <c r="G118" s="11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1:31" x14ac:dyDescent="0.2">
      <c r="A119" s="21"/>
      <c r="B119" s="8" t="s">
        <v>122</v>
      </c>
      <c r="C119" s="8"/>
      <c r="D119" s="8"/>
      <c r="E119" s="8"/>
      <c r="F119" s="22"/>
      <c r="G119" s="11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1:31" x14ac:dyDescent="0.2">
      <c r="A120" s="21"/>
      <c r="B120" s="8"/>
      <c r="C120" s="8"/>
      <c r="D120" s="8"/>
      <c r="E120" s="8"/>
      <c r="F120" s="22"/>
      <c r="G120" s="11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1:31" x14ac:dyDescent="0.2">
      <c r="A121" s="23">
        <f>+A115+1</f>
        <v>18</v>
      </c>
      <c r="B121" s="24" t="s">
        <v>9</v>
      </c>
      <c r="C121" s="24"/>
      <c r="D121" s="24"/>
      <c r="E121" s="24"/>
      <c r="F121" s="42">
        <v>94836</v>
      </c>
      <c r="G121" s="11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1:31" x14ac:dyDescent="0.2">
      <c r="A122" s="31"/>
      <c r="B122" s="11"/>
      <c r="C122" s="11"/>
      <c r="D122" s="11"/>
      <c r="E122" s="11"/>
      <c r="F122" s="5"/>
      <c r="G122" s="11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1:31" x14ac:dyDescent="0.2">
      <c r="A123" s="17"/>
      <c r="B123" s="18" t="s">
        <v>101</v>
      </c>
      <c r="C123" s="18"/>
      <c r="D123" s="18" t="s">
        <v>88</v>
      </c>
      <c r="E123" s="18"/>
      <c r="F123" s="20"/>
      <c r="G123" s="11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1:31" x14ac:dyDescent="0.2">
      <c r="A124" s="21"/>
      <c r="B124" s="8"/>
      <c r="C124" s="8"/>
      <c r="D124" s="8"/>
      <c r="E124" s="8"/>
      <c r="F124" s="22"/>
      <c r="G124" s="11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1:31" x14ac:dyDescent="0.2">
      <c r="A125" s="21"/>
      <c r="B125" s="8" t="s">
        <v>122</v>
      </c>
      <c r="C125" s="8"/>
      <c r="D125" s="8"/>
      <c r="E125" s="8"/>
      <c r="F125" s="22"/>
      <c r="G125" s="11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1:31" x14ac:dyDescent="0.2">
      <c r="A126" s="21"/>
      <c r="B126" s="8"/>
      <c r="C126" s="8"/>
      <c r="D126" s="8"/>
      <c r="E126" s="8"/>
      <c r="F126" s="22"/>
      <c r="G126" s="11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1:31" x14ac:dyDescent="0.2">
      <c r="A127" s="23">
        <f>+A121+1</f>
        <v>19</v>
      </c>
      <c r="B127" s="24" t="s">
        <v>9</v>
      </c>
      <c r="C127" s="24"/>
      <c r="D127" s="24"/>
      <c r="E127" s="24"/>
      <c r="F127" s="42">
        <v>-11101</v>
      </c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1:31" x14ac:dyDescent="0.2">
      <c r="A128" s="17"/>
      <c r="B128" s="18" t="s">
        <v>95</v>
      </c>
      <c r="C128" s="18"/>
      <c r="D128" s="18"/>
      <c r="E128" s="18"/>
      <c r="F128" s="20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1:31" x14ac:dyDescent="0.2">
      <c r="A129" s="21"/>
      <c r="B129" s="8" t="s">
        <v>100</v>
      </c>
      <c r="C129" s="8"/>
      <c r="D129" s="8" t="s">
        <v>109</v>
      </c>
      <c r="E129" s="8"/>
      <c r="F129" s="22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1:31" x14ac:dyDescent="0.2">
      <c r="A130" s="21"/>
      <c r="B130" s="8"/>
      <c r="C130" s="8"/>
      <c r="D130" s="8"/>
      <c r="E130" s="8"/>
      <c r="F130" s="22"/>
      <c r="G130" s="11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1:31" x14ac:dyDescent="0.2">
      <c r="A131" s="21"/>
      <c r="B131" s="44" t="s">
        <v>86</v>
      </c>
      <c r="C131" s="8"/>
      <c r="D131" s="8"/>
      <c r="E131" s="8"/>
      <c r="F131" s="22"/>
      <c r="G131" s="11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1:31" x14ac:dyDescent="0.2">
      <c r="A132" s="21"/>
      <c r="B132" s="8"/>
      <c r="C132" s="8"/>
      <c r="D132" s="8"/>
      <c r="E132" s="8"/>
      <c r="F132" s="22"/>
      <c r="G132" s="11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x14ac:dyDescent="0.2">
      <c r="A133" s="45">
        <f>+A127+1</f>
        <v>20</v>
      </c>
      <c r="B133" s="24" t="s">
        <v>9</v>
      </c>
      <c r="C133" s="24"/>
      <c r="D133" s="24"/>
      <c r="E133" s="24"/>
      <c r="F133" s="42">
        <v>1260720.1910000001</v>
      </c>
      <c r="G133" s="11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x14ac:dyDescent="0.2">
      <c r="A134" s="31"/>
      <c r="B134" s="11"/>
      <c r="C134" s="11"/>
      <c r="D134" s="11"/>
      <c r="E134" s="11"/>
      <c r="F134" s="5"/>
      <c r="G134" s="11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s="12" customFormat="1" x14ac:dyDescent="0.2">
      <c r="A135" s="31">
        <f>+A133+1</f>
        <v>21</v>
      </c>
      <c r="B135" s="11" t="s">
        <v>141</v>
      </c>
      <c r="C135" s="11"/>
      <c r="D135" s="11"/>
      <c r="E135" s="11"/>
      <c r="F135" s="5">
        <v>-15236</v>
      </c>
      <c r="G135" s="11"/>
    </row>
    <row r="136" spans="1:31" s="12" customFormat="1" x14ac:dyDescent="0.2">
      <c r="A136" s="56"/>
      <c r="B136" s="11"/>
      <c r="C136" s="11"/>
      <c r="D136" s="11"/>
      <c r="E136" s="11"/>
      <c r="F136" s="5"/>
      <c r="G136" s="11"/>
    </row>
    <row r="137" spans="1:31" s="12" customFormat="1" x14ac:dyDescent="0.2">
      <c r="A137" s="31"/>
      <c r="B137" s="44" t="s">
        <v>86</v>
      </c>
      <c r="C137" s="11"/>
      <c r="D137" s="11"/>
      <c r="E137" s="11"/>
      <c r="F137" s="5"/>
      <c r="G137" s="11"/>
    </row>
    <row r="138" spans="1:31" s="12" customFormat="1" x14ac:dyDescent="0.2">
      <c r="A138" s="56"/>
      <c r="B138" s="44"/>
      <c r="C138" s="11"/>
      <c r="D138" s="11"/>
      <c r="E138" s="11"/>
      <c r="F138" s="5"/>
      <c r="G138" s="11"/>
    </row>
    <row r="139" spans="1:31" ht="17.25" thickBot="1" x14ac:dyDescent="0.4">
      <c r="A139" s="31">
        <f>+A135+1</f>
        <v>22</v>
      </c>
      <c r="B139" s="11" t="s">
        <v>44</v>
      </c>
      <c r="C139" s="11"/>
      <c r="D139" s="11"/>
      <c r="E139" s="11"/>
      <c r="F139" s="46">
        <f>SUM(F24:F135)</f>
        <v>-10575613.809</v>
      </c>
      <c r="G139" s="11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s="12" customFormat="1" ht="17.25" thickTop="1" x14ac:dyDescent="0.35">
      <c r="A140" s="31"/>
      <c r="B140" s="11"/>
      <c r="C140" s="11"/>
      <c r="D140" s="11"/>
      <c r="E140" s="11"/>
      <c r="F140" s="53"/>
      <c r="G140" s="11"/>
    </row>
    <row r="141" spans="1:31" s="11" customFormat="1" x14ac:dyDescent="0.2">
      <c r="A141" s="56"/>
      <c r="F141" s="5"/>
    </row>
    <row r="142" spans="1:31" x14ac:dyDescent="0.2">
      <c r="A142" s="33" t="s">
        <v>119</v>
      </c>
      <c r="B142" s="11"/>
      <c r="C142" s="11"/>
      <c r="D142" s="11"/>
      <c r="E142" s="11"/>
      <c r="F142" s="11"/>
      <c r="G142" s="11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x14ac:dyDescent="0.2">
      <c r="A143" s="31"/>
      <c r="B143" s="11"/>
      <c r="C143" s="11"/>
      <c r="D143" s="11"/>
      <c r="E143" s="11"/>
      <c r="F143" s="5"/>
      <c r="G143" s="11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x14ac:dyDescent="0.2">
      <c r="A144" s="10"/>
      <c r="B144" s="11"/>
      <c r="C144" s="11"/>
      <c r="D144" s="11"/>
      <c r="E144" s="11"/>
      <c r="F144" s="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x14ac:dyDescent="0.2">
      <c r="A145" s="10"/>
      <c r="B145" s="11"/>
      <c r="C145" s="11"/>
      <c r="D145" s="11"/>
      <c r="E145" s="11"/>
      <c r="F145" s="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x14ac:dyDescent="0.2">
      <c r="A146" s="10"/>
      <c r="B146" s="11"/>
      <c r="C146" s="11"/>
      <c r="D146" s="11"/>
      <c r="E146" s="11"/>
      <c r="F146" s="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x14ac:dyDescent="0.2">
      <c r="A147" s="10"/>
      <c r="B147" s="11"/>
      <c r="C147" s="11"/>
      <c r="D147" s="11"/>
      <c r="E147" s="11"/>
      <c r="F147" s="27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x14ac:dyDescent="0.2">
      <c r="A148" s="10"/>
      <c r="B148" s="11"/>
      <c r="C148" s="11"/>
      <c r="D148" s="11"/>
      <c r="E148" s="11"/>
      <c r="F148" s="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x14ac:dyDescent="0.2">
      <c r="A149" s="10"/>
      <c r="B149" s="11"/>
      <c r="C149" s="11"/>
      <c r="D149" s="11"/>
      <c r="E149" s="11"/>
      <c r="F149" s="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x14ac:dyDescent="0.2">
      <c r="A150" s="10"/>
      <c r="B150" s="11"/>
      <c r="C150" s="11"/>
      <c r="D150" s="11"/>
      <c r="E150" s="11"/>
      <c r="F150" s="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x14ac:dyDescent="0.2">
      <c r="A151" s="10"/>
      <c r="B151" s="11"/>
      <c r="C151" s="11"/>
      <c r="D151" s="11"/>
      <c r="E151" s="11"/>
      <c r="F151" s="5"/>
    </row>
    <row r="152" spans="1:31" x14ac:dyDescent="0.2">
      <c r="A152" s="10"/>
      <c r="B152" s="11"/>
      <c r="C152" s="11"/>
      <c r="D152" s="11"/>
      <c r="E152" s="11"/>
      <c r="F152" s="5"/>
    </row>
    <row r="153" spans="1:31" x14ac:dyDescent="0.2">
      <c r="A153" s="10"/>
      <c r="B153" s="11"/>
      <c r="C153" s="11"/>
      <c r="D153" s="11"/>
      <c r="E153" s="11"/>
      <c r="F153" s="5"/>
    </row>
    <row r="154" spans="1:31" x14ac:dyDescent="0.2">
      <c r="A154" s="10"/>
      <c r="B154" s="11"/>
      <c r="C154" s="11"/>
      <c r="D154" s="11"/>
      <c r="E154" s="11"/>
      <c r="F154" s="5"/>
    </row>
    <row r="155" spans="1:31" x14ac:dyDescent="0.2">
      <c r="A155" s="10"/>
      <c r="B155" s="11"/>
      <c r="C155" s="11"/>
      <c r="D155" s="11"/>
      <c r="E155" s="11"/>
      <c r="F155" s="5"/>
    </row>
    <row r="156" spans="1:31" x14ac:dyDescent="0.2">
      <c r="A156" s="10"/>
      <c r="B156" s="11"/>
      <c r="C156" s="11"/>
      <c r="D156" s="11"/>
      <c r="E156" s="11"/>
      <c r="F156" s="5"/>
    </row>
    <row r="157" spans="1:31" x14ac:dyDescent="0.2">
      <c r="A157" s="10"/>
      <c r="B157" s="11"/>
      <c r="C157" s="11"/>
      <c r="D157" s="11"/>
      <c r="E157" s="11"/>
      <c r="F157" s="5"/>
    </row>
    <row r="158" spans="1:31" x14ac:dyDescent="0.2">
      <c r="A158" s="10"/>
      <c r="B158" s="11"/>
      <c r="C158" s="11"/>
      <c r="D158" s="11"/>
      <c r="E158" s="11"/>
      <c r="F158" s="5"/>
    </row>
    <row r="159" spans="1:31" x14ac:dyDescent="0.2">
      <c r="A159" s="10"/>
      <c r="B159" s="11"/>
      <c r="C159" s="11"/>
      <c r="D159" s="11"/>
      <c r="E159" s="11"/>
      <c r="F159" s="5"/>
    </row>
    <row r="160" spans="1:31" x14ac:dyDescent="0.2">
      <c r="A160" s="10"/>
      <c r="B160" s="11"/>
      <c r="C160" s="11"/>
      <c r="D160" s="11"/>
      <c r="E160" s="11"/>
      <c r="F160" s="5"/>
    </row>
    <row r="161" spans="1:6" x14ac:dyDescent="0.2">
      <c r="A161" s="10"/>
      <c r="B161" s="11"/>
      <c r="C161" s="11"/>
      <c r="D161" s="11"/>
      <c r="E161" s="11"/>
      <c r="F161" s="5"/>
    </row>
    <row r="162" spans="1:6" x14ac:dyDescent="0.2">
      <c r="A162" s="10"/>
      <c r="B162" s="11"/>
      <c r="C162" s="11"/>
      <c r="D162" s="11"/>
      <c r="E162" s="11"/>
      <c r="F162" s="5"/>
    </row>
    <row r="163" spans="1:6" x14ac:dyDescent="0.2">
      <c r="A163" s="10"/>
      <c r="B163" s="11"/>
      <c r="C163" s="11"/>
      <c r="D163" s="11"/>
      <c r="E163" s="11"/>
      <c r="F163" s="5"/>
    </row>
    <row r="164" spans="1:6" x14ac:dyDescent="0.2">
      <c r="A164" s="10"/>
      <c r="B164" s="11"/>
      <c r="C164" s="11"/>
      <c r="D164" s="11"/>
      <c r="E164" s="11"/>
      <c r="F164" s="5"/>
    </row>
    <row r="165" spans="1:6" x14ac:dyDescent="0.2">
      <c r="A165" s="10"/>
      <c r="B165" s="11"/>
      <c r="C165" s="11"/>
      <c r="D165" s="11"/>
      <c r="E165" s="11"/>
      <c r="F165" s="5"/>
    </row>
    <row r="166" spans="1:6" x14ac:dyDescent="0.2">
      <c r="A166" s="10"/>
      <c r="B166" s="11"/>
      <c r="C166" s="11"/>
      <c r="D166" s="11"/>
      <c r="E166" s="11"/>
      <c r="F166" s="5"/>
    </row>
    <row r="167" spans="1:6" x14ac:dyDescent="0.2">
      <c r="A167" s="10"/>
      <c r="B167" s="11"/>
      <c r="C167" s="11"/>
      <c r="D167" s="11"/>
      <c r="E167" s="11"/>
      <c r="F167" s="5"/>
    </row>
    <row r="168" spans="1:6" x14ac:dyDescent="0.2">
      <c r="A168" s="10"/>
      <c r="B168" s="11"/>
      <c r="C168" s="11"/>
      <c r="D168" s="11"/>
      <c r="E168" s="11"/>
      <c r="F168" s="5"/>
    </row>
    <row r="169" spans="1:6" x14ac:dyDescent="0.2">
      <c r="A169" s="10"/>
      <c r="B169" s="11"/>
      <c r="C169" s="11"/>
      <c r="D169" s="11"/>
      <c r="E169" s="11"/>
      <c r="F169" s="5"/>
    </row>
    <row r="170" spans="1:6" x14ac:dyDescent="0.2">
      <c r="A170" s="10"/>
      <c r="B170" s="11"/>
      <c r="C170" s="11"/>
      <c r="D170" s="11"/>
      <c r="E170" s="11"/>
      <c r="F170" s="5"/>
    </row>
    <row r="171" spans="1:6" x14ac:dyDescent="0.2">
      <c r="A171" s="10"/>
      <c r="B171" s="11"/>
      <c r="C171" s="11"/>
      <c r="D171" s="11"/>
      <c r="E171" s="11"/>
      <c r="F171" s="5"/>
    </row>
    <row r="172" spans="1:6" x14ac:dyDescent="0.2">
      <c r="A172" s="10"/>
      <c r="B172" s="11"/>
      <c r="C172" s="11"/>
      <c r="D172" s="11"/>
      <c r="E172" s="11"/>
      <c r="F172" s="5"/>
    </row>
    <row r="173" spans="1:6" x14ac:dyDescent="0.2">
      <c r="A173" s="10"/>
      <c r="B173" s="11"/>
      <c r="C173" s="11"/>
      <c r="D173" s="11"/>
      <c r="E173" s="11"/>
      <c r="F173" s="5"/>
    </row>
    <row r="174" spans="1:6" x14ac:dyDescent="0.2">
      <c r="A174" s="10"/>
      <c r="B174" s="11"/>
      <c r="C174" s="11"/>
      <c r="D174" s="11"/>
      <c r="E174" s="11"/>
      <c r="F174" s="5"/>
    </row>
    <row r="175" spans="1:6" x14ac:dyDescent="0.2">
      <c r="A175" s="10"/>
      <c r="B175" s="11"/>
      <c r="C175" s="11"/>
      <c r="D175" s="11"/>
      <c r="E175" s="11"/>
      <c r="F175" s="5"/>
    </row>
    <row r="176" spans="1:6" x14ac:dyDescent="0.2">
      <c r="A176" s="10"/>
      <c r="B176" s="11"/>
      <c r="C176" s="11"/>
      <c r="D176" s="11"/>
      <c r="E176" s="11"/>
      <c r="F176" s="5"/>
    </row>
    <row r="177" spans="1:6" x14ac:dyDescent="0.2">
      <c r="A177" s="10"/>
      <c r="B177" s="11"/>
      <c r="C177" s="11"/>
      <c r="D177" s="11"/>
      <c r="E177" s="11"/>
      <c r="F177" s="5"/>
    </row>
    <row r="178" spans="1:6" x14ac:dyDescent="0.2">
      <c r="A178" s="10"/>
      <c r="B178" s="11"/>
      <c r="C178" s="11"/>
      <c r="D178" s="11"/>
      <c r="E178" s="11"/>
      <c r="F178" s="5"/>
    </row>
    <row r="179" spans="1:6" x14ac:dyDescent="0.2">
      <c r="A179" s="10"/>
      <c r="B179" s="11"/>
      <c r="C179" s="11"/>
      <c r="D179" s="11"/>
      <c r="E179" s="11"/>
      <c r="F179" s="5"/>
    </row>
    <row r="180" spans="1:6" x14ac:dyDescent="0.2">
      <c r="A180" s="10"/>
      <c r="B180" s="11"/>
      <c r="C180" s="11"/>
      <c r="D180" s="11"/>
      <c r="E180" s="11"/>
      <c r="F180" s="5"/>
    </row>
    <row r="181" spans="1:6" x14ac:dyDescent="0.2">
      <c r="A181" s="10"/>
      <c r="B181" s="11"/>
      <c r="C181" s="11"/>
      <c r="D181" s="11"/>
      <c r="E181" s="11"/>
      <c r="F181" s="5"/>
    </row>
    <row r="182" spans="1:6" x14ac:dyDescent="0.2">
      <c r="A182" s="10"/>
      <c r="B182" s="11"/>
      <c r="C182" s="11"/>
      <c r="D182" s="11"/>
      <c r="E182" s="11"/>
      <c r="F182" s="5"/>
    </row>
    <row r="183" spans="1:6" x14ac:dyDescent="0.2">
      <c r="A183" s="10"/>
      <c r="B183" s="11"/>
      <c r="C183" s="11"/>
      <c r="D183" s="11"/>
      <c r="E183" s="11"/>
      <c r="F183" s="5"/>
    </row>
    <row r="184" spans="1:6" x14ac:dyDescent="0.2">
      <c r="A184" s="10"/>
      <c r="B184" s="11"/>
      <c r="C184" s="11"/>
      <c r="D184" s="11"/>
      <c r="E184" s="11"/>
      <c r="F184" s="5"/>
    </row>
    <row r="185" spans="1:6" x14ac:dyDescent="0.2">
      <c r="A185" s="10"/>
      <c r="B185" s="11"/>
      <c r="C185" s="11"/>
      <c r="D185" s="11"/>
      <c r="E185" s="11"/>
      <c r="F185" s="5"/>
    </row>
    <row r="186" spans="1:6" x14ac:dyDescent="0.2">
      <c r="A186" s="10"/>
      <c r="B186" s="11"/>
      <c r="C186" s="11"/>
      <c r="D186" s="11"/>
      <c r="E186" s="11"/>
      <c r="F186" s="5"/>
    </row>
    <row r="187" spans="1:6" x14ac:dyDescent="0.2">
      <c r="A187" s="10"/>
      <c r="B187" s="11"/>
      <c r="C187" s="11"/>
      <c r="D187" s="11"/>
      <c r="E187" s="11"/>
      <c r="F187" s="5"/>
    </row>
    <row r="188" spans="1:6" x14ac:dyDescent="0.2">
      <c r="A188" s="10"/>
      <c r="B188" s="11"/>
      <c r="C188" s="11"/>
      <c r="D188" s="11"/>
      <c r="E188" s="11"/>
      <c r="F188" s="5"/>
    </row>
    <row r="189" spans="1:6" x14ac:dyDescent="0.2">
      <c r="A189" s="10"/>
      <c r="B189" s="11"/>
      <c r="C189" s="11"/>
      <c r="D189" s="11"/>
      <c r="E189" s="11"/>
      <c r="F189" s="5"/>
    </row>
    <row r="190" spans="1:6" x14ac:dyDescent="0.2">
      <c r="A190" s="10"/>
      <c r="B190" s="11"/>
      <c r="C190" s="11"/>
      <c r="D190" s="11"/>
      <c r="E190" s="11"/>
      <c r="F190" s="5"/>
    </row>
    <row r="191" spans="1:6" x14ac:dyDescent="0.2">
      <c r="A191" s="10"/>
      <c r="B191" s="11"/>
      <c r="C191" s="11"/>
      <c r="D191" s="11"/>
      <c r="E191" s="11"/>
      <c r="F191" s="5"/>
    </row>
    <row r="192" spans="1:6" x14ac:dyDescent="0.2">
      <c r="A192" s="10"/>
      <c r="B192" s="11"/>
      <c r="C192" s="11"/>
      <c r="D192" s="11"/>
      <c r="E192" s="11"/>
      <c r="F192" s="5"/>
    </row>
    <row r="193" spans="1:6" x14ac:dyDescent="0.2">
      <c r="A193" s="10"/>
      <c r="B193" s="11"/>
      <c r="C193" s="11"/>
      <c r="D193" s="11"/>
      <c r="E193" s="11"/>
      <c r="F193" s="5"/>
    </row>
    <row r="194" spans="1:6" x14ac:dyDescent="0.2">
      <c r="A194" s="10"/>
      <c r="B194" s="11"/>
      <c r="C194" s="11"/>
      <c r="D194" s="11"/>
      <c r="E194" s="11"/>
      <c r="F194" s="5"/>
    </row>
    <row r="195" spans="1:6" x14ac:dyDescent="0.2">
      <c r="A195" s="10"/>
      <c r="B195" s="11"/>
      <c r="C195" s="11"/>
      <c r="D195" s="11"/>
      <c r="E195" s="11"/>
      <c r="F195" s="5"/>
    </row>
    <row r="196" spans="1:6" x14ac:dyDescent="0.2">
      <c r="A196" s="10"/>
      <c r="B196" s="11"/>
      <c r="C196" s="11"/>
      <c r="D196" s="11"/>
      <c r="E196" s="11"/>
      <c r="F196" s="5"/>
    </row>
    <row r="197" spans="1:6" x14ac:dyDescent="0.2">
      <c r="A197" s="10"/>
      <c r="B197" s="11"/>
      <c r="C197" s="11"/>
      <c r="D197" s="11"/>
      <c r="E197" s="11"/>
      <c r="F197" s="5"/>
    </row>
    <row r="198" spans="1:6" x14ac:dyDescent="0.2">
      <c r="A198" s="10"/>
      <c r="B198" s="11"/>
      <c r="C198" s="11"/>
      <c r="D198" s="11"/>
      <c r="E198" s="11"/>
      <c r="F198" s="5"/>
    </row>
    <row r="199" spans="1:6" x14ac:dyDescent="0.2">
      <c r="A199" s="10"/>
      <c r="B199" s="11"/>
      <c r="C199" s="11"/>
      <c r="D199" s="11"/>
      <c r="E199" s="11"/>
      <c r="F199" s="5"/>
    </row>
    <row r="200" spans="1:6" x14ac:dyDescent="0.2">
      <c r="A200" s="10"/>
      <c r="B200" s="11"/>
      <c r="C200" s="11"/>
      <c r="D200" s="11"/>
      <c r="E200" s="11"/>
      <c r="F200" s="5"/>
    </row>
    <row r="201" spans="1:6" x14ac:dyDescent="0.2">
      <c r="A201" s="10"/>
      <c r="B201" s="11"/>
      <c r="C201" s="11"/>
      <c r="D201" s="11"/>
      <c r="E201" s="11"/>
      <c r="F201" s="5"/>
    </row>
    <row r="202" spans="1:6" x14ac:dyDescent="0.2">
      <c r="A202" s="10"/>
      <c r="B202" s="11"/>
      <c r="C202" s="11"/>
      <c r="D202" s="11"/>
      <c r="E202" s="11"/>
      <c r="F202" s="5"/>
    </row>
    <row r="203" spans="1:6" x14ac:dyDescent="0.2">
      <c r="A203" s="10"/>
      <c r="B203" s="11"/>
      <c r="C203" s="11"/>
      <c r="D203" s="11"/>
      <c r="E203" s="11"/>
      <c r="F203" s="5"/>
    </row>
    <row r="204" spans="1:6" x14ac:dyDescent="0.2">
      <c r="A204" s="10"/>
      <c r="B204" s="11"/>
      <c r="C204" s="11"/>
      <c r="D204" s="11"/>
      <c r="E204" s="11"/>
      <c r="F204" s="5"/>
    </row>
    <row r="205" spans="1:6" x14ac:dyDescent="0.2">
      <c r="A205" s="10"/>
      <c r="B205" s="11"/>
      <c r="C205" s="11"/>
      <c r="D205" s="11"/>
      <c r="E205" s="11"/>
      <c r="F205" s="5"/>
    </row>
    <row r="206" spans="1:6" x14ac:dyDescent="0.2">
      <c r="A206" s="10"/>
      <c r="B206" s="11"/>
      <c r="C206" s="11"/>
      <c r="D206" s="11"/>
      <c r="E206" s="11"/>
      <c r="F206" s="5"/>
    </row>
    <row r="207" spans="1:6" x14ac:dyDescent="0.2">
      <c r="A207" s="10"/>
      <c r="B207" s="11"/>
      <c r="C207" s="11"/>
      <c r="D207" s="11"/>
      <c r="E207" s="11"/>
      <c r="F207" s="5"/>
    </row>
    <row r="208" spans="1:6" x14ac:dyDescent="0.2">
      <c r="A208" s="10"/>
      <c r="B208" s="11"/>
      <c r="C208" s="11"/>
      <c r="D208" s="11"/>
      <c r="E208" s="11"/>
      <c r="F208" s="5"/>
    </row>
    <row r="209" spans="1:6" x14ac:dyDescent="0.2">
      <c r="A209" s="10"/>
      <c r="B209" s="11"/>
      <c r="C209" s="11"/>
      <c r="D209" s="11"/>
      <c r="E209" s="11"/>
      <c r="F209" s="5"/>
    </row>
    <row r="210" spans="1:6" x14ac:dyDescent="0.2">
      <c r="A210" s="10"/>
      <c r="B210" s="11"/>
      <c r="C210" s="11"/>
      <c r="D210" s="11"/>
      <c r="E210" s="11"/>
      <c r="F210" s="5"/>
    </row>
    <row r="211" spans="1:6" x14ac:dyDescent="0.2">
      <c r="A211" s="10"/>
      <c r="B211" s="11"/>
      <c r="C211" s="11"/>
      <c r="D211" s="11"/>
      <c r="E211" s="11"/>
      <c r="F211" s="5"/>
    </row>
    <row r="212" spans="1:6" x14ac:dyDescent="0.2">
      <c r="A212" s="10"/>
      <c r="B212" s="11"/>
      <c r="C212" s="11"/>
      <c r="D212" s="11"/>
      <c r="E212" s="11"/>
      <c r="F212" s="5"/>
    </row>
    <row r="213" spans="1:6" x14ac:dyDescent="0.2">
      <c r="A213" s="10"/>
      <c r="B213" s="11"/>
      <c r="C213" s="11"/>
      <c r="D213" s="11"/>
      <c r="E213" s="11"/>
      <c r="F213" s="5"/>
    </row>
    <row r="214" spans="1:6" x14ac:dyDescent="0.2">
      <c r="A214" s="10"/>
      <c r="B214" s="11"/>
      <c r="C214" s="11"/>
      <c r="D214" s="11"/>
      <c r="E214" s="11"/>
      <c r="F214" s="5"/>
    </row>
    <row r="215" spans="1:6" x14ac:dyDescent="0.2">
      <c r="A215" s="10"/>
      <c r="B215" s="11"/>
      <c r="C215" s="11"/>
      <c r="D215" s="11"/>
      <c r="E215" s="11"/>
      <c r="F215" s="5"/>
    </row>
    <row r="216" spans="1:6" x14ac:dyDescent="0.2">
      <c r="A216" s="10"/>
      <c r="B216" s="11"/>
      <c r="C216" s="11"/>
      <c r="D216" s="11"/>
      <c r="E216" s="11"/>
      <c r="F216" s="5"/>
    </row>
    <row r="217" spans="1:6" x14ac:dyDescent="0.2">
      <c r="A217" s="10"/>
      <c r="B217" s="11"/>
      <c r="C217" s="11"/>
      <c r="D217" s="11"/>
      <c r="E217" s="11"/>
      <c r="F217" s="5"/>
    </row>
    <row r="218" spans="1:6" x14ac:dyDescent="0.2">
      <c r="A218" s="10"/>
      <c r="B218" s="11"/>
      <c r="C218" s="11"/>
      <c r="D218" s="11"/>
      <c r="E218" s="11"/>
      <c r="F218" s="5"/>
    </row>
    <row r="219" spans="1:6" x14ac:dyDescent="0.2">
      <c r="A219" s="10"/>
      <c r="B219" s="11"/>
      <c r="C219" s="11"/>
      <c r="D219" s="11"/>
      <c r="E219" s="11"/>
      <c r="F219" s="5"/>
    </row>
    <row r="220" spans="1:6" x14ac:dyDescent="0.2">
      <c r="A220" s="10"/>
      <c r="B220" s="11"/>
      <c r="C220" s="11"/>
      <c r="D220" s="11"/>
      <c r="E220" s="11"/>
      <c r="F220" s="5"/>
    </row>
    <row r="221" spans="1:6" x14ac:dyDescent="0.2">
      <c r="A221" s="10"/>
      <c r="B221" s="11"/>
      <c r="C221" s="11"/>
      <c r="D221" s="11"/>
      <c r="E221" s="11"/>
      <c r="F221" s="5"/>
    </row>
    <row r="222" spans="1:6" x14ac:dyDescent="0.2">
      <c r="A222" s="10"/>
      <c r="B222" s="11"/>
      <c r="C222" s="11"/>
      <c r="D222" s="11"/>
      <c r="E222" s="11"/>
      <c r="F222" s="5"/>
    </row>
    <row r="223" spans="1:6" x14ac:dyDescent="0.2">
      <c r="A223" s="10"/>
      <c r="B223" s="11"/>
      <c r="C223" s="11"/>
      <c r="D223" s="11"/>
      <c r="E223" s="11"/>
      <c r="F223" s="5"/>
    </row>
    <row r="224" spans="1:6" x14ac:dyDescent="0.2">
      <c r="A224" s="10"/>
      <c r="B224" s="11"/>
      <c r="C224" s="11"/>
      <c r="D224" s="11"/>
      <c r="E224" s="11"/>
      <c r="F224" s="5"/>
    </row>
    <row r="225" spans="1:6" x14ac:dyDescent="0.2">
      <c r="A225" s="10"/>
      <c r="B225" s="11"/>
      <c r="C225" s="11"/>
      <c r="D225" s="11"/>
      <c r="E225" s="11"/>
      <c r="F225" s="5"/>
    </row>
    <row r="226" spans="1:6" x14ac:dyDescent="0.2">
      <c r="A226" s="10"/>
      <c r="B226" s="11"/>
      <c r="C226" s="11"/>
      <c r="D226" s="11"/>
      <c r="E226" s="11"/>
      <c r="F226" s="5"/>
    </row>
    <row r="227" spans="1:6" x14ac:dyDescent="0.2">
      <c r="A227" s="10"/>
      <c r="B227" s="11"/>
      <c r="C227" s="11"/>
      <c r="D227" s="11"/>
      <c r="E227" s="11"/>
      <c r="F227" s="5"/>
    </row>
    <row r="228" spans="1:6" x14ac:dyDescent="0.2">
      <c r="A228" s="10"/>
      <c r="B228" s="11"/>
      <c r="C228" s="11"/>
      <c r="D228" s="11"/>
      <c r="E228" s="11"/>
      <c r="F228" s="5"/>
    </row>
    <row r="229" spans="1:6" x14ac:dyDescent="0.2">
      <c r="A229" s="10"/>
      <c r="B229" s="11"/>
      <c r="C229" s="11"/>
      <c r="D229" s="11"/>
      <c r="E229" s="11"/>
      <c r="F229" s="5"/>
    </row>
    <row r="230" spans="1:6" x14ac:dyDescent="0.2">
      <c r="A230" s="10"/>
      <c r="B230" s="11"/>
      <c r="C230" s="11"/>
      <c r="D230" s="11"/>
      <c r="E230" s="11"/>
      <c r="F230" s="5"/>
    </row>
    <row r="231" spans="1:6" x14ac:dyDescent="0.2">
      <c r="A231" s="10"/>
      <c r="B231" s="11"/>
      <c r="C231" s="11"/>
      <c r="D231" s="11"/>
      <c r="E231" s="11"/>
      <c r="F231" s="5"/>
    </row>
    <row r="232" spans="1:6" x14ac:dyDescent="0.2">
      <c r="A232" s="10"/>
      <c r="B232" s="11"/>
      <c r="C232" s="11"/>
      <c r="D232" s="11"/>
      <c r="E232" s="11"/>
      <c r="F232" s="5"/>
    </row>
    <row r="233" spans="1:6" x14ac:dyDescent="0.2">
      <c r="A233" s="10"/>
      <c r="B233" s="11"/>
      <c r="C233" s="11"/>
      <c r="D233" s="11"/>
      <c r="E233" s="11"/>
      <c r="F233" s="5"/>
    </row>
    <row r="234" spans="1:6" x14ac:dyDescent="0.2">
      <c r="A234" s="10"/>
      <c r="B234" s="11"/>
      <c r="C234" s="11"/>
      <c r="D234" s="11"/>
      <c r="E234" s="11"/>
      <c r="F234" s="5"/>
    </row>
    <row r="235" spans="1:6" x14ac:dyDescent="0.2">
      <c r="A235" s="10"/>
      <c r="B235" s="11"/>
      <c r="C235" s="11"/>
      <c r="D235" s="11"/>
      <c r="E235" s="11"/>
      <c r="F235" s="5"/>
    </row>
    <row r="236" spans="1:6" x14ac:dyDescent="0.2">
      <c r="A236" s="10"/>
      <c r="B236" s="11"/>
      <c r="C236" s="11"/>
      <c r="D236" s="11"/>
      <c r="E236" s="11"/>
      <c r="F236" s="5"/>
    </row>
    <row r="237" spans="1:6" x14ac:dyDescent="0.2">
      <c r="A237" s="10"/>
      <c r="B237" s="11"/>
      <c r="C237" s="11"/>
      <c r="D237" s="11"/>
      <c r="E237" s="11"/>
      <c r="F237" s="5"/>
    </row>
    <row r="238" spans="1:6" x14ac:dyDescent="0.2">
      <c r="A238" s="10"/>
      <c r="B238" s="11"/>
      <c r="C238" s="11"/>
      <c r="D238" s="11"/>
      <c r="E238" s="11"/>
      <c r="F238" s="5"/>
    </row>
    <row r="239" spans="1:6" x14ac:dyDescent="0.2">
      <c r="A239" s="10"/>
      <c r="B239" s="11"/>
      <c r="C239" s="11"/>
      <c r="D239" s="11"/>
      <c r="E239" s="11"/>
      <c r="F239" s="5"/>
    </row>
    <row r="240" spans="1:6" x14ac:dyDescent="0.2">
      <c r="A240" s="10"/>
      <c r="B240" s="11"/>
      <c r="C240" s="11"/>
      <c r="D240" s="11"/>
      <c r="E240" s="11"/>
      <c r="F240" s="5"/>
    </row>
    <row r="241" spans="1:6" x14ac:dyDescent="0.2">
      <c r="A241" s="10"/>
      <c r="B241" s="11"/>
      <c r="C241" s="11"/>
      <c r="D241" s="11"/>
      <c r="E241" s="11"/>
      <c r="F241" s="5"/>
    </row>
    <row r="242" spans="1:6" x14ac:dyDescent="0.2">
      <c r="A242" s="10"/>
      <c r="B242" s="11"/>
      <c r="C242" s="11"/>
      <c r="D242" s="11"/>
      <c r="E242" s="11"/>
      <c r="F242" s="5"/>
    </row>
    <row r="243" spans="1:6" x14ac:dyDescent="0.2">
      <c r="A243" s="10"/>
      <c r="B243" s="11"/>
      <c r="C243" s="11"/>
      <c r="D243" s="11"/>
      <c r="E243" s="11"/>
      <c r="F243" s="5"/>
    </row>
    <row r="244" spans="1:6" x14ac:dyDescent="0.2">
      <c r="F244" s="4"/>
    </row>
    <row r="245" spans="1:6" x14ac:dyDescent="0.2">
      <c r="F245" s="4"/>
    </row>
    <row r="246" spans="1:6" x14ac:dyDescent="0.2">
      <c r="F246" s="4"/>
    </row>
    <row r="247" spans="1:6" x14ac:dyDescent="0.2">
      <c r="F247" s="4"/>
    </row>
    <row r="248" spans="1:6" x14ac:dyDescent="0.2">
      <c r="F248" s="4"/>
    </row>
    <row r="249" spans="1:6" x14ac:dyDescent="0.2">
      <c r="F249" s="4"/>
    </row>
    <row r="250" spans="1:6" x14ac:dyDescent="0.2">
      <c r="F250" s="4"/>
    </row>
    <row r="251" spans="1:6" x14ac:dyDescent="0.2">
      <c r="F251" s="4"/>
    </row>
    <row r="252" spans="1:6" x14ac:dyDescent="0.2">
      <c r="F252" s="4"/>
    </row>
    <row r="253" spans="1:6" x14ac:dyDescent="0.2">
      <c r="F253" s="4"/>
    </row>
    <row r="254" spans="1:6" x14ac:dyDescent="0.2">
      <c r="F254" s="4"/>
    </row>
    <row r="255" spans="1:6" x14ac:dyDescent="0.2">
      <c r="F255" s="4"/>
    </row>
    <row r="256" spans="1:6" x14ac:dyDescent="0.2">
      <c r="F256" s="4"/>
    </row>
    <row r="257" spans="6:6" x14ac:dyDescent="0.2">
      <c r="F257" s="4"/>
    </row>
    <row r="258" spans="6:6" x14ac:dyDescent="0.2">
      <c r="F258" s="4"/>
    </row>
    <row r="259" spans="6:6" x14ac:dyDescent="0.2">
      <c r="F259" s="4"/>
    </row>
    <row r="260" spans="6:6" x14ac:dyDescent="0.2">
      <c r="F260" s="4"/>
    </row>
    <row r="261" spans="6:6" x14ac:dyDescent="0.2">
      <c r="F261" s="4"/>
    </row>
    <row r="262" spans="6:6" x14ac:dyDescent="0.2">
      <c r="F262" s="4"/>
    </row>
    <row r="263" spans="6:6" x14ac:dyDescent="0.2">
      <c r="F263" s="4"/>
    </row>
    <row r="264" spans="6:6" x14ac:dyDescent="0.2">
      <c r="F264" s="4"/>
    </row>
    <row r="265" spans="6:6" x14ac:dyDescent="0.2">
      <c r="F265" s="4"/>
    </row>
    <row r="266" spans="6:6" x14ac:dyDescent="0.2">
      <c r="F266" s="4"/>
    </row>
    <row r="267" spans="6:6" x14ac:dyDescent="0.2">
      <c r="F267" s="4"/>
    </row>
    <row r="268" spans="6:6" x14ac:dyDescent="0.2">
      <c r="F268" s="4"/>
    </row>
    <row r="269" spans="6:6" x14ac:dyDescent="0.2">
      <c r="F269" s="4"/>
    </row>
    <row r="270" spans="6:6" x14ac:dyDescent="0.2">
      <c r="F270" s="4"/>
    </row>
    <row r="271" spans="6:6" x14ac:dyDescent="0.2">
      <c r="F271" s="4"/>
    </row>
    <row r="272" spans="6:6" x14ac:dyDescent="0.2">
      <c r="F272" s="4"/>
    </row>
    <row r="273" spans="6:6" x14ac:dyDescent="0.2">
      <c r="F273" s="4"/>
    </row>
    <row r="274" spans="6:6" x14ac:dyDescent="0.2">
      <c r="F274" s="4"/>
    </row>
    <row r="275" spans="6:6" x14ac:dyDescent="0.2">
      <c r="F275" s="4"/>
    </row>
    <row r="276" spans="6:6" x14ac:dyDescent="0.2">
      <c r="F276" s="4"/>
    </row>
    <row r="277" spans="6:6" x14ac:dyDescent="0.2">
      <c r="F277" s="4"/>
    </row>
    <row r="278" spans="6:6" x14ac:dyDescent="0.2">
      <c r="F278" s="4"/>
    </row>
    <row r="279" spans="6:6" x14ac:dyDescent="0.2">
      <c r="F279" s="4"/>
    </row>
    <row r="280" spans="6:6" x14ac:dyDescent="0.2">
      <c r="F280" s="4"/>
    </row>
    <row r="281" spans="6:6" x14ac:dyDescent="0.2">
      <c r="F281" s="4"/>
    </row>
    <row r="282" spans="6:6" x14ac:dyDescent="0.2">
      <c r="F282" s="4"/>
    </row>
    <row r="283" spans="6:6" x14ac:dyDescent="0.2">
      <c r="F283" s="4"/>
    </row>
    <row r="284" spans="6:6" x14ac:dyDescent="0.2">
      <c r="F284" s="4"/>
    </row>
    <row r="285" spans="6:6" x14ac:dyDescent="0.2">
      <c r="F285" s="4"/>
    </row>
    <row r="286" spans="6:6" x14ac:dyDescent="0.2">
      <c r="F286" s="4"/>
    </row>
    <row r="287" spans="6:6" x14ac:dyDescent="0.2">
      <c r="F287" s="4"/>
    </row>
    <row r="288" spans="6:6" x14ac:dyDescent="0.2">
      <c r="F288" s="4"/>
    </row>
    <row r="289" spans="6:6" x14ac:dyDescent="0.2">
      <c r="F289" s="4"/>
    </row>
    <row r="290" spans="6:6" x14ac:dyDescent="0.2">
      <c r="F290" s="4"/>
    </row>
    <row r="291" spans="6:6" x14ac:dyDescent="0.2">
      <c r="F291" s="4"/>
    </row>
    <row r="292" spans="6:6" x14ac:dyDescent="0.2">
      <c r="F292" s="4"/>
    </row>
    <row r="293" spans="6:6" x14ac:dyDescent="0.2">
      <c r="F293" s="4"/>
    </row>
    <row r="294" spans="6:6" x14ac:dyDescent="0.2">
      <c r="F294" s="4"/>
    </row>
    <row r="295" spans="6:6" x14ac:dyDescent="0.2">
      <c r="F295" s="4"/>
    </row>
    <row r="296" spans="6:6" x14ac:dyDescent="0.2">
      <c r="F296" s="4"/>
    </row>
    <row r="297" spans="6:6" x14ac:dyDescent="0.2">
      <c r="F297" s="4"/>
    </row>
    <row r="298" spans="6:6" x14ac:dyDescent="0.2">
      <c r="F298" s="4"/>
    </row>
    <row r="299" spans="6:6" x14ac:dyDescent="0.2">
      <c r="F299" s="4"/>
    </row>
    <row r="300" spans="6:6" x14ac:dyDescent="0.2">
      <c r="F300" s="4"/>
    </row>
    <row r="301" spans="6:6" x14ac:dyDescent="0.2">
      <c r="F301" s="4"/>
    </row>
    <row r="302" spans="6:6" x14ac:dyDescent="0.2">
      <c r="F302" s="4"/>
    </row>
    <row r="303" spans="6:6" x14ac:dyDescent="0.2">
      <c r="F303" s="4"/>
    </row>
    <row r="304" spans="6:6" x14ac:dyDescent="0.2">
      <c r="F304" s="4"/>
    </row>
    <row r="305" spans="6:6" x14ac:dyDescent="0.2">
      <c r="F305" s="4"/>
    </row>
    <row r="306" spans="6:6" x14ac:dyDescent="0.2">
      <c r="F306" s="4"/>
    </row>
    <row r="307" spans="6:6" x14ac:dyDescent="0.2">
      <c r="F307" s="4"/>
    </row>
    <row r="308" spans="6:6" x14ac:dyDescent="0.2">
      <c r="F308" s="4"/>
    </row>
    <row r="309" spans="6:6" x14ac:dyDescent="0.2">
      <c r="F309" s="4"/>
    </row>
    <row r="310" spans="6:6" x14ac:dyDescent="0.2">
      <c r="F310" s="4"/>
    </row>
    <row r="311" spans="6:6" x14ac:dyDescent="0.2">
      <c r="F311" s="4"/>
    </row>
    <row r="312" spans="6:6" x14ac:dyDescent="0.2">
      <c r="F312" s="4"/>
    </row>
    <row r="313" spans="6:6" x14ac:dyDescent="0.2">
      <c r="F313" s="4"/>
    </row>
    <row r="314" spans="6:6" x14ac:dyDescent="0.2">
      <c r="F314" s="4"/>
    </row>
    <row r="315" spans="6:6" x14ac:dyDescent="0.2">
      <c r="F315" s="4"/>
    </row>
    <row r="316" spans="6:6" x14ac:dyDescent="0.2">
      <c r="F316" s="4"/>
    </row>
    <row r="317" spans="6:6" x14ac:dyDescent="0.2">
      <c r="F317" s="4"/>
    </row>
    <row r="318" spans="6:6" x14ac:dyDescent="0.2">
      <c r="F318" s="4"/>
    </row>
    <row r="319" spans="6:6" x14ac:dyDescent="0.2">
      <c r="F319" s="4"/>
    </row>
    <row r="320" spans="6:6" x14ac:dyDescent="0.2">
      <c r="F320" s="4"/>
    </row>
    <row r="321" spans="6:6" x14ac:dyDescent="0.2">
      <c r="F321" s="4"/>
    </row>
    <row r="322" spans="6:6" x14ac:dyDescent="0.2">
      <c r="F322" s="4"/>
    </row>
    <row r="323" spans="6:6" x14ac:dyDescent="0.2">
      <c r="F323" s="4"/>
    </row>
    <row r="324" spans="6:6" x14ac:dyDescent="0.2">
      <c r="F324" s="4"/>
    </row>
    <row r="325" spans="6:6" x14ac:dyDescent="0.2">
      <c r="F325" s="4"/>
    </row>
    <row r="326" spans="6:6" x14ac:dyDescent="0.2">
      <c r="F326" s="4"/>
    </row>
    <row r="327" spans="6:6" x14ac:dyDescent="0.2">
      <c r="F327" s="4"/>
    </row>
    <row r="328" spans="6:6" x14ac:dyDescent="0.2">
      <c r="F328" s="4"/>
    </row>
    <row r="329" spans="6:6" x14ac:dyDescent="0.2">
      <c r="F329" s="4"/>
    </row>
    <row r="330" spans="6:6" x14ac:dyDescent="0.2">
      <c r="F330" s="4"/>
    </row>
    <row r="331" spans="6:6" x14ac:dyDescent="0.2">
      <c r="F331" s="4"/>
    </row>
    <row r="332" spans="6:6" x14ac:dyDescent="0.2">
      <c r="F332" s="4"/>
    </row>
    <row r="333" spans="6:6" x14ac:dyDescent="0.2">
      <c r="F333" s="4"/>
    </row>
    <row r="334" spans="6:6" x14ac:dyDescent="0.2">
      <c r="F334" s="4"/>
    </row>
    <row r="335" spans="6:6" x14ac:dyDescent="0.2">
      <c r="F335" s="4"/>
    </row>
    <row r="336" spans="6:6" x14ac:dyDescent="0.2">
      <c r="F336" s="4"/>
    </row>
    <row r="337" spans="6:6" x14ac:dyDescent="0.2">
      <c r="F337" s="4"/>
    </row>
  </sheetData>
  <mergeCells count="2">
    <mergeCell ref="E12:F12"/>
    <mergeCell ref="A8:F8"/>
  </mergeCells>
  <pageMargins left="1.25" right="0.75" top="0.75" bottom="0.75" header="0.75" footer="0.75"/>
  <pageSetup scale="75" orientation="portrait" r:id="rId1"/>
  <headerFooter>
    <oddHeader>&amp;R&amp;"Arial,Regular"SCHEDULE A-3
PAGE &amp;P OF &amp;N</oddHeader>
  </headerFooter>
  <rowBreaks count="2" manualBreakCount="2">
    <brk id="51" max="5" man="1"/>
    <brk id="9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8"/>
  <sheetViews>
    <sheetView view="pageBreakPreview" zoomScaleNormal="77" zoomScaleSheetLayoutView="100" workbookViewId="0">
      <selection activeCell="H5" sqref="H5"/>
    </sheetView>
  </sheetViews>
  <sheetFormatPr defaultColWidth="9.140625" defaultRowHeight="14.25" x14ac:dyDescent="0.2"/>
  <cols>
    <col min="1" max="1" width="6.42578125" style="10" customWidth="1"/>
    <col min="2" max="2" width="26.85546875" style="11" customWidth="1"/>
    <col min="3" max="3" width="15.140625" style="11" customWidth="1"/>
    <col min="4" max="4" width="13.85546875" style="11" customWidth="1"/>
    <col min="5" max="5" width="16.42578125" style="11" customWidth="1"/>
    <col min="6" max="6" width="14.42578125" style="11" customWidth="1"/>
    <col min="7" max="16384" width="9.140625" style="2"/>
  </cols>
  <sheetData>
    <row r="1" spans="1:24" x14ac:dyDescent="0.2">
      <c r="A1" s="38" t="s">
        <v>78</v>
      </c>
      <c r="B1" s="13"/>
      <c r="C1" s="13"/>
      <c r="D1" s="13"/>
      <c r="E1" s="13"/>
      <c r="F1" s="13"/>
      <c r="G1" s="1"/>
    </row>
    <row r="2" spans="1:24" x14ac:dyDescent="0.2">
      <c r="A2" s="13" t="s">
        <v>115</v>
      </c>
      <c r="B2" s="13"/>
      <c r="C2" s="13"/>
      <c r="D2" s="13"/>
      <c r="E2" s="13"/>
      <c r="F2" s="13"/>
      <c r="G2" s="1"/>
    </row>
    <row r="3" spans="1:24" x14ac:dyDescent="0.2">
      <c r="A3" s="13" t="s">
        <v>79</v>
      </c>
      <c r="B3" s="13"/>
      <c r="C3" s="13"/>
      <c r="D3" s="13"/>
      <c r="E3" s="13"/>
      <c r="F3" s="13"/>
      <c r="G3" s="1"/>
    </row>
    <row r="4" spans="1:24" x14ac:dyDescent="0.2">
      <c r="A4" s="13" t="s">
        <v>102</v>
      </c>
      <c r="B4" s="13"/>
      <c r="C4" s="13"/>
      <c r="D4" s="13"/>
      <c r="E4" s="13"/>
      <c r="F4" s="13"/>
      <c r="G4" s="1"/>
    </row>
    <row r="5" spans="1:24" x14ac:dyDescent="0.2">
      <c r="A5" s="13" t="s">
        <v>116</v>
      </c>
      <c r="B5" s="13"/>
      <c r="F5" s="13"/>
      <c r="G5" s="1"/>
    </row>
    <row r="6" spans="1:24" x14ac:dyDescent="0.2">
      <c r="A6" s="13" t="s">
        <v>117</v>
      </c>
      <c r="B6" s="13"/>
      <c r="F6" s="13"/>
      <c r="G6" s="1"/>
    </row>
    <row r="7" spans="1:24" x14ac:dyDescent="0.2">
      <c r="A7" s="13"/>
      <c r="B7" s="13"/>
      <c r="F7" s="13"/>
      <c r="G7" s="1"/>
    </row>
    <row r="8" spans="1:24" ht="14.45" customHeight="1" x14ac:dyDescent="0.2">
      <c r="A8" s="59" t="s">
        <v>81</v>
      </c>
      <c r="B8" s="59"/>
      <c r="C8" s="59"/>
      <c r="D8" s="59"/>
      <c r="E8" s="59"/>
      <c r="F8" s="59"/>
      <c r="G8" s="1"/>
    </row>
    <row r="9" spans="1:24" x14ac:dyDescent="0.2">
      <c r="A9" s="31"/>
      <c r="B9" s="31"/>
      <c r="C9" s="31"/>
      <c r="D9" s="31"/>
      <c r="E9" s="31"/>
      <c r="F9" s="31"/>
      <c r="G9" s="1"/>
    </row>
    <row r="10" spans="1:24" x14ac:dyDescent="0.2">
      <c r="A10" s="31"/>
      <c r="B10" s="31" t="s">
        <v>72</v>
      </c>
      <c r="C10" s="31" t="s">
        <v>73</v>
      </c>
      <c r="D10" s="31" t="s">
        <v>74</v>
      </c>
      <c r="E10" s="31" t="s">
        <v>75</v>
      </c>
      <c r="F10" s="31" t="s">
        <v>76</v>
      </c>
    </row>
    <row r="11" spans="1:24" x14ac:dyDescent="0.2">
      <c r="A11" s="31" t="s">
        <v>0</v>
      </c>
      <c r="B11" s="31"/>
      <c r="C11" s="31" t="s">
        <v>11</v>
      </c>
      <c r="D11" s="31" t="s">
        <v>1</v>
      </c>
      <c r="E11" s="31"/>
      <c r="F11" s="3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x14ac:dyDescent="0.2">
      <c r="A12" s="37" t="s">
        <v>2</v>
      </c>
      <c r="B12" s="37" t="s">
        <v>3</v>
      </c>
      <c r="C12" s="37" t="s">
        <v>4</v>
      </c>
      <c r="D12" s="37" t="s">
        <v>4</v>
      </c>
      <c r="E12" s="58" t="s">
        <v>5</v>
      </c>
      <c r="F12" s="58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x14ac:dyDescent="0.2">
      <c r="A13" s="3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x14ac:dyDescent="0.2">
      <c r="A14" s="31">
        <v>1</v>
      </c>
      <c r="B14" s="11" t="s">
        <v>6</v>
      </c>
      <c r="C14" s="32" t="s">
        <v>138</v>
      </c>
      <c r="E14" s="39">
        <v>131664107.65000002</v>
      </c>
      <c r="F14" s="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x14ac:dyDescent="0.2">
      <c r="A15" s="31"/>
      <c r="B15" s="11" t="s">
        <v>7</v>
      </c>
      <c r="C15" s="32"/>
      <c r="E15" s="5"/>
      <c r="F15" s="5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x14ac:dyDescent="0.2">
      <c r="A16" s="31">
        <v>2</v>
      </c>
      <c r="B16" s="11" t="s">
        <v>105</v>
      </c>
      <c r="C16" s="32" t="s">
        <v>138</v>
      </c>
      <c r="E16" s="14">
        <v>108711873.45999998</v>
      </c>
      <c r="F16" s="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x14ac:dyDescent="0.2">
      <c r="A17" s="31"/>
      <c r="C17" s="32"/>
      <c r="E17" s="5"/>
      <c r="F17" s="5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5" thickBot="1" x14ac:dyDescent="0.25">
      <c r="A18" s="31">
        <v>3</v>
      </c>
      <c r="B18" s="11" t="s">
        <v>9</v>
      </c>
      <c r="C18" s="32" t="s">
        <v>138</v>
      </c>
      <c r="E18" s="5"/>
      <c r="F18" s="41">
        <f>+E14-E16</f>
        <v>22952234.190000042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5" thickTop="1" x14ac:dyDescent="0.2">
      <c r="A19" s="31"/>
      <c r="E19" s="5"/>
      <c r="F19" s="5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x14ac:dyDescent="0.2">
      <c r="A20" s="16"/>
      <c r="B20" s="15" t="s">
        <v>10</v>
      </c>
      <c r="C20" s="8"/>
      <c r="D20" s="8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x14ac:dyDescent="0.2">
      <c r="A21" s="16"/>
      <c r="B21" s="8"/>
      <c r="C21" s="8"/>
      <c r="D21" s="8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x14ac:dyDescent="0.2">
      <c r="A22" s="16"/>
      <c r="B22" s="8" t="s">
        <v>41</v>
      </c>
      <c r="C22" s="8"/>
      <c r="D22" s="8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12" customFormat="1" x14ac:dyDescent="0.2">
      <c r="A23" s="16"/>
      <c r="B23" s="8"/>
      <c r="C23" s="8"/>
      <c r="D23" s="8"/>
      <c r="E23" s="9"/>
      <c r="F23" s="9"/>
    </row>
    <row r="24" spans="1:24" s="7" customFormat="1" x14ac:dyDescent="0.2">
      <c r="A24" s="17"/>
      <c r="B24" s="18" t="s">
        <v>139</v>
      </c>
      <c r="C24" s="18"/>
      <c r="D24" s="18" t="s">
        <v>32</v>
      </c>
      <c r="E24" s="18"/>
      <c r="F24" s="2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s="7" customFormat="1" x14ac:dyDescent="0.2">
      <c r="A25" s="21"/>
      <c r="B25" s="8"/>
      <c r="C25" s="8"/>
      <c r="D25" s="8"/>
      <c r="E25" s="8"/>
      <c r="F25" s="2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21"/>
      <c r="B26" s="8" t="s">
        <v>122</v>
      </c>
      <c r="C26" s="8"/>
      <c r="D26" s="8"/>
      <c r="E26" s="8"/>
      <c r="F26" s="2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s="12" customFormat="1" x14ac:dyDescent="0.2">
      <c r="A27" s="21"/>
      <c r="B27" s="8"/>
      <c r="C27" s="8"/>
      <c r="D27" s="8"/>
      <c r="E27" s="8"/>
      <c r="F27" s="22"/>
    </row>
    <row r="28" spans="1:24" s="12" customFormat="1" x14ac:dyDescent="0.2">
      <c r="A28" s="23">
        <f>A18+1</f>
        <v>4</v>
      </c>
      <c r="B28" s="24" t="s">
        <v>9</v>
      </c>
      <c r="C28" s="24"/>
      <c r="D28" s="24"/>
      <c r="E28" s="24"/>
      <c r="F28" s="42">
        <v>2781774.4749509087</v>
      </c>
    </row>
    <row r="29" spans="1:24" s="12" customFormat="1" x14ac:dyDescent="0.2">
      <c r="A29" s="16"/>
      <c r="B29" s="8"/>
      <c r="C29" s="8"/>
      <c r="D29" s="8"/>
      <c r="E29" s="9"/>
      <c r="F29" s="9"/>
    </row>
    <row r="30" spans="1:24" x14ac:dyDescent="0.2">
      <c r="A30" s="17"/>
      <c r="B30" s="18" t="s">
        <v>46</v>
      </c>
      <c r="C30" s="18"/>
      <c r="D30" s="18" t="s">
        <v>36</v>
      </c>
      <c r="E30" s="19"/>
      <c r="F30" s="2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s="12" customFormat="1" x14ac:dyDescent="0.2">
      <c r="A31" s="21"/>
      <c r="B31" s="8"/>
      <c r="C31" s="8"/>
      <c r="D31" s="8"/>
      <c r="E31" s="9"/>
      <c r="F31" s="22"/>
    </row>
    <row r="32" spans="1:24" x14ac:dyDescent="0.2">
      <c r="A32" s="21"/>
      <c r="B32" s="8" t="s">
        <v>127</v>
      </c>
      <c r="C32" s="8"/>
      <c r="D32" s="8"/>
      <c r="E32" s="9"/>
      <c r="F32" s="2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s="12" customFormat="1" x14ac:dyDescent="0.2">
      <c r="A33" s="21"/>
      <c r="B33" s="8"/>
      <c r="C33" s="8"/>
      <c r="D33" s="8"/>
      <c r="E33" s="9"/>
      <c r="F33" s="22"/>
    </row>
    <row r="34" spans="1:24" x14ac:dyDescent="0.2">
      <c r="A34" s="23">
        <f>A28+1</f>
        <v>5</v>
      </c>
      <c r="B34" s="24" t="s">
        <v>9</v>
      </c>
      <c r="C34" s="24"/>
      <c r="D34" s="24"/>
      <c r="E34" s="14"/>
      <c r="F34" s="42">
        <v>20170465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x14ac:dyDescent="0.2">
      <c r="A35" s="31"/>
      <c r="E35" s="5"/>
      <c r="F35" s="5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ht="15" thickBot="1" x14ac:dyDescent="0.25">
      <c r="A36" s="31">
        <f>A34+1</f>
        <v>6</v>
      </c>
      <c r="B36" s="11" t="s">
        <v>91</v>
      </c>
      <c r="E36" s="5"/>
      <c r="F36" s="41">
        <f>F28+F34</f>
        <v>22952239.47495091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ht="15" thickTop="1" x14ac:dyDescent="0.2">
      <c r="A37" s="31"/>
      <c r="E37" s="5"/>
      <c r="F37" s="5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2">
      <c r="A38" s="3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x14ac:dyDescent="0.2">
      <c r="A39" s="33" t="s">
        <v>119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2">
      <c r="A40" s="3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x14ac:dyDescent="0.2">
      <c r="A41" s="3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x14ac:dyDescent="0.2">
      <c r="A42" s="3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x14ac:dyDescent="0.2">
      <c r="A43" s="3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x14ac:dyDescent="0.2">
      <c r="A44" s="3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x14ac:dyDescent="0.2">
      <c r="A45" s="31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x14ac:dyDescent="0.2"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x14ac:dyDescent="0.2"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x14ac:dyDescent="0.2"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</sheetData>
  <mergeCells count="2">
    <mergeCell ref="E12:F12"/>
    <mergeCell ref="A8:F8"/>
  </mergeCells>
  <pageMargins left="1.25" right="0.75" top="0.75" bottom="0.75" header="0.75" footer="0.3"/>
  <pageSetup scale="88" orientation="portrait" r:id="rId1"/>
  <headerFooter>
    <oddHeader>&amp;R&amp;"Arial,Regular"SCHEDULE A-3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1"/>
  <sheetViews>
    <sheetView view="pageBreakPreview" zoomScaleNormal="70" zoomScaleSheetLayoutView="100" workbookViewId="0">
      <selection activeCell="H5" sqref="H5"/>
    </sheetView>
  </sheetViews>
  <sheetFormatPr defaultColWidth="9.140625" defaultRowHeight="14.25" x14ac:dyDescent="0.2"/>
  <cols>
    <col min="1" max="1" width="6.42578125" style="10" customWidth="1"/>
    <col min="2" max="2" width="27.42578125" style="11" customWidth="1"/>
    <col min="3" max="3" width="13.28515625" style="11" customWidth="1"/>
    <col min="4" max="4" width="13.5703125" style="11" customWidth="1"/>
    <col min="5" max="5" width="16.42578125" style="11" customWidth="1"/>
    <col min="6" max="6" width="14.42578125" style="11" customWidth="1"/>
    <col min="7" max="16384" width="9.140625" style="2"/>
  </cols>
  <sheetData>
    <row r="1" spans="1:18" x14ac:dyDescent="0.2">
      <c r="A1" s="38" t="s">
        <v>78</v>
      </c>
      <c r="B1" s="13"/>
      <c r="C1" s="13"/>
      <c r="D1" s="13"/>
      <c r="E1" s="13"/>
      <c r="F1" s="13"/>
      <c r="G1" s="13"/>
      <c r="H1" s="11"/>
    </row>
    <row r="2" spans="1:18" x14ac:dyDescent="0.2">
      <c r="A2" s="13" t="s">
        <v>115</v>
      </c>
      <c r="B2" s="13"/>
      <c r="C2" s="13"/>
      <c r="D2" s="13"/>
      <c r="E2" s="13"/>
      <c r="F2" s="13"/>
      <c r="G2" s="13"/>
      <c r="H2" s="11"/>
    </row>
    <row r="3" spans="1:18" x14ac:dyDescent="0.2">
      <c r="A3" s="13" t="s">
        <v>79</v>
      </c>
      <c r="B3" s="13"/>
      <c r="C3" s="13"/>
      <c r="D3" s="13"/>
      <c r="E3" s="13"/>
      <c r="F3" s="13"/>
      <c r="G3" s="13"/>
      <c r="H3" s="11"/>
    </row>
    <row r="4" spans="1:18" x14ac:dyDescent="0.2">
      <c r="A4" s="13" t="s">
        <v>102</v>
      </c>
      <c r="B4" s="13"/>
      <c r="C4" s="13"/>
      <c r="D4" s="13"/>
      <c r="E4" s="13"/>
      <c r="F4" s="13"/>
      <c r="G4" s="13"/>
      <c r="H4" s="11"/>
    </row>
    <row r="5" spans="1:18" x14ac:dyDescent="0.2">
      <c r="A5" s="13" t="s">
        <v>116</v>
      </c>
      <c r="B5" s="13"/>
      <c r="F5" s="13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x14ac:dyDescent="0.2">
      <c r="A6" s="13" t="s">
        <v>117</v>
      </c>
      <c r="B6" s="13"/>
      <c r="F6" s="13"/>
      <c r="G6" s="11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2">
      <c r="A7" s="13"/>
      <c r="B7" s="13"/>
      <c r="F7" s="13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4.45" customHeight="1" x14ac:dyDescent="0.2">
      <c r="A8" s="59" t="s">
        <v>82</v>
      </c>
      <c r="B8" s="59"/>
      <c r="C8" s="59"/>
      <c r="D8" s="59"/>
      <c r="E8" s="59"/>
      <c r="F8" s="59"/>
      <c r="G8" s="11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">
      <c r="A9" s="31"/>
      <c r="B9" s="31"/>
      <c r="C9" s="28"/>
      <c r="D9" s="28"/>
      <c r="E9" s="28"/>
      <c r="F9" s="31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">
      <c r="A10" s="31"/>
      <c r="B10" s="31" t="s">
        <v>72</v>
      </c>
      <c r="C10" s="31" t="s">
        <v>73</v>
      </c>
      <c r="D10" s="31" t="s">
        <v>74</v>
      </c>
      <c r="E10" s="31" t="s">
        <v>75</v>
      </c>
      <c r="F10" s="31" t="s">
        <v>76</v>
      </c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">
      <c r="A11" s="31" t="s">
        <v>0</v>
      </c>
      <c r="B11" s="31"/>
      <c r="C11" s="31" t="s">
        <v>11</v>
      </c>
      <c r="D11" s="31" t="s">
        <v>1</v>
      </c>
      <c r="E11" s="31"/>
      <c r="F11" s="31"/>
      <c r="G11" s="11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">
      <c r="A12" s="37" t="s">
        <v>2</v>
      </c>
      <c r="B12" s="37" t="s">
        <v>3</v>
      </c>
      <c r="C12" s="37" t="s">
        <v>4</v>
      </c>
      <c r="D12" s="37" t="s">
        <v>4</v>
      </c>
      <c r="E12" s="58" t="s">
        <v>5</v>
      </c>
      <c r="F12" s="58"/>
      <c r="G12" s="11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">
      <c r="A13" s="31"/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">
      <c r="A14" s="31">
        <v>1</v>
      </c>
      <c r="B14" s="11" t="s">
        <v>6</v>
      </c>
      <c r="C14" s="32" t="s">
        <v>124</v>
      </c>
      <c r="E14" s="39">
        <v>138102.71000000002</v>
      </c>
      <c r="F14" s="5"/>
      <c r="G14" s="11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">
      <c r="A15" s="31"/>
      <c r="B15" s="11" t="s">
        <v>7</v>
      </c>
      <c r="C15" s="32"/>
      <c r="E15" s="5"/>
      <c r="F15" s="5"/>
      <c r="G15" s="11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">
      <c r="A16" s="31">
        <v>2</v>
      </c>
      <c r="B16" s="11" t="s">
        <v>8</v>
      </c>
      <c r="C16" s="32" t="s">
        <v>124</v>
      </c>
      <c r="E16" s="14">
        <v>9847575.1199999992</v>
      </c>
      <c r="F16" s="5"/>
      <c r="G16" s="11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2">
      <c r="A17" s="31"/>
      <c r="C17" s="32"/>
      <c r="E17" s="5"/>
      <c r="F17" s="5"/>
      <c r="G17" s="11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5" thickBot="1" x14ac:dyDescent="0.25">
      <c r="A18" s="31">
        <v>3</v>
      </c>
      <c r="B18" s="11" t="s">
        <v>9</v>
      </c>
      <c r="C18" s="32" t="s">
        <v>124</v>
      </c>
      <c r="E18" s="5"/>
      <c r="F18" s="41">
        <f>+E14-E16</f>
        <v>-9709472.4099999983</v>
      </c>
      <c r="G18" s="11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15" thickTop="1" x14ac:dyDescent="0.2">
      <c r="A19" s="31"/>
      <c r="E19" s="5"/>
      <c r="F19" s="5"/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">
      <c r="A20" s="34"/>
      <c r="B20" s="35" t="s">
        <v>10</v>
      </c>
      <c r="C20" s="18"/>
      <c r="D20" s="18"/>
      <c r="E20" s="19"/>
      <c r="F20" s="19"/>
      <c r="G20" s="11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">
      <c r="A21" s="16"/>
      <c r="B21" s="8"/>
      <c r="C21" s="8"/>
      <c r="D21" s="8"/>
      <c r="E21" s="9"/>
      <c r="F21" s="9"/>
      <c r="G21" s="11"/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">
      <c r="A22" s="16"/>
      <c r="B22" s="8" t="s">
        <v>47</v>
      </c>
      <c r="C22" s="8"/>
      <c r="D22" s="8"/>
      <c r="E22" s="9"/>
      <c r="F22" s="9"/>
      <c r="G22" s="11"/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7" customFormat="1" x14ac:dyDescent="0.2">
      <c r="A23" s="16"/>
      <c r="B23" s="8"/>
      <c r="C23" s="8"/>
      <c r="D23" s="8"/>
      <c r="E23" s="9"/>
      <c r="F23" s="9"/>
      <c r="G23" s="11"/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7" customFormat="1" x14ac:dyDescent="0.2">
      <c r="A24" s="16"/>
      <c r="B24" s="8" t="s">
        <v>126</v>
      </c>
      <c r="C24" s="8"/>
      <c r="D24" s="8"/>
      <c r="E24" s="9"/>
      <c r="F24" s="9"/>
      <c r="G24" s="11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7" customFormat="1" x14ac:dyDescent="0.2">
      <c r="A25" s="16"/>
      <c r="B25" s="8"/>
      <c r="C25" s="8"/>
      <c r="D25" s="8"/>
      <c r="E25" s="9"/>
      <c r="F25" s="9"/>
      <c r="G25" s="11"/>
      <c r="H25" s="11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">
      <c r="A26" s="16"/>
      <c r="B26" s="8"/>
      <c r="C26" s="8"/>
      <c r="D26" s="8"/>
      <c r="E26" s="9"/>
      <c r="F26" s="9"/>
      <c r="G26" s="11"/>
      <c r="H26" s="11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2">
      <c r="A27" s="17"/>
      <c r="B27" s="18" t="s">
        <v>49</v>
      </c>
      <c r="C27" s="18"/>
      <c r="D27" s="18" t="s">
        <v>12</v>
      </c>
      <c r="E27" s="19"/>
      <c r="F27" s="20"/>
      <c r="G27" s="11"/>
      <c r="H27" s="11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2">
      <c r="A28" s="21"/>
      <c r="B28" s="8"/>
      <c r="C28" s="8"/>
      <c r="D28" s="8"/>
      <c r="E28" s="9"/>
      <c r="F28" s="22"/>
      <c r="G28" s="11"/>
      <c r="H28" s="11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x14ac:dyDescent="0.2">
      <c r="A29" s="23">
        <v>4</v>
      </c>
      <c r="B29" s="24" t="s">
        <v>9</v>
      </c>
      <c r="C29" s="24"/>
      <c r="D29" s="24"/>
      <c r="E29" s="14"/>
      <c r="F29" s="42">
        <v>-9709473.5100000016</v>
      </c>
      <c r="G29" s="11"/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x14ac:dyDescent="0.2">
      <c r="A30" s="31"/>
      <c r="E30" s="5"/>
      <c r="F30" s="5"/>
      <c r="G30" s="11"/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5" thickBot="1" x14ac:dyDescent="0.25">
      <c r="A31" s="31">
        <v>5</v>
      </c>
      <c r="B31" s="11" t="s">
        <v>51</v>
      </c>
      <c r="E31" s="5"/>
      <c r="F31" s="41">
        <f>+F29</f>
        <v>-9709473.5100000016</v>
      </c>
      <c r="G31" s="11"/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5" thickTop="1" x14ac:dyDescent="0.2">
      <c r="A32" s="31"/>
      <c r="E32" s="5"/>
      <c r="F32" s="5"/>
      <c r="G32" s="11"/>
      <c r="H32" s="11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x14ac:dyDescent="0.2">
      <c r="A33" s="33" t="s">
        <v>119</v>
      </c>
      <c r="G33" s="11"/>
      <c r="H33" s="11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2">
      <c r="A34" s="31"/>
      <c r="G34" s="11"/>
      <c r="H34" s="11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x14ac:dyDescent="0.2"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x14ac:dyDescent="0.2"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 x14ac:dyDescent="0.2"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 x14ac:dyDescent="0.2"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x14ac:dyDescent="0.2"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x14ac:dyDescent="0.2"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x14ac:dyDescent="0.2"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</sheetData>
  <mergeCells count="2">
    <mergeCell ref="E12:F12"/>
    <mergeCell ref="A8:F8"/>
  </mergeCells>
  <pageMargins left="1.25" right="0.75" top="0.75" bottom="0.75" header="0.75" footer="0.3"/>
  <pageSetup scale="90" orientation="portrait" r:id="rId1"/>
  <headerFooter>
    <oddHeader>&amp;R&amp;"Arial,Regular"SCHEDULE A-3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00"/>
  <sheetViews>
    <sheetView tabSelected="1" view="pageBreakPreview" zoomScaleNormal="90" zoomScaleSheetLayoutView="100" workbookViewId="0">
      <selection activeCell="D46" sqref="D46"/>
    </sheetView>
  </sheetViews>
  <sheetFormatPr defaultColWidth="9.140625" defaultRowHeight="14.25" x14ac:dyDescent="0.2"/>
  <cols>
    <col min="1" max="1" width="6.42578125" style="6" customWidth="1"/>
    <col min="2" max="2" width="26.85546875" style="2" customWidth="1"/>
    <col min="3" max="3" width="15" style="2" customWidth="1"/>
    <col min="4" max="4" width="14.28515625" style="2" customWidth="1"/>
    <col min="5" max="5" width="14.5703125" style="2" customWidth="1"/>
    <col min="6" max="6" width="14.42578125" style="2" customWidth="1"/>
    <col min="7" max="8" width="9.140625" style="2"/>
    <col min="9" max="9" width="12.42578125" style="2" bestFit="1" customWidth="1"/>
    <col min="10" max="16384" width="9.140625" style="2"/>
  </cols>
  <sheetData>
    <row r="1" spans="1:24" x14ac:dyDescent="0.2">
      <c r="A1" s="38" t="s">
        <v>78</v>
      </c>
      <c r="B1" s="47"/>
      <c r="C1" s="47"/>
      <c r="D1" s="47"/>
      <c r="E1" s="47"/>
      <c r="F1" s="47"/>
      <c r="G1" s="13"/>
    </row>
    <row r="2" spans="1:24" x14ac:dyDescent="0.2">
      <c r="A2" s="13" t="s">
        <v>115</v>
      </c>
      <c r="B2" s="47"/>
      <c r="C2" s="47"/>
      <c r="D2" s="47"/>
      <c r="E2" s="47"/>
      <c r="F2" s="47"/>
      <c r="G2" s="13"/>
    </row>
    <row r="3" spans="1:24" x14ac:dyDescent="0.2">
      <c r="A3" s="13" t="s">
        <v>79</v>
      </c>
      <c r="B3" s="47"/>
      <c r="C3" s="47"/>
      <c r="D3" s="47"/>
      <c r="E3" s="47"/>
      <c r="F3" s="47"/>
      <c r="G3" s="13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x14ac:dyDescent="0.2">
      <c r="A4" s="13" t="s">
        <v>102</v>
      </c>
      <c r="B4" s="47"/>
      <c r="C4" s="47"/>
      <c r="D4" s="47"/>
      <c r="E4" s="47"/>
      <c r="F4" s="47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x14ac:dyDescent="0.2">
      <c r="A5" s="13" t="s">
        <v>116</v>
      </c>
      <c r="B5" s="47"/>
      <c r="C5" s="11"/>
      <c r="D5" s="11"/>
      <c r="E5" s="11"/>
      <c r="F5" s="47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">
      <c r="A6" s="13" t="s">
        <v>117</v>
      </c>
      <c r="B6" s="47"/>
      <c r="C6" s="11"/>
      <c r="D6" s="11"/>
      <c r="E6" s="11"/>
      <c r="F6" s="47"/>
      <c r="G6" s="13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x14ac:dyDescent="0.2">
      <c r="A7" s="47"/>
      <c r="B7" s="47"/>
      <c r="C7" s="11"/>
      <c r="D7" s="11"/>
      <c r="E7" s="11"/>
      <c r="F7" s="47"/>
      <c r="G7" s="1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15" customHeight="1" x14ac:dyDescent="0.2">
      <c r="A8" s="61" t="s">
        <v>83</v>
      </c>
      <c r="B8" s="61"/>
      <c r="C8" s="61"/>
      <c r="D8" s="61"/>
      <c r="E8" s="61"/>
      <c r="F8" s="61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15" customHeight="1" x14ac:dyDescent="0.2">
      <c r="A9" s="48"/>
      <c r="B9" s="48"/>
      <c r="C9" s="48"/>
      <c r="D9" s="48"/>
      <c r="E9" s="48"/>
      <c r="F9" s="48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x14ac:dyDescent="0.2">
      <c r="A10" s="48"/>
      <c r="B10" s="48" t="s">
        <v>72</v>
      </c>
      <c r="C10" s="48" t="s">
        <v>73</v>
      </c>
      <c r="D10" s="48" t="s">
        <v>74</v>
      </c>
      <c r="E10" s="48" t="s">
        <v>75</v>
      </c>
      <c r="F10" s="48" t="s">
        <v>76</v>
      </c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x14ac:dyDescent="0.2">
      <c r="A11" s="48" t="s">
        <v>0</v>
      </c>
      <c r="B11" s="48"/>
      <c r="C11" s="48" t="s">
        <v>11</v>
      </c>
      <c r="D11" s="48" t="s">
        <v>1</v>
      </c>
      <c r="E11" s="48"/>
      <c r="F11" s="48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x14ac:dyDescent="0.2">
      <c r="A12" s="49" t="s">
        <v>2</v>
      </c>
      <c r="B12" s="49" t="s">
        <v>3</v>
      </c>
      <c r="C12" s="49" t="s">
        <v>4</v>
      </c>
      <c r="D12" s="49" t="s">
        <v>4</v>
      </c>
      <c r="E12" s="60" t="s">
        <v>5</v>
      </c>
      <c r="F12" s="60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x14ac:dyDescent="0.2">
      <c r="A13" s="31"/>
      <c r="B13" s="11"/>
      <c r="C13" s="11"/>
      <c r="D13" s="11"/>
      <c r="E13" s="11"/>
      <c r="F13" s="11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x14ac:dyDescent="0.2">
      <c r="A14" s="31">
        <v>1</v>
      </c>
      <c r="B14" s="11" t="s">
        <v>6</v>
      </c>
      <c r="C14" s="11" t="s">
        <v>130</v>
      </c>
      <c r="D14" s="11"/>
      <c r="E14" s="39">
        <v>76885126.13000001</v>
      </c>
      <c r="F14" s="5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x14ac:dyDescent="0.2">
      <c r="A15" s="31"/>
      <c r="B15" s="11" t="s">
        <v>7</v>
      </c>
      <c r="C15" s="11"/>
      <c r="D15" s="11"/>
      <c r="E15" s="5"/>
      <c r="F15" s="5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x14ac:dyDescent="0.2">
      <c r="A16" s="31">
        <v>2</v>
      </c>
      <c r="B16" s="11" t="s">
        <v>8</v>
      </c>
      <c r="C16" s="11" t="s">
        <v>130</v>
      </c>
      <c r="D16" s="11"/>
      <c r="E16" s="14">
        <v>74646717.13000001</v>
      </c>
      <c r="F16" s="5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x14ac:dyDescent="0.2">
      <c r="A17" s="31"/>
      <c r="B17" s="11"/>
      <c r="C17" s="11"/>
      <c r="D17" s="11"/>
      <c r="E17" s="5"/>
      <c r="F17" s="5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5" thickBot="1" x14ac:dyDescent="0.25">
      <c r="A18" s="31">
        <v>3</v>
      </c>
      <c r="B18" s="11" t="s">
        <v>9</v>
      </c>
      <c r="C18" s="11" t="s">
        <v>130</v>
      </c>
      <c r="D18" s="11"/>
      <c r="E18" s="5"/>
      <c r="F18" s="41">
        <f>+E14-E16</f>
        <v>2238409</v>
      </c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5" thickTop="1" x14ac:dyDescent="0.2">
      <c r="A19" s="31"/>
      <c r="B19" s="11"/>
      <c r="C19" s="11"/>
      <c r="D19" s="11"/>
      <c r="E19" s="5"/>
      <c r="F19" s="5"/>
      <c r="G19" s="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x14ac:dyDescent="0.2">
      <c r="A20" s="34"/>
      <c r="B20" s="35" t="s">
        <v>10</v>
      </c>
      <c r="C20" s="18"/>
      <c r="D20" s="18"/>
      <c r="E20" s="19"/>
      <c r="F20" s="19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x14ac:dyDescent="0.2">
      <c r="A21" s="31"/>
      <c r="B21" s="11"/>
      <c r="C21" s="11"/>
      <c r="D21" s="11"/>
      <c r="E21" s="5"/>
      <c r="F21" s="5"/>
      <c r="G21" s="1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x14ac:dyDescent="0.2">
      <c r="A22" s="16"/>
      <c r="B22" s="8" t="s">
        <v>50</v>
      </c>
      <c r="C22" s="8"/>
      <c r="D22" s="8"/>
      <c r="E22" s="9"/>
      <c r="F22" s="9"/>
      <c r="G22" s="1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15" x14ac:dyDescent="0.25">
      <c r="A23" s="16"/>
      <c r="B23" s="29"/>
      <c r="C23" s="8"/>
      <c r="D23" s="8"/>
      <c r="E23" s="9"/>
      <c r="F23" s="9"/>
      <c r="G23" s="1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x14ac:dyDescent="0.2">
      <c r="A24" s="17"/>
      <c r="B24" s="18" t="s">
        <v>52</v>
      </c>
      <c r="C24" s="18"/>
      <c r="D24" s="18" t="s">
        <v>37</v>
      </c>
      <c r="E24" s="19"/>
      <c r="F24" s="20"/>
      <c r="G24" s="13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9" customHeight="1" x14ac:dyDescent="0.2">
      <c r="A25" s="21"/>
      <c r="B25" s="8"/>
      <c r="C25" s="8"/>
      <c r="D25" s="8"/>
      <c r="E25" s="9"/>
      <c r="F25" s="22"/>
      <c r="G25" s="1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21"/>
      <c r="B26" s="44" t="s">
        <v>131</v>
      </c>
      <c r="C26" s="8"/>
      <c r="D26" s="8"/>
      <c r="E26" s="9"/>
      <c r="F26" s="22"/>
      <c r="G26" s="13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9" customHeight="1" x14ac:dyDescent="0.2">
      <c r="A27" s="21"/>
      <c r="B27" s="8"/>
      <c r="C27" s="8"/>
      <c r="D27" s="8"/>
      <c r="E27" s="9"/>
      <c r="F27" s="22"/>
      <c r="G27" s="1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x14ac:dyDescent="0.2">
      <c r="A28" s="23">
        <v>4</v>
      </c>
      <c r="B28" s="24" t="s">
        <v>9</v>
      </c>
      <c r="C28" s="24"/>
      <c r="D28" s="24"/>
      <c r="E28" s="14"/>
      <c r="F28" s="42">
        <v>831015</v>
      </c>
      <c r="G28" s="1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x14ac:dyDescent="0.2">
      <c r="A29" s="31"/>
      <c r="B29" s="11"/>
      <c r="C29" s="11"/>
      <c r="D29" s="11"/>
      <c r="E29" s="5"/>
      <c r="F29" s="5"/>
      <c r="G29" s="13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x14ac:dyDescent="0.2">
      <c r="A30" s="17"/>
      <c r="B30" s="18" t="s">
        <v>54</v>
      </c>
      <c r="C30" s="18"/>
      <c r="D30" s="18" t="s">
        <v>38</v>
      </c>
      <c r="E30" s="18"/>
      <c r="F30" s="20"/>
      <c r="G30" s="13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9" customHeight="1" x14ac:dyDescent="0.2">
      <c r="A31" s="21"/>
      <c r="B31" s="8"/>
      <c r="C31" s="8"/>
      <c r="D31" s="8"/>
      <c r="E31" s="8"/>
      <c r="F31" s="22"/>
      <c r="G31" s="1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s="12" customFormat="1" x14ac:dyDescent="0.2">
      <c r="A32" s="21"/>
      <c r="B32" s="8" t="s">
        <v>137</v>
      </c>
      <c r="C32" s="8"/>
      <c r="D32" s="8"/>
      <c r="E32" s="9">
        <v>-1320856</v>
      </c>
      <c r="F32" s="22"/>
      <c r="G32" s="13"/>
    </row>
    <row r="33" spans="1:24" s="12" customFormat="1" ht="9" customHeight="1" x14ac:dyDescent="0.2">
      <c r="A33" s="21"/>
      <c r="B33" s="8"/>
      <c r="C33" s="8"/>
      <c r="D33" s="8"/>
      <c r="E33" s="9"/>
      <c r="F33" s="22"/>
      <c r="G33" s="13"/>
    </row>
    <row r="34" spans="1:24" s="12" customFormat="1" x14ac:dyDescent="0.2">
      <c r="A34" s="21"/>
      <c r="B34" s="8" t="s">
        <v>144</v>
      </c>
      <c r="C34" s="8"/>
      <c r="D34" s="8"/>
      <c r="E34" s="9">
        <v>192444</v>
      </c>
      <c r="F34" s="22"/>
      <c r="G34" s="13"/>
    </row>
    <row r="35" spans="1:24" s="12" customFormat="1" ht="9" customHeight="1" x14ac:dyDescent="0.2">
      <c r="A35" s="21"/>
      <c r="B35" s="8"/>
      <c r="C35" s="8"/>
      <c r="D35" s="8"/>
      <c r="E35" s="8"/>
      <c r="F35" s="22"/>
      <c r="G35" s="13"/>
    </row>
    <row r="36" spans="1:24" ht="14.45" customHeight="1" x14ac:dyDescent="0.2">
      <c r="A36" s="21"/>
      <c r="B36" s="8" t="s">
        <v>123</v>
      </c>
      <c r="C36" s="8"/>
      <c r="D36" s="8"/>
      <c r="E36" s="8"/>
      <c r="F36" s="22"/>
      <c r="G36" s="13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ht="9" customHeight="1" x14ac:dyDescent="0.2">
      <c r="A37" s="21"/>
      <c r="B37" s="8"/>
      <c r="C37" s="8"/>
      <c r="D37" s="8"/>
      <c r="E37" s="8"/>
      <c r="F37" s="22"/>
      <c r="G37" s="13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2">
      <c r="A38" s="23">
        <f>+A28+1</f>
        <v>5</v>
      </c>
      <c r="B38" s="24" t="s">
        <v>9</v>
      </c>
      <c r="C38" s="24"/>
      <c r="D38" s="24"/>
      <c r="E38" s="24"/>
      <c r="F38" s="42">
        <f>SUM(E32:E34)</f>
        <v>-1128412</v>
      </c>
      <c r="G38" s="13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x14ac:dyDescent="0.2">
      <c r="A39" s="31"/>
      <c r="B39" s="11"/>
      <c r="C39" s="11"/>
      <c r="D39" s="11"/>
      <c r="E39" s="11"/>
      <c r="F39" s="5"/>
      <c r="G39" s="13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2">
      <c r="A40" s="17"/>
      <c r="B40" s="18" t="s">
        <v>56</v>
      </c>
      <c r="C40" s="18"/>
      <c r="D40" s="18" t="s">
        <v>40</v>
      </c>
      <c r="E40" s="18"/>
      <c r="F40" s="20"/>
      <c r="G40" s="13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9" customHeight="1" x14ac:dyDescent="0.2">
      <c r="A41" s="21"/>
      <c r="B41" s="8"/>
      <c r="C41" s="8"/>
      <c r="D41" s="8"/>
      <c r="E41" s="8"/>
      <c r="F41" s="22"/>
      <c r="G41" s="13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x14ac:dyDescent="0.2">
      <c r="A42" s="21"/>
      <c r="B42" s="8" t="s">
        <v>131</v>
      </c>
      <c r="C42" s="8"/>
      <c r="D42" s="8"/>
      <c r="E42" s="8"/>
      <c r="F42" s="22"/>
      <c r="G42" s="13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9" customHeight="1" x14ac:dyDescent="0.2">
      <c r="A43" s="21"/>
      <c r="B43" s="8"/>
      <c r="C43" s="8"/>
      <c r="D43" s="8"/>
      <c r="E43" s="8"/>
      <c r="F43" s="22"/>
      <c r="G43" s="13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x14ac:dyDescent="0.2">
      <c r="A44" s="23">
        <f>A38+1</f>
        <v>6</v>
      </c>
      <c r="B44" s="24" t="s">
        <v>9</v>
      </c>
      <c r="C44" s="24"/>
      <c r="D44" s="24"/>
      <c r="E44" s="24"/>
      <c r="F44" s="42">
        <v>143961.09000000084</v>
      </c>
      <c r="G44" s="13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x14ac:dyDescent="0.2">
      <c r="A45" s="31"/>
      <c r="B45" s="11"/>
      <c r="C45" s="11"/>
      <c r="D45" s="11"/>
      <c r="E45" s="11"/>
      <c r="F45" s="5"/>
      <c r="G45" s="1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x14ac:dyDescent="0.2">
      <c r="A46" s="17"/>
      <c r="B46" s="18" t="s">
        <v>57</v>
      </c>
      <c r="C46" s="18"/>
      <c r="D46" s="18" t="s">
        <v>40</v>
      </c>
      <c r="E46" s="18"/>
      <c r="F46" s="20"/>
      <c r="G46" s="13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ht="9" customHeight="1" x14ac:dyDescent="0.2">
      <c r="A47" s="21"/>
      <c r="B47" s="8"/>
      <c r="C47" s="8"/>
      <c r="D47" s="8"/>
      <c r="E47" s="8"/>
      <c r="F47" s="22"/>
      <c r="G47" s="13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x14ac:dyDescent="0.2">
      <c r="A48" s="21"/>
      <c r="B48" s="8" t="s">
        <v>131</v>
      </c>
      <c r="C48" s="8"/>
      <c r="D48" s="8"/>
      <c r="E48" s="8"/>
      <c r="F48" s="22"/>
      <c r="G48" s="13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ht="9" customHeight="1" x14ac:dyDescent="0.2">
      <c r="A49" s="21"/>
      <c r="B49" s="8"/>
      <c r="C49" s="8"/>
      <c r="D49" s="8"/>
      <c r="E49" s="8"/>
      <c r="F49" s="22"/>
      <c r="G49" s="13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x14ac:dyDescent="0.2">
      <c r="A50" s="23">
        <f>+A44+1</f>
        <v>7</v>
      </c>
      <c r="B50" s="24" t="s">
        <v>9</v>
      </c>
      <c r="C50" s="24"/>
      <c r="D50" s="24"/>
      <c r="E50" s="24"/>
      <c r="F50" s="42">
        <v>2392423</v>
      </c>
      <c r="G50" s="13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x14ac:dyDescent="0.2">
      <c r="A51" s="31"/>
      <c r="B51" s="11"/>
      <c r="C51" s="11"/>
      <c r="D51" s="11"/>
      <c r="E51" s="11"/>
      <c r="F51" s="5"/>
      <c r="G51" s="13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x14ac:dyDescent="0.2">
      <c r="A52" s="17"/>
      <c r="B52" s="18" t="s">
        <v>145</v>
      </c>
      <c r="C52" s="18"/>
      <c r="D52" s="18" t="s">
        <v>88</v>
      </c>
      <c r="E52" s="18"/>
      <c r="F52" s="20"/>
      <c r="G52" s="13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ht="9" customHeight="1" x14ac:dyDescent="0.2">
      <c r="A53" s="21"/>
      <c r="B53" s="8"/>
      <c r="C53" s="8"/>
      <c r="D53" s="8"/>
      <c r="E53" s="8"/>
      <c r="F53" s="22"/>
      <c r="G53" s="13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x14ac:dyDescent="0.2">
      <c r="A54" s="21"/>
      <c r="B54" s="44" t="s">
        <v>122</v>
      </c>
      <c r="C54" s="8"/>
      <c r="D54" s="8"/>
      <c r="E54" s="8"/>
      <c r="F54" s="22"/>
      <c r="G54" s="13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ht="9" customHeight="1" x14ac:dyDescent="0.2">
      <c r="A55" s="21"/>
      <c r="B55" s="8"/>
      <c r="C55" s="8"/>
      <c r="D55" s="8"/>
      <c r="E55" s="8"/>
      <c r="F55" s="22"/>
      <c r="G55" s="13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x14ac:dyDescent="0.2">
      <c r="A56" s="23">
        <f>+A50+1</f>
        <v>8</v>
      </c>
      <c r="B56" s="24" t="s">
        <v>9</v>
      </c>
      <c r="C56" s="24"/>
      <c r="D56" s="24"/>
      <c r="E56" s="24"/>
      <c r="F56" s="42">
        <v>-579</v>
      </c>
      <c r="G56" s="13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x14ac:dyDescent="0.2">
      <c r="A57" s="31"/>
      <c r="B57" s="11"/>
      <c r="C57" s="11"/>
      <c r="D57" s="11"/>
      <c r="E57" s="11"/>
      <c r="F57" s="5"/>
      <c r="G57" s="13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ht="15" thickBot="1" x14ac:dyDescent="0.25">
      <c r="A58" s="31">
        <f>+A56+1</f>
        <v>9</v>
      </c>
      <c r="B58" s="11" t="s">
        <v>58</v>
      </c>
      <c r="C58" s="11"/>
      <c r="D58" s="11"/>
      <c r="E58" s="11"/>
      <c r="F58" s="41">
        <f>+F56+F50+F44+F38+F28</f>
        <v>2238408.0900000008</v>
      </c>
      <c r="G58" s="13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24" s="12" customFormat="1" ht="15" thickTop="1" x14ac:dyDescent="0.2">
      <c r="A59" s="31"/>
      <c r="B59" s="11"/>
      <c r="C59" s="11"/>
      <c r="D59" s="11"/>
      <c r="E59" s="11"/>
      <c r="F59" s="30"/>
      <c r="G59" s="1"/>
    </row>
    <row r="60" spans="1:24" x14ac:dyDescent="0.2">
      <c r="A60" s="10"/>
      <c r="B60" s="11"/>
      <c r="C60" s="11"/>
      <c r="D60" s="11"/>
      <c r="E60" s="11"/>
      <c r="F60" s="5"/>
      <c r="G60" s="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1:24" x14ac:dyDescent="0.2">
      <c r="A61" s="33" t="s">
        <v>119</v>
      </c>
      <c r="B61" s="11"/>
      <c r="C61" s="11"/>
      <c r="D61" s="11"/>
      <c r="E61" s="11"/>
      <c r="G61" s="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x14ac:dyDescent="0.2">
      <c r="A62" s="10"/>
      <c r="B62" s="11"/>
      <c r="C62" s="11"/>
      <c r="D62" s="11"/>
      <c r="E62" s="11"/>
      <c r="G62" s="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1:24" x14ac:dyDescent="0.2">
      <c r="A63" s="10"/>
      <c r="B63" s="11"/>
      <c r="C63" s="11"/>
      <c r="D63" s="11"/>
      <c r="E63" s="11"/>
      <c r="F63" s="1"/>
      <c r="G63" s="1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spans="1:24" x14ac:dyDescent="0.2">
      <c r="A64" s="10"/>
      <c r="B64" s="11"/>
      <c r="C64" s="11"/>
      <c r="D64" s="11"/>
      <c r="E64" s="11"/>
      <c r="F64" s="5"/>
      <c r="G64" s="1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spans="1:24" x14ac:dyDescent="0.2">
      <c r="A65" s="10"/>
      <c r="B65" s="11"/>
      <c r="C65" s="11"/>
      <c r="D65" s="11"/>
      <c r="E65" s="11"/>
      <c r="F65" s="5"/>
      <c r="G65" s="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spans="1:24" x14ac:dyDescent="0.2">
      <c r="A66" s="10"/>
      <c r="B66" s="11"/>
      <c r="C66" s="11"/>
      <c r="D66" s="11"/>
      <c r="E66" s="11"/>
      <c r="F66" s="5"/>
      <c r="G66" s="1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spans="1:24" x14ac:dyDescent="0.2">
      <c r="A67" s="10"/>
      <c r="B67" s="11"/>
      <c r="C67" s="11"/>
      <c r="D67" s="11"/>
      <c r="E67" s="11"/>
      <c r="F67" s="5"/>
      <c r="G67" s="1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1:24" x14ac:dyDescent="0.2">
      <c r="A68" s="10"/>
      <c r="B68" s="11"/>
      <c r="C68" s="11"/>
      <c r="D68" s="11"/>
      <c r="E68" s="11"/>
      <c r="F68" s="5"/>
      <c r="G68" s="1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x14ac:dyDescent="0.2">
      <c r="A69" s="10"/>
      <c r="B69" s="11"/>
      <c r="C69" s="11"/>
      <c r="D69" s="11"/>
      <c r="E69" s="11"/>
      <c r="F69" s="5"/>
      <c r="G69" s="1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1:24" x14ac:dyDescent="0.2">
      <c r="A70" s="10"/>
      <c r="B70" s="11"/>
      <c r="C70" s="11"/>
      <c r="D70" s="11"/>
      <c r="E70" s="11"/>
      <c r="F70" s="5"/>
      <c r="G70" s="1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1:24" x14ac:dyDescent="0.2">
      <c r="A71" s="10"/>
      <c r="B71" s="11"/>
      <c r="C71" s="11"/>
      <c r="D71" s="11"/>
      <c r="E71" s="11"/>
      <c r="F71" s="5"/>
      <c r="G71" s="1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spans="1:24" x14ac:dyDescent="0.2">
      <c r="F72" s="4"/>
      <c r="G72" s="1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spans="1:24" x14ac:dyDescent="0.2">
      <c r="F73" s="4"/>
      <c r="G73" s="1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spans="1:24" x14ac:dyDescent="0.2">
      <c r="F74" s="4"/>
      <c r="G74" s="1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spans="1:24" x14ac:dyDescent="0.2">
      <c r="F75" s="4"/>
      <c r="G75" s="1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spans="1:24" x14ac:dyDescent="0.2">
      <c r="F76" s="4"/>
      <c r="G76" s="1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spans="1:24" x14ac:dyDescent="0.2">
      <c r="F77" s="4"/>
      <c r="G77" s="1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spans="1:24" x14ac:dyDescent="0.2">
      <c r="F78" s="4"/>
      <c r="G78" s="1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spans="1:24" x14ac:dyDescent="0.2">
      <c r="F79" s="4"/>
      <c r="G79" s="1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spans="1:24" x14ac:dyDescent="0.2">
      <c r="F80" s="4"/>
      <c r="G80" s="1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spans="6:24" x14ac:dyDescent="0.2">
      <c r="F81" s="4"/>
      <c r="G81" s="1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spans="6:24" x14ac:dyDescent="0.2">
      <c r="F82" s="4"/>
      <c r="G82" s="1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spans="6:24" x14ac:dyDescent="0.2">
      <c r="F83" s="4"/>
      <c r="G83" s="1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spans="6:24" x14ac:dyDescent="0.2">
      <c r="F84" s="4"/>
      <c r="G84" s="1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spans="6:24" x14ac:dyDescent="0.2">
      <c r="F85" s="4"/>
      <c r="G85" s="1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6:24" x14ac:dyDescent="0.2">
      <c r="F86" s="4"/>
      <c r="G86" s="1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6:24" x14ac:dyDescent="0.2">
      <c r="F87" s="4"/>
      <c r="G87" s="1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6:24" x14ac:dyDescent="0.2">
      <c r="F88" s="4"/>
      <c r="G88" s="1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6:24" x14ac:dyDescent="0.2">
      <c r="F89" s="4"/>
      <c r="G89" s="1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6:24" x14ac:dyDescent="0.2">
      <c r="F90" s="4"/>
      <c r="G90" s="1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6:24" x14ac:dyDescent="0.2">
      <c r="F91" s="4"/>
      <c r="G91" s="1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6:24" x14ac:dyDescent="0.2">
      <c r="F92" s="4"/>
      <c r="G92" s="1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6:24" x14ac:dyDescent="0.2">
      <c r="F93" s="4"/>
      <c r="G93" s="1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6:24" x14ac:dyDescent="0.2">
      <c r="F94" s="4"/>
      <c r="G94" s="1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6:24" x14ac:dyDescent="0.2">
      <c r="F95" s="4"/>
      <c r="G95" s="1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6:24" x14ac:dyDescent="0.2">
      <c r="F96" s="4"/>
      <c r="G96" s="1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6:24" x14ac:dyDescent="0.2">
      <c r="F97" s="4"/>
      <c r="G97" s="1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spans="6:24" x14ac:dyDescent="0.2">
      <c r="F98" s="4"/>
      <c r="G98" s="1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spans="6:24" x14ac:dyDescent="0.2">
      <c r="F99" s="4"/>
      <c r="G99" s="1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spans="6:24" x14ac:dyDescent="0.2">
      <c r="F100" s="4"/>
      <c r="G100" s="1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6:24" x14ac:dyDescent="0.2">
      <c r="F101" s="4"/>
      <c r="G101" s="1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6:24" x14ac:dyDescent="0.2">
      <c r="F102" s="4"/>
      <c r="G102" s="1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6:24" x14ac:dyDescent="0.2">
      <c r="F103" s="4"/>
      <c r="G103" s="1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6:24" x14ac:dyDescent="0.2">
      <c r="F104" s="4"/>
      <c r="G104" s="1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6:24" x14ac:dyDescent="0.2">
      <c r="F105" s="4"/>
      <c r="G105" s="1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6:24" x14ac:dyDescent="0.2">
      <c r="F106" s="4"/>
      <c r="G106" s="1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6:24" x14ac:dyDescent="0.2">
      <c r="F107" s="4"/>
      <c r="G107" s="1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6:24" x14ac:dyDescent="0.2">
      <c r="F108" s="4"/>
      <c r="G108" s="1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6:24" x14ac:dyDescent="0.2">
      <c r="F109" s="4"/>
      <c r="G109" s="1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6:24" x14ac:dyDescent="0.2">
      <c r="F110" s="4"/>
      <c r="G110" s="1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6:24" x14ac:dyDescent="0.2">
      <c r="F111" s="4"/>
      <c r="G111" s="1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6:24" x14ac:dyDescent="0.2">
      <c r="F112" s="4"/>
      <c r="G112" s="1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6:24" x14ac:dyDescent="0.2">
      <c r="F113" s="4"/>
      <c r="G113" s="1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6:24" x14ac:dyDescent="0.2">
      <c r="F114" s="4"/>
      <c r="G114" s="1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6:24" x14ac:dyDescent="0.2">
      <c r="F115" s="4"/>
      <c r="G115" s="1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6:24" x14ac:dyDescent="0.2">
      <c r="F116" s="4"/>
      <c r="G116" s="1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6:24" x14ac:dyDescent="0.2">
      <c r="F117" s="4"/>
      <c r="G117" s="1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6:24" x14ac:dyDescent="0.2">
      <c r="F118" s="4"/>
      <c r="G118" s="1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spans="6:24" x14ac:dyDescent="0.2">
      <c r="F119" s="4"/>
      <c r="G119" s="1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spans="6:24" x14ac:dyDescent="0.2">
      <c r="F120" s="4"/>
      <c r="G120" s="1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spans="6:24" x14ac:dyDescent="0.2">
      <c r="F121" s="4"/>
      <c r="G121" s="1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spans="6:24" x14ac:dyDescent="0.2">
      <c r="F122" s="4"/>
      <c r="G122" s="1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spans="6:24" x14ac:dyDescent="0.2">
      <c r="F123" s="4"/>
      <c r="G123" s="1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spans="6:24" x14ac:dyDescent="0.2">
      <c r="F124" s="4"/>
      <c r="G124" s="1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spans="6:24" x14ac:dyDescent="0.2">
      <c r="F125" s="4"/>
      <c r="G125" s="1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6:24" x14ac:dyDescent="0.2">
      <c r="F126" s="4"/>
      <c r="G126" s="1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6:24" x14ac:dyDescent="0.2">
      <c r="F127" s="4"/>
      <c r="G127" s="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6:24" x14ac:dyDescent="0.2">
      <c r="F128" s="4"/>
      <c r="G128" s="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6:24" x14ac:dyDescent="0.2">
      <c r="F129" s="4"/>
      <c r="G129" s="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6:24" x14ac:dyDescent="0.2">
      <c r="F130" s="4"/>
      <c r="G130" s="1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6:24" x14ac:dyDescent="0.2">
      <c r="F131" s="4"/>
      <c r="G131" s="1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6:24" x14ac:dyDescent="0.2">
      <c r="F132" s="4"/>
      <c r="G132" s="1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6:24" x14ac:dyDescent="0.2">
      <c r="F133" s="4"/>
      <c r="G133" s="1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6:24" x14ac:dyDescent="0.2">
      <c r="F134" s="4"/>
      <c r="G134" s="1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6:24" x14ac:dyDescent="0.2">
      <c r="F135" s="4"/>
      <c r="G135" s="1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6:24" x14ac:dyDescent="0.2">
      <c r="F136" s="4"/>
      <c r="G136" s="1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6:24" x14ac:dyDescent="0.2">
      <c r="F137" s="4"/>
      <c r="G137" s="1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6:24" x14ac:dyDescent="0.2">
      <c r="F138" s="4"/>
      <c r="G138" s="1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spans="6:24" x14ac:dyDescent="0.2">
      <c r="F139" s="4"/>
      <c r="G139" s="1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6:24" x14ac:dyDescent="0.2">
      <c r="F140" s="4"/>
      <c r="G140" s="1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6:24" x14ac:dyDescent="0.2">
      <c r="F141" s="4"/>
      <c r="G141" s="1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spans="6:24" x14ac:dyDescent="0.2">
      <c r="F142" s="4"/>
      <c r="G142" s="1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6:24" x14ac:dyDescent="0.2">
      <c r="F143" s="4"/>
      <c r="G143" s="1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6:24" x14ac:dyDescent="0.2">
      <c r="F144" s="4"/>
      <c r="G144" s="1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6:24" x14ac:dyDescent="0.2">
      <c r="F145" s="4"/>
      <c r="G145" s="1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spans="6:24" x14ac:dyDescent="0.2">
      <c r="F146" s="4"/>
      <c r="G146" s="1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6:24" x14ac:dyDescent="0.2">
      <c r="F147" s="4"/>
      <c r="G147" s="1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spans="6:24" x14ac:dyDescent="0.2">
      <c r="F148" s="4"/>
      <c r="G148" s="1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spans="6:24" x14ac:dyDescent="0.2">
      <c r="F149" s="4"/>
      <c r="G149" s="1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6:24" x14ac:dyDescent="0.2">
      <c r="F150" s="4"/>
      <c r="G150" s="1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6:24" x14ac:dyDescent="0.2">
      <c r="F151" s="4"/>
      <c r="G151" s="1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6:24" x14ac:dyDescent="0.2">
      <c r="F152" s="4"/>
      <c r="G152" s="1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6:24" x14ac:dyDescent="0.2">
      <c r="F153" s="4"/>
      <c r="G153" s="1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6:24" x14ac:dyDescent="0.2">
      <c r="F154" s="4"/>
      <c r="G154" s="1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6:24" x14ac:dyDescent="0.2">
      <c r="F155" s="4"/>
      <c r="G155" s="1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6:24" x14ac:dyDescent="0.2">
      <c r="F156" s="4"/>
      <c r="G156" s="1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spans="6:24" x14ac:dyDescent="0.2">
      <c r="F157" s="4"/>
      <c r="G157" s="1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spans="6:24" x14ac:dyDescent="0.2">
      <c r="F158" s="4"/>
      <c r="G158" s="1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spans="6:24" x14ac:dyDescent="0.2">
      <c r="F159" s="4"/>
    </row>
    <row r="160" spans="6:24" x14ac:dyDescent="0.2">
      <c r="F160" s="4"/>
    </row>
    <row r="161" spans="6:6" x14ac:dyDescent="0.2">
      <c r="F161" s="4"/>
    </row>
    <row r="162" spans="6:6" x14ac:dyDescent="0.2">
      <c r="F162" s="4"/>
    </row>
    <row r="163" spans="6:6" x14ac:dyDescent="0.2">
      <c r="F163" s="4"/>
    </row>
    <row r="164" spans="6:6" x14ac:dyDescent="0.2">
      <c r="F164" s="4"/>
    </row>
    <row r="165" spans="6:6" x14ac:dyDescent="0.2">
      <c r="F165" s="4"/>
    </row>
    <row r="166" spans="6:6" x14ac:dyDescent="0.2">
      <c r="F166" s="4"/>
    </row>
    <row r="167" spans="6:6" x14ac:dyDescent="0.2">
      <c r="F167" s="4"/>
    </row>
    <row r="168" spans="6:6" x14ac:dyDescent="0.2">
      <c r="F168" s="4"/>
    </row>
    <row r="169" spans="6:6" x14ac:dyDescent="0.2">
      <c r="F169" s="4"/>
    </row>
    <row r="170" spans="6:6" x14ac:dyDescent="0.2">
      <c r="F170" s="4"/>
    </row>
    <row r="171" spans="6:6" x14ac:dyDescent="0.2">
      <c r="F171" s="4"/>
    </row>
    <row r="172" spans="6:6" x14ac:dyDescent="0.2">
      <c r="F172" s="4"/>
    </row>
    <row r="173" spans="6:6" x14ac:dyDescent="0.2">
      <c r="F173" s="4"/>
    </row>
    <row r="174" spans="6:6" x14ac:dyDescent="0.2">
      <c r="F174" s="4"/>
    </row>
    <row r="175" spans="6:6" x14ac:dyDescent="0.2">
      <c r="F175" s="4"/>
    </row>
    <row r="176" spans="6:6" x14ac:dyDescent="0.2">
      <c r="F176" s="4"/>
    </row>
    <row r="177" spans="6:6" x14ac:dyDescent="0.2">
      <c r="F177" s="4"/>
    </row>
    <row r="178" spans="6:6" x14ac:dyDescent="0.2">
      <c r="F178" s="4"/>
    </row>
    <row r="179" spans="6:6" x14ac:dyDescent="0.2">
      <c r="F179" s="4"/>
    </row>
    <row r="180" spans="6:6" x14ac:dyDescent="0.2">
      <c r="F180" s="4"/>
    </row>
    <row r="181" spans="6:6" x14ac:dyDescent="0.2">
      <c r="F181" s="4"/>
    </row>
    <row r="182" spans="6:6" x14ac:dyDescent="0.2">
      <c r="F182" s="4"/>
    </row>
    <row r="183" spans="6:6" x14ac:dyDescent="0.2">
      <c r="F183" s="4"/>
    </row>
    <row r="184" spans="6:6" x14ac:dyDescent="0.2">
      <c r="F184" s="4"/>
    </row>
    <row r="185" spans="6:6" x14ac:dyDescent="0.2">
      <c r="F185" s="4"/>
    </row>
    <row r="186" spans="6:6" x14ac:dyDescent="0.2">
      <c r="F186" s="4"/>
    </row>
    <row r="187" spans="6:6" x14ac:dyDescent="0.2">
      <c r="F187" s="4"/>
    </row>
    <row r="188" spans="6:6" x14ac:dyDescent="0.2">
      <c r="F188" s="4"/>
    </row>
    <row r="189" spans="6:6" x14ac:dyDescent="0.2">
      <c r="F189" s="4"/>
    </row>
    <row r="190" spans="6:6" x14ac:dyDescent="0.2">
      <c r="F190" s="4"/>
    </row>
    <row r="191" spans="6:6" x14ac:dyDescent="0.2">
      <c r="F191" s="4"/>
    </row>
    <row r="192" spans="6:6" x14ac:dyDescent="0.2">
      <c r="F192" s="4"/>
    </row>
    <row r="193" spans="6:6" x14ac:dyDescent="0.2">
      <c r="F193" s="4"/>
    </row>
    <row r="194" spans="6:6" x14ac:dyDescent="0.2">
      <c r="F194" s="4"/>
    </row>
    <row r="195" spans="6:6" x14ac:dyDescent="0.2">
      <c r="F195" s="4"/>
    </row>
    <row r="196" spans="6:6" x14ac:dyDescent="0.2">
      <c r="F196" s="4"/>
    </row>
    <row r="197" spans="6:6" x14ac:dyDescent="0.2">
      <c r="F197" s="4"/>
    </row>
    <row r="198" spans="6:6" x14ac:dyDescent="0.2">
      <c r="F198" s="4"/>
    </row>
    <row r="199" spans="6:6" x14ac:dyDescent="0.2">
      <c r="F199" s="4"/>
    </row>
    <row r="200" spans="6:6" x14ac:dyDescent="0.2">
      <c r="F200" s="4"/>
    </row>
  </sheetData>
  <mergeCells count="2">
    <mergeCell ref="E12:F12"/>
    <mergeCell ref="A8:F8"/>
  </mergeCells>
  <pageMargins left="1.25" right="0.75" top="0.75" bottom="0.75" header="0.75" footer="0.3"/>
  <pageSetup scale="71" orientation="portrait" r:id="rId1"/>
  <headerFooter>
    <oddHeader>&amp;R&amp;"Arial,Regular"SCHEDULE A-3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0"/>
  <sheetViews>
    <sheetView view="pageBreakPreview" topLeftCell="A22" zoomScaleNormal="100" zoomScaleSheetLayoutView="100" workbookViewId="0">
      <selection activeCell="H5" sqref="H5"/>
    </sheetView>
  </sheetViews>
  <sheetFormatPr defaultColWidth="9.140625" defaultRowHeight="14.25" x14ac:dyDescent="0.2"/>
  <cols>
    <col min="1" max="1" width="6.42578125" style="6" customWidth="1"/>
    <col min="2" max="2" width="28.140625" style="2" customWidth="1"/>
    <col min="3" max="3" width="15.42578125" style="2" customWidth="1"/>
    <col min="4" max="4" width="14.140625" style="2" customWidth="1"/>
    <col min="5" max="5" width="16.42578125" style="2" customWidth="1"/>
    <col min="6" max="6" width="14.42578125" style="2" customWidth="1"/>
    <col min="7" max="7" width="9.140625" style="2"/>
    <col min="8" max="8" width="10.5703125" style="2" bestFit="1" customWidth="1"/>
    <col min="9" max="16384" width="9.140625" style="2"/>
  </cols>
  <sheetData>
    <row r="1" spans="1:23" x14ac:dyDescent="0.2">
      <c r="A1" s="38" t="s">
        <v>78</v>
      </c>
      <c r="B1" s="13"/>
      <c r="C1" s="13"/>
      <c r="D1" s="13"/>
      <c r="E1" s="13"/>
      <c r="F1" s="13"/>
      <c r="G1" s="13"/>
    </row>
    <row r="2" spans="1:23" x14ac:dyDescent="0.2">
      <c r="A2" s="13" t="s">
        <v>115</v>
      </c>
      <c r="B2" s="13"/>
      <c r="C2" s="13"/>
      <c r="D2" s="13"/>
      <c r="E2" s="13"/>
      <c r="F2" s="13"/>
      <c r="G2" s="13"/>
    </row>
    <row r="3" spans="1:23" x14ac:dyDescent="0.2">
      <c r="A3" s="13" t="s">
        <v>79</v>
      </c>
      <c r="B3" s="13"/>
      <c r="C3" s="13"/>
      <c r="D3" s="13"/>
      <c r="E3" s="13"/>
      <c r="F3" s="13"/>
      <c r="G3" s="13"/>
    </row>
    <row r="4" spans="1:23" x14ac:dyDescent="0.2">
      <c r="A4" s="13" t="s">
        <v>102</v>
      </c>
      <c r="B4" s="13"/>
      <c r="C4" s="13"/>
      <c r="D4" s="13"/>
      <c r="E4" s="13"/>
      <c r="F4" s="13"/>
      <c r="G4" s="13"/>
    </row>
    <row r="5" spans="1:23" x14ac:dyDescent="0.2">
      <c r="A5" s="13" t="s">
        <v>116</v>
      </c>
      <c r="B5" s="13"/>
      <c r="C5" s="11"/>
      <c r="D5" s="11"/>
      <c r="E5" s="11"/>
      <c r="F5" s="13"/>
      <c r="G5" s="13"/>
    </row>
    <row r="6" spans="1:23" x14ac:dyDescent="0.2">
      <c r="A6" s="13" t="s">
        <v>117</v>
      </c>
      <c r="B6" s="13"/>
      <c r="C6" s="11"/>
      <c r="D6" s="11"/>
      <c r="E6" s="11"/>
      <c r="F6" s="13"/>
      <c r="G6" s="13"/>
    </row>
    <row r="7" spans="1:23" x14ac:dyDescent="0.2">
      <c r="A7" s="13"/>
      <c r="B7" s="13"/>
      <c r="C7" s="11"/>
      <c r="D7" s="11"/>
      <c r="E7" s="11"/>
      <c r="F7" s="13"/>
      <c r="G7" s="13"/>
    </row>
    <row r="8" spans="1:23" ht="14.45" customHeight="1" x14ac:dyDescent="0.2">
      <c r="A8" s="59" t="s">
        <v>84</v>
      </c>
      <c r="B8" s="59"/>
      <c r="C8" s="59"/>
      <c r="D8" s="59"/>
      <c r="E8" s="59"/>
      <c r="F8" s="59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3" x14ac:dyDescent="0.2">
      <c r="A9" s="31"/>
      <c r="B9" s="31"/>
      <c r="C9" s="31"/>
      <c r="D9" s="31"/>
      <c r="E9" s="31"/>
      <c r="F9" s="31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x14ac:dyDescent="0.2">
      <c r="A10" s="31"/>
      <c r="B10" s="31" t="s">
        <v>72</v>
      </c>
      <c r="C10" s="31" t="s">
        <v>73</v>
      </c>
      <c r="D10" s="31" t="s">
        <v>74</v>
      </c>
      <c r="E10" s="31" t="s">
        <v>75</v>
      </c>
      <c r="F10" s="31" t="s">
        <v>76</v>
      </c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x14ac:dyDescent="0.2">
      <c r="A11" s="31" t="s">
        <v>0</v>
      </c>
      <c r="B11" s="31"/>
      <c r="C11" s="31" t="s">
        <v>11</v>
      </c>
      <c r="D11" s="31" t="s">
        <v>1</v>
      </c>
      <c r="E11" s="31"/>
      <c r="F11" s="31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x14ac:dyDescent="0.2">
      <c r="A12" s="37" t="s">
        <v>2</v>
      </c>
      <c r="B12" s="37" t="s">
        <v>3</v>
      </c>
      <c r="C12" s="37" t="s">
        <v>4</v>
      </c>
      <c r="D12" s="37" t="s">
        <v>4</v>
      </c>
      <c r="E12" s="58" t="s">
        <v>5</v>
      </c>
      <c r="F12" s="58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x14ac:dyDescent="0.2">
      <c r="A13" s="31"/>
      <c r="B13" s="11"/>
      <c r="C13" s="11"/>
      <c r="D13" s="11"/>
      <c r="E13" s="11"/>
      <c r="F13" s="11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x14ac:dyDescent="0.2">
      <c r="A14" s="31">
        <v>1</v>
      </c>
      <c r="B14" s="11" t="s">
        <v>6</v>
      </c>
      <c r="C14" s="11" t="s">
        <v>133</v>
      </c>
      <c r="D14" s="11"/>
      <c r="E14" s="39">
        <v>30572123.560000002</v>
      </c>
      <c r="F14" s="5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x14ac:dyDescent="0.2">
      <c r="A15" s="31"/>
      <c r="B15" s="11" t="s">
        <v>7</v>
      </c>
      <c r="C15" s="11"/>
      <c r="D15" s="11"/>
      <c r="E15" s="5"/>
      <c r="F15" s="5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x14ac:dyDescent="0.2">
      <c r="A16" s="31">
        <v>2</v>
      </c>
      <c r="B16" s="11" t="s">
        <v>8</v>
      </c>
      <c r="C16" s="11" t="s">
        <v>133</v>
      </c>
      <c r="D16" s="11"/>
      <c r="E16" s="14">
        <v>23561655.090000004</v>
      </c>
      <c r="F16" s="5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x14ac:dyDescent="0.2">
      <c r="A17" s="31"/>
      <c r="B17" s="11"/>
      <c r="C17" s="11"/>
      <c r="D17" s="11"/>
      <c r="E17" s="5"/>
      <c r="F17" s="5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5" thickBot="1" x14ac:dyDescent="0.25">
      <c r="A18" s="31">
        <v>3</v>
      </c>
      <c r="B18" s="11" t="s">
        <v>9</v>
      </c>
      <c r="C18" s="11" t="s">
        <v>133</v>
      </c>
      <c r="D18" s="11"/>
      <c r="E18" s="5"/>
      <c r="F18" s="41">
        <f>+E14-E16</f>
        <v>7010468.4699999988</v>
      </c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5" thickTop="1" x14ac:dyDescent="0.2">
      <c r="A19" s="31"/>
      <c r="B19" s="11"/>
      <c r="C19" s="11"/>
      <c r="D19" s="11"/>
      <c r="E19" s="5"/>
      <c r="F19" s="5"/>
      <c r="G19" s="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x14ac:dyDescent="0.2">
      <c r="A20" s="34"/>
      <c r="B20" s="35" t="s">
        <v>10</v>
      </c>
      <c r="C20" s="18"/>
      <c r="D20" s="18"/>
      <c r="E20" s="19"/>
      <c r="F20" s="19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x14ac:dyDescent="0.2">
      <c r="A21" s="31"/>
      <c r="B21" s="11"/>
      <c r="C21" s="11"/>
      <c r="D21" s="11"/>
      <c r="E21" s="5"/>
      <c r="F21" s="5"/>
      <c r="G21" s="1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7" customFormat="1" x14ac:dyDescent="0.2">
      <c r="A22" s="16"/>
      <c r="B22" s="8" t="s">
        <v>59</v>
      </c>
      <c r="C22" s="8"/>
      <c r="D22" s="8"/>
      <c r="E22" s="9"/>
      <c r="F22" s="9"/>
      <c r="G22" s="1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s="7" customFormat="1" x14ac:dyDescent="0.2">
      <c r="A23" s="16"/>
      <c r="B23" s="8"/>
      <c r="C23" s="8"/>
      <c r="D23" s="8"/>
      <c r="E23" s="9"/>
      <c r="F23" s="9"/>
      <c r="G23" s="1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s="7" customFormat="1" x14ac:dyDescent="0.2">
      <c r="A24" s="16"/>
      <c r="B24" s="44" t="s">
        <v>131</v>
      </c>
      <c r="C24" s="8"/>
      <c r="D24" s="8"/>
      <c r="E24" s="9"/>
      <c r="F24" s="9"/>
      <c r="G24" s="13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" x14ac:dyDescent="0.25">
      <c r="A25" s="16"/>
      <c r="B25" s="29"/>
      <c r="C25" s="8"/>
      <c r="D25" s="8"/>
      <c r="E25" s="9"/>
      <c r="F25" s="9"/>
      <c r="G25" s="1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x14ac:dyDescent="0.2">
      <c r="A26" s="17"/>
      <c r="B26" s="18" t="s">
        <v>60</v>
      </c>
      <c r="C26" s="18"/>
      <c r="D26" s="18" t="s">
        <v>89</v>
      </c>
      <c r="E26" s="19"/>
      <c r="F26" s="20"/>
      <c r="G26" s="13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x14ac:dyDescent="0.2">
      <c r="A27" s="21"/>
      <c r="B27" s="8"/>
      <c r="C27" s="8"/>
      <c r="D27" s="8"/>
      <c r="E27" s="9"/>
      <c r="F27" s="22"/>
      <c r="G27" s="1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x14ac:dyDescent="0.2">
      <c r="A28" s="23">
        <v>4</v>
      </c>
      <c r="B28" s="24" t="s">
        <v>9</v>
      </c>
      <c r="C28" s="24"/>
      <c r="D28" s="24"/>
      <c r="E28" s="14"/>
      <c r="F28" s="42">
        <v>-3094176</v>
      </c>
      <c r="G28" s="1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x14ac:dyDescent="0.2">
      <c r="A29" s="31"/>
      <c r="B29" s="11"/>
      <c r="C29" s="11"/>
      <c r="D29" s="11"/>
      <c r="E29" s="5"/>
      <c r="F29" s="30"/>
      <c r="G29" s="13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x14ac:dyDescent="0.2">
      <c r="A30" s="17"/>
      <c r="B30" s="18" t="s">
        <v>65</v>
      </c>
      <c r="C30" s="18"/>
      <c r="D30" s="18" t="s">
        <v>89</v>
      </c>
      <c r="E30" s="19"/>
      <c r="F30" s="20"/>
      <c r="G30" s="13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x14ac:dyDescent="0.2">
      <c r="A31" s="21"/>
      <c r="B31" s="8"/>
      <c r="C31" s="8"/>
      <c r="D31" s="8"/>
      <c r="E31" s="9"/>
      <c r="F31" s="22"/>
      <c r="G31" s="1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1" customHeight="1" x14ac:dyDescent="0.2">
      <c r="A32" s="23">
        <v>5</v>
      </c>
      <c r="B32" s="24" t="s">
        <v>9</v>
      </c>
      <c r="C32" s="24"/>
      <c r="D32" s="24"/>
      <c r="E32" s="24"/>
      <c r="F32" s="50">
        <v>10104645</v>
      </c>
      <c r="G32" s="13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x14ac:dyDescent="0.2">
      <c r="A33" s="31"/>
      <c r="B33" s="11"/>
      <c r="C33" s="11"/>
      <c r="D33" s="11"/>
      <c r="E33" s="11"/>
      <c r="F33" s="5"/>
      <c r="G33" s="13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" thickBot="1" x14ac:dyDescent="0.25">
      <c r="A34" s="31">
        <v>6</v>
      </c>
      <c r="B34" s="11" t="s">
        <v>62</v>
      </c>
      <c r="C34" s="11"/>
      <c r="D34" s="11"/>
      <c r="E34" s="11"/>
      <c r="F34" s="41">
        <f>+F28+F32</f>
        <v>7010469</v>
      </c>
      <c r="G34" s="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s="12" customFormat="1" ht="15" thickTop="1" x14ac:dyDescent="0.2">
      <c r="A35" s="31"/>
      <c r="B35" s="11"/>
      <c r="C35" s="11"/>
      <c r="D35" s="11"/>
      <c r="E35" s="11"/>
      <c r="F35" s="30"/>
      <c r="G35" s="13"/>
    </row>
    <row r="36" spans="1:23" x14ac:dyDescent="0.2">
      <c r="F36" s="4"/>
      <c r="G36" s="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x14ac:dyDescent="0.2">
      <c r="A37" s="33" t="s">
        <v>119</v>
      </c>
      <c r="F37" s="4"/>
      <c r="G37" s="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x14ac:dyDescent="0.2">
      <c r="G38" s="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x14ac:dyDescent="0.2">
      <c r="E39" s="12"/>
      <c r="F39" s="12"/>
      <c r="G39" s="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x14ac:dyDescent="0.2">
      <c r="E40" s="12"/>
      <c r="F40" s="12"/>
      <c r="G40" s="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</sheetData>
  <mergeCells count="2">
    <mergeCell ref="E12:F12"/>
    <mergeCell ref="A8:F8"/>
  </mergeCells>
  <pageMargins left="1.25" right="0.75" top="0.75" bottom="0.75" header="0.75" footer="0.3"/>
  <pageSetup scale="87" orientation="portrait" r:id="rId1"/>
  <headerFooter>
    <oddHeader>&amp;R&amp;"Arial,Regular"SCHEDULE A-3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57"/>
  <sheetViews>
    <sheetView view="pageBreakPreview" zoomScaleNormal="80" zoomScaleSheetLayoutView="100" workbookViewId="0">
      <selection activeCell="H5" sqref="H5"/>
    </sheetView>
  </sheetViews>
  <sheetFormatPr defaultColWidth="9.140625" defaultRowHeight="14.25" x14ac:dyDescent="0.2"/>
  <cols>
    <col min="1" max="1" width="6.42578125" style="3" customWidth="1"/>
    <col min="2" max="2" width="29.5703125" style="2" customWidth="1"/>
    <col min="3" max="3" width="13.85546875" style="2" customWidth="1"/>
    <col min="4" max="4" width="14.28515625" style="2" customWidth="1"/>
    <col min="5" max="5" width="16.42578125" style="2" customWidth="1"/>
    <col min="6" max="6" width="14.42578125" style="2" customWidth="1"/>
    <col min="7" max="16384" width="9.140625" style="2"/>
  </cols>
  <sheetData>
    <row r="1" spans="1:24" x14ac:dyDescent="0.2">
      <c r="A1" s="38" t="s">
        <v>78</v>
      </c>
      <c r="B1" s="47"/>
      <c r="C1" s="47"/>
      <c r="D1" s="47"/>
      <c r="E1" s="47"/>
      <c r="F1" s="51"/>
      <c r="G1" s="13"/>
      <c r="H1" s="11"/>
    </row>
    <row r="2" spans="1:24" x14ac:dyDescent="0.2">
      <c r="A2" s="13" t="s">
        <v>115</v>
      </c>
      <c r="B2" s="47"/>
      <c r="C2" s="47"/>
      <c r="D2" s="47"/>
      <c r="E2" s="47"/>
      <c r="F2" s="51"/>
      <c r="G2" s="13"/>
      <c r="H2" s="11"/>
    </row>
    <row r="3" spans="1:24" x14ac:dyDescent="0.2">
      <c r="A3" s="13" t="s">
        <v>79</v>
      </c>
      <c r="B3" s="47"/>
      <c r="C3" s="47"/>
      <c r="D3" s="47"/>
      <c r="E3" s="47"/>
      <c r="F3" s="47"/>
      <c r="G3" s="13"/>
      <c r="H3" s="11"/>
    </row>
    <row r="4" spans="1:24" x14ac:dyDescent="0.2">
      <c r="A4" s="13" t="s">
        <v>102</v>
      </c>
      <c r="B4" s="47"/>
      <c r="C4" s="47"/>
      <c r="D4" s="47"/>
      <c r="E4" s="47"/>
      <c r="F4" s="47"/>
      <c r="G4" s="13"/>
      <c r="H4" s="11"/>
    </row>
    <row r="5" spans="1:24" x14ac:dyDescent="0.2">
      <c r="A5" s="13" t="s">
        <v>116</v>
      </c>
      <c r="B5" s="47"/>
      <c r="C5" s="52"/>
      <c r="D5" s="52"/>
      <c r="E5" s="52"/>
      <c r="F5" s="47"/>
      <c r="G5" s="13"/>
      <c r="H5" s="11"/>
    </row>
    <row r="6" spans="1:24" x14ac:dyDescent="0.2">
      <c r="A6" s="13" t="s">
        <v>117</v>
      </c>
      <c r="B6" s="47"/>
      <c r="C6" s="52"/>
      <c r="D6" s="52"/>
      <c r="E6" s="52"/>
      <c r="F6" s="47"/>
      <c r="G6" s="13"/>
      <c r="H6" s="11"/>
    </row>
    <row r="7" spans="1:24" x14ac:dyDescent="0.2">
      <c r="A7" s="47"/>
      <c r="B7" s="47"/>
      <c r="C7" s="52"/>
      <c r="D7" s="52"/>
      <c r="E7" s="52"/>
      <c r="F7" s="47"/>
      <c r="G7" s="13"/>
      <c r="H7" s="11"/>
    </row>
    <row r="8" spans="1:24" ht="14.45" customHeight="1" x14ac:dyDescent="0.2">
      <c r="A8" s="61" t="s">
        <v>85</v>
      </c>
      <c r="B8" s="61"/>
      <c r="C8" s="61"/>
      <c r="D8" s="61"/>
      <c r="E8" s="61"/>
      <c r="F8" s="61"/>
      <c r="G8" s="13"/>
      <c r="H8" s="11"/>
    </row>
    <row r="9" spans="1:24" x14ac:dyDescent="0.2">
      <c r="A9" s="48"/>
      <c r="B9" s="48"/>
      <c r="C9" s="48"/>
      <c r="D9" s="48"/>
      <c r="E9" s="48"/>
      <c r="F9" s="48"/>
      <c r="G9" s="13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x14ac:dyDescent="0.2">
      <c r="A10" s="48"/>
      <c r="B10" s="48" t="s">
        <v>72</v>
      </c>
      <c r="C10" s="48" t="s">
        <v>73</v>
      </c>
      <c r="D10" s="48" t="s">
        <v>74</v>
      </c>
      <c r="E10" s="48" t="s">
        <v>75</v>
      </c>
      <c r="F10" s="48" t="s">
        <v>76</v>
      </c>
      <c r="G10" s="13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x14ac:dyDescent="0.2">
      <c r="A11" s="48" t="s">
        <v>0</v>
      </c>
      <c r="B11" s="48"/>
      <c r="C11" s="48" t="s">
        <v>11</v>
      </c>
      <c r="D11" s="48" t="s">
        <v>1</v>
      </c>
      <c r="E11" s="48"/>
      <c r="F11" s="48"/>
      <c r="G11" s="13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x14ac:dyDescent="0.2">
      <c r="A12" s="49" t="s">
        <v>2</v>
      </c>
      <c r="B12" s="49" t="s">
        <v>3</v>
      </c>
      <c r="C12" s="49" t="s">
        <v>4</v>
      </c>
      <c r="D12" s="49" t="s">
        <v>4</v>
      </c>
      <c r="E12" s="60" t="s">
        <v>5</v>
      </c>
      <c r="F12" s="60"/>
      <c r="G12" s="13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x14ac:dyDescent="0.2">
      <c r="A13" s="31"/>
      <c r="B13" s="11"/>
      <c r="C13" s="11"/>
      <c r="D13" s="11"/>
      <c r="E13" s="11"/>
      <c r="F13" s="11"/>
      <c r="G13" s="13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x14ac:dyDescent="0.2">
      <c r="A14" s="31">
        <v>1</v>
      </c>
      <c r="B14" s="11" t="s">
        <v>6</v>
      </c>
      <c r="C14" s="11" t="s">
        <v>134</v>
      </c>
      <c r="D14" s="11"/>
      <c r="E14" s="39">
        <v>4505603.5799999991</v>
      </c>
      <c r="F14" s="5"/>
      <c r="G14" s="13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x14ac:dyDescent="0.2">
      <c r="A15" s="31"/>
      <c r="B15" s="11" t="s">
        <v>7</v>
      </c>
      <c r="C15" s="11"/>
      <c r="D15" s="11"/>
      <c r="E15" s="5"/>
      <c r="F15" s="5"/>
      <c r="G15" s="13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x14ac:dyDescent="0.2">
      <c r="A16" s="31">
        <v>2</v>
      </c>
      <c r="B16" s="11" t="s">
        <v>8</v>
      </c>
      <c r="C16" s="11" t="s">
        <v>134</v>
      </c>
      <c r="D16" s="11"/>
      <c r="E16" s="14">
        <v>2736731.66</v>
      </c>
      <c r="F16" s="5"/>
      <c r="G16" s="13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x14ac:dyDescent="0.2">
      <c r="A17" s="31"/>
      <c r="B17" s="11"/>
      <c r="C17" s="11"/>
      <c r="D17" s="11"/>
      <c r="E17" s="5"/>
      <c r="F17" s="5"/>
      <c r="G17" s="13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5" thickBot="1" x14ac:dyDescent="0.25">
      <c r="A18" s="31">
        <v>3</v>
      </c>
      <c r="B18" s="11" t="s">
        <v>9</v>
      </c>
      <c r="C18" s="11" t="s">
        <v>134</v>
      </c>
      <c r="D18" s="11"/>
      <c r="E18" s="5"/>
      <c r="F18" s="41">
        <f>+E14-E16</f>
        <v>1768871.919999999</v>
      </c>
      <c r="G18" s="13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5" thickTop="1" x14ac:dyDescent="0.2">
      <c r="A19" s="31"/>
      <c r="B19" s="11"/>
      <c r="C19" s="11"/>
      <c r="D19" s="11"/>
      <c r="E19" s="5"/>
      <c r="F19" s="5"/>
      <c r="G19" s="13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x14ac:dyDescent="0.2">
      <c r="A20" s="34"/>
      <c r="B20" s="35" t="s">
        <v>10</v>
      </c>
      <c r="C20" s="18"/>
      <c r="D20" s="18"/>
      <c r="E20" s="19"/>
      <c r="F20" s="19"/>
      <c r="G20" s="13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x14ac:dyDescent="0.2">
      <c r="A21" s="31"/>
      <c r="B21" s="11"/>
      <c r="C21" s="11"/>
      <c r="D21" s="11"/>
      <c r="E21" s="5"/>
      <c r="F21" s="5"/>
      <c r="G21" s="13"/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s="7" customFormat="1" x14ac:dyDescent="0.2">
      <c r="A22" s="16"/>
      <c r="B22" s="8" t="s">
        <v>63</v>
      </c>
      <c r="C22" s="8"/>
      <c r="D22" s="8"/>
      <c r="E22" s="9"/>
      <c r="F22" s="9"/>
      <c r="G22" s="13"/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7" customFormat="1" x14ac:dyDescent="0.2">
      <c r="A23" s="16"/>
      <c r="B23" s="8"/>
      <c r="C23" s="8"/>
      <c r="D23" s="8"/>
      <c r="E23" s="9"/>
      <c r="F23" s="9"/>
      <c r="G23" s="13"/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s="7" customFormat="1" x14ac:dyDescent="0.2">
      <c r="A24" s="16"/>
      <c r="B24" s="8" t="s">
        <v>123</v>
      </c>
      <c r="C24" s="8"/>
      <c r="D24" s="8"/>
      <c r="E24" s="9"/>
      <c r="F24" s="9"/>
      <c r="G24" s="13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x14ac:dyDescent="0.2">
      <c r="A25" s="16"/>
      <c r="B25" s="8"/>
      <c r="C25" s="8"/>
      <c r="D25" s="8"/>
      <c r="E25" s="9"/>
      <c r="F25" s="9"/>
      <c r="G25" s="13"/>
      <c r="H25" s="11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17"/>
      <c r="B26" s="18" t="s">
        <v>64</v>
      </c>
      <c r="C26" s="18"/>
      <c r="D26" s="18" t="s">
        <v>42</v>
      </c>
      <c r="E26" s="19"/>
      <c r="F26" s="20"/>
      <c r="G26" s="13"/>
      <c r="H26" s="11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x14ac:dyDescent="0.2">
      <c r="A27" s="21"/>
      <c r="B27" s="8"/>
      <c r="C27" s="8"/>
      <c r="D27" s="8"/>
      <c r="E27" s="9"/>
      <c r="F27" s="22"/>
      <c r="G27" s="13"/>
      <c r="H27" s="1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x14ac:dyDescent="0.2">
      <c r="A28" s="23">
        <v>4</v>
      </c>
      <c r="B28" s="24" t="s">
        <v>9</v>
      </c>
      <c r="C28" s="24"/>
      <c r="D28" s="24"/>
      <c r="E28" s="14"/>
      <c r="F28" s="42">
        <v>1033</v>
      </c>
      <c r="G28" s="13"/>
      <c r="H28" s="1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x14ac:dyDescent="0.2">
      <c r="A29" s="31"/>
      <c r="B29" s="11"/>
      <c r="C29" s="11"/>
      <c r="D29" s="11"/>
      <c r="E29" s="5"/>
      <c r="F29" s="30"/>
      <c r="G29" s="13"/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x14ac:dyDescent="0.2">
      <c r="A30" s="17"/>
      <c r="B30" s="18" t="s">
        <v>66</v>
      </c>
      <c r="C30" s="18"/>
      <c r="D30" s="18" t="s">
        <v>42</v>
      </c>
      <c r="E30" s="19"/>
      <c r="F30" s="20"/>
      <c r="G30" s="13"/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x14ac:dyDescent="0.2">
      <c r="A31" s="21"/>
      <c r="B31" s="8"/>
      <c r="C31" s="8"/>
      <c r="D31" s="8"/>
      <c r="E31" s="9"/>
      <c r="F31" s="22"/>
      <c r="G31" s="13"/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x14ac:dyDescent="0.2">
      <c r="A32" s="23">
        <v>5</v>
      </c>
      <c r="B32" s="24" t="s">
        <v>9</v>
      </c>
      <c r="C32" s="24"/>
      <c r="D32" s="24"/>
      <c r="E32" s="24"/>
      <c r="F32" s="42">
        <v>575339</v>
      </c>
      <c r="G32" s="13"/>
      <c r="H32" s="1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x14ac:dyDescent="0.2">
      <c r="A33" s="31"/>
      <c r="B33" s="11"/>
      <c r="C33" s="11"/>
      <c r="D33" s="11"/>
      <c r="E33" s="11"/>
      <c r="F33" s="9"/>
      <c r="G33" s="13"/>
      <c r="H33" s="1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x14ac:dyDescent="0.2">
      <c r="A34" s="17"/>
      <c r="B34" s="18" t="s">
        <v>67</v>
      </c>
      <c r="C34" s="18"/>
      <c r="D34" s="18" t="s">
        <v>42</v>
      </c>
      <c r="E34" s="18"/>
      <c r="F34" s="20"/>
      <c r="G34" s="13"/>
      <c r="H34" s="1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x14ac:dyDescent="0.2">
      <c r="A35" s="21"/>
      <c r="B35" s="8"/>
      <c r="C35" s="8"/>
      <c r="D35" s="8"/>
      <c r="E35" s="8"/>
      <c r="F35" s="22"/>
      <c r="G35" s="13"/>
      <c r="H35" s="1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x14ac:dyDescent="0.2">
      <c r="A36" s="23">
        <v>6</v>
      </c>
      <c r="B36" s="24" t="s">
        <v>9</v>
      </c>
      <c r="C36" s="24"/>
      <c r="D36" s="24"/>
      <c r="E36" s="24"/>
      <c r="F36" s="42">
        <v>-28157</v>
      </c>
      <c r="G36" s="13"/>
      <c r="H36" s="1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x14ac:dyDescent="0.2">
      <c r="A37" s="31"/>
      <c r="B37" s="11"/>
      <c r="C37" s="11"/>
      <c r="D37" s="11"/>
      <c r="E37" s="11"/>
      <c r="F37" s="5"/>
      <c r="G37" s="13"/>
      <c r="H37" s="1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2">
      <c r="A38" s="17"/>
      <c r="B38" s="18" t="s">
        <v>68</v>
      </c>
      <c r="C38" s="18"/>
      <c r="D38" s="18" t="s">
        <v>42</v>
      </c>
      <c r="E38" s="18"/>
      <c r="F38" s="20"/>
      <c r="G38" s="13"/>
      <c r="H38" s="1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x14ac:dyDescent="0.2">
      <c r="A39" s="21"/>
      <c r="B39" s="8"/>
      <c r="C39" s="8"/>
      <c r="D39" s="8"/>
      <c r="E39" s="8"/>
      <c r="F39" s="22"/>
      <c r="G39" s="13"/>
      <c r="H39" s="1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2">
      <c r="A40" s="23">
        <v>7</v>
      </c>
      <c r="B40" s="24" t="s">
        <v>9</v>
      </c>
      <c r="C40" s="24"/>
      <c r="D40" s="24"/>
      <c r="E40" s="24"/>
      <c r="F40" s="42">
        <v>81372</v>
      </c>
      <c r="G40" s="13"/>
      <c r="H40" s="1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x14ac:dyDescent="0.2">
      <c r="A41" s="31"/>
      <c r="B41" s="11"/>
      <c r="C41" s="11"/>
      <c r="D41" s="11"/>
      <c r="E41" s="11"/>
      <c r="F41" s="5"/>
      <c r="G41" s="13"/>
      <c r="H41" s="11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x14ac:dyDescent="0.2">
      <c r="A42" s="17"/>
      <c r="B42" s="18" t="s">
        <v>69</v>
      </c>
      <c r="C42" s="18"/>
      <c r="D42" s="18" t="s">
        <v>53</v>
      </c>
      <c r="E42" s="18"/>
      <c r="F42" s="20"/>
      <c r="G42" s="13"/>
      <c r="H42" s="1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x14ac:dyDescent="0.2">
      <c r="A43" s="21"/>
      <c r="B43" s="8"/>
      <c r="C43" s="8"/>
      <c r="D43" s="8"/>
      <c r="E43" s="8"/>
      <c r="F43" s="22"/>
      <c r="G43" s="13"/>
      <c r="H43" s="11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x14ac:dyDescent="0.2">
      <c r="A44" s="23">
        <v>8</v>
      </c>
      <c r="B44" s="24" t="s">
        <v>9</v>
      </c>
      <c r="C44" s="24"/>
      <c r="D44" s="24"/>
      <c r="E44" s="24"/>
      <c r="F44" s="42">
        <v>687014</v>
      </c>
      <c r="G44" s="13"/>
      <c r="H44" s="1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x14ac:dyDescent="0.2">
      <c r="A45" s="31"/>
      <c r="B45" s="11"/>
      <c r="C45" s="11"/>
      <c r="D45" s="11"/>
      <c r="E45" s="11"/>
      <c r="F45" s="5"/>
      <c r="G45" s="13"/>
      <c r="H45" s="1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x14ac:dyDescent="0.2">
      <c r="A46" s="17"/>
      <c r="B46" s="18" t="s">
        <v>70</v>
      </c>
      <c r="C46" s="18"/>
      <c r="D46" s="18" t="s">
        <v>53</v>
      </c>
      <c r="E46" s="18"/>
      <c r="F46" s="20"/>
      <c r="G46" s="13"/>
      <c r="H46" s="1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x14ac:dyDescent="0.2">
      <c r="A47" s="21"/>
      <c r="B47" s="8"/>
      <c r="C47" s="8"/>
      <c r="D47" s="8"/>
      <c r="E47" s="8"/>
      <c r="F47" s="25"/>
      <c r="G47" s="13"/>
      <c r="H47" s="1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x14ac:dyDescent="0.2">
      <c r="A48" s="23">
        <v>9</v>
      </c>
      <c r="B48" s="24" t="s">
        <v>9</v>
      </c>
      <c r="C48" s="24"/>
      <c r="D48" s="24"/>
      <c r="E48" s="24"/>
      <c r="F48" s="50">
        <v>452272</v>
      </c>
      <c r="G48" s="13"/>
      <c r="H48" s="1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x14ac:dyDescent="0.2">
      <c r="A49" s="31"/>
      <c r="B49" s="11"/>
      <c r="C49" s="11"/>
      <c r="D49" s="11"/>
      <c r="E49" s="11"/>
      <c r="F49" s="5"/>
      <c r="G49" s="13"/>
      <c r="H49" s="1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ht="15" thickBot="1" x14ac:dyDescent="0.25">
      <c r="A50" s="31">
        <v>10</v>
      </c>
      <c r="B50" s="11" t="s">
        <v>71</v>
      </c>
      <c r="C50" s="11"/>
      <c r="D50" s="11"/>
      <c r="E50" s="11"/>
      <c r="F50" s="41">
        <f>+F48+F44+F40+F36+F32+F28</f>
        <v>1768873</v>
      </c>
      <c r="G50" s="13"/>
      <c r="H50" s="1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s="12" customFormat="1" ht="15" thickTop="1" x14ac:dyDescent="0.2">
      <c r="A51" s="31"/>
      <c r="B51" s="11"/>
      <c r="C51" s="11"/>
      <c r="D51" s="11"/>
      <c r="E51" s="11"/>
      <c r="F51" s="30"/>
      <c r="G51" s="13"/>
      <c r="H51" s="11"/>
    </row>
    <row r="52" spans="1:24" x14ac:dyDescent="0.2">
      <c r="A52" s="31"/>
      <c r="B52" s="11"/>
      <c r="C52" s="11"/>
      <c r="D52" s="11"/>
      <c r="E52" s="11"/>
      <c r="F52" s="11"/>
      <c r="G52" s="13"/>
      <c r="H52" s="11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x14ac:dyDescent="0.2">
      <c r="A53" s="33" t="s">
        <v>119</v>
      </c>
      <c r="B53" s="11"/>
      <c r="C53" s="11"/>
      <c r="D53" s="11"/>
      <c r="E53" s="11"/>
      <c r="F53" s="11"/>
      <c r="G53" s="13"/>
      <c r="H53" s="1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x14ac:dyDescent="0.2">
      <c r="A54" s="31"/>
      <c r="B54" s="11"/>
      <c r="C54" s="11"/>
      <c r="D54" s="11"/>
      <c r="E54" s="11"/>
      <c r="F54" s="11"/>
      <c r="G54" s="13"/>
      <c r="H54" s="1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x14ac:dyDescent="0.2">
      <c r="A55" s="31"/>
      <c r="B55" s="11"/>
      <c r="C55" s="11"/>
      <c r="D55" s="11"/>
      <c r="E55" s="11"/>
      <c r="F55" s="11"/>
      <c r="G55" s="13"/>
      <c r="H55" s="1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x14ac:dyDescent="0.2">
      <c r="A56" s="31"/>
      <c r="B56" s="11"/>
      <c r="C56" s="11"/>
      <c r="D56" s="11"/>
      <c r="E56" s="11"/>
      <c r="F56" s="11"/>
      <c r="G56" s="13"/>
      <c r="H56" s="11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x14ac:dyDescent="0.2">
      <c r="E57" s="12"/>
      <c r="F57" s="12"/>
    </row>
  </sheetData>
  <mergeCells count="2">
    <mergeCell ref="E12:F12"/>
    <mergeCell ref="A8:F8"/>
  </mergeCells>
  <pageMargins left="1.25" right="0.75" top="0.75" bottom="0.75" header="0.75" footer="0.3"/>
  <pageSetup scale="86" orientation="portrait" r:id="rId1"/>
  <headerFooter alignWithMargins="0">
    <oddHeader>&amp;R&amp;"Arial,Regular"SCHEDULE A-3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Revenues</vt:lpstr>
      <vt:lpstr>Reconcilable Fuel</vt:lpstr>
      <vt:lpstr>Other O&amp;M</vt:lpstr>
      <vt:lpstr>Depreciation and Amortization</vt:lpstr>
      <vt:lpstr>Decommissioning and Accretion</vt:lpstr>
      <vt:lpstr>Taxes Other Than Income Taxes</vt:lpstr>
      <vt:lpstr>Federal Income Taxes</vt:lpstr>
      <vt:lpstr>State Income Taxes</vt:lpstr>
      <vt:lpstr>'Decommissioning and Accretion'!Print_Area</vt:lpstr>
      <vt:lpstr>'Depreciation and Amortization'!Print_Area</vt:lpstr>
      <vt:lpstr>'Federal Income Taxes'!Print_Area</vt:lpstr>
      <vt:lpstr>'Other O&amp;M'!Print_Area</vt:lpstr>
      <vt:lpstr>'Reconcilable Fuel'!Print_Area</vt:lpstr>
      <vt:lpstr>Revenues!Print_Area</vt:lpstr>
      <vt:lpstr>'State Income Taxes'!Print_Area</vt:lpstr>
      <vt:lpstr>'Taxes Other Than Income Taxes'!Print_Area</vt:lpstr>
      <vt:lpstr>'Decommissioning and Accretion'!Print_Titles</vt:lpstr>
      <vt:lpstr>'Depreciation and Amortization'!Print_Titles</vt:lpstr>
      <vt:lpstr>'Federal Income Taxes'!Print_Titles</vt:lpstr>
      <vt:lpstr>'Other O&amp;M'!Print_Titles</vt:lpstr>
      <vt:lpstr>'Reconcilable Fuel'!Print_Titles</vt:lpstr>
      <vt:lpstr>Revenues!Print_Titles</vt:lpstr>
      <vt:lpstr>'State Income Taxes'!Print_Titles</vt:lpstr>
      <vt:lpstr>'Taxes Other Than Income Taxes'!Print_Titles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Borden, Jennifer I</dc:creator>
  <cp:lastModifiedBy>Novela, Mariah M</cp:lastModifiedBy>
  <cp:lastPrinted>2021-05-03T21:54:07Z</cp:lastPrinted>
  <dcterms:created xsi:type="dcterms:W3CDTF">2009-11-25T22:21:27Z</dcterms:created>
  <dcterms:modified xsi:type="dcterms:W3CDTF">2021-05-21T22:30:45Z</dcterms:modified>
</cp:coreProperties>
</file>