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evar1\AppData\Roaming\OpenText\OTEdit\livelink-otcs\c81547969\"/>
    </mc:Choice>
  </mc:AlternateContent>
  <xr:revisionPtr revIDLastSave="0" documentId="13_ncr:1_{A6FC51E9-80EE-429F-A8AE-BDD6C5C3CE46}" xr6:coauthVersionLast="45" xr6:coauthVersionMax="45" xr10:uidLastSave="{00000000-0000-0000-0000-000000000000}"/>
  <bookViews>
    <workbookView xWindow="28680" yWindow="2355" windowWidth="20730" windowHeight="11160" xr2:uid="{A155193D-8C84-4D2E-9234-ADDD0B6702AF}"/>
  </bookViews>
  <sheets>
    <sheet name="Schedule A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<sst xmlns="http://schemas.openxmlformats.org/spreadsheetml/2006/main" count="230" uniqueCount="168">
  <si>
    <t>EL PASO ELECTRIC COMPANY</t>
  </si>
  <si>
    <t>SCHEDULE A-2</t>
  </si>
  <si>
    <t>2021 TX RATE CASE FILING</t>
  </si>
  <si>
    <t>SCHEDULE A-2:  COST OF SERVICE DETAIL BY ACCOUNT - TOTAL COMPANY</t>
  </si>
  <si>
    <t>SPONSOR:  CYNTHIA S. PRIETO / JENNIFER I. BORDEN</t>
  </si>
  <si>
    <t>PREPARER: ALEJANDRA GUEVARA</t>
  </si>
  <si>
    <t>FOR THE TEST YEAR ENDED DECEMBER 31, 2020</t>
  </si>
  <si>
    <t>PAGE 1 OF 2</t>
  </si>
  <si>
    <t>(a)</t>
  </si>
  <si>
    <t>(b)</t>
  </si>
  <si>
    <t>(c)</t>
  </si>
  <si>
    <t>(d)</t>
  </si>
  <si>
    <t>(e)</t>
  </si>
  <si>
    <t>Line</t>
  </si>
  <si>
    <t>Test Year</t>
  </si>
  <si>
    <t>Company Adjustments</t>
  </si>
  <si>
    <t>Company</t>
  </si>
  <si>
    <t>No.</t>
  </si>
  <si>
    <t>Description</t>
  </si>
  <si>
    <t>Amount</t>
  </si>
  <si>
    <t>To Test Year</t>
  </si>
  <si>
    <t>Requested</t>
  </si>
  <si>
    <t>Reference</t>
  </si>
  <si>
    <t>Schedule A-5</t>
  </si>
  <si>
    <t>Fuel (Reconcilable &amp; Non-Reconcilable)</t>
  </si>
  <si>
    <t>Purchased Power</t>
  </si>
  <si>
    <t>TY O&amp;M Not Adjusted</t>
  </si>
  <si>
    <t>Other Production Expenses</t>
  </si>
  <si>
    <t>Transmission Expenses</t>
  </si>
  <si>
    <t>Distribution Expenses</t>
  </si>
  <si>
    <t>Customer Accounts Expense</t>
  </si>
  <si>
    <t>Customer Services Expenses</t>
  </si>
  <si>
    <t>Administrative &amp; General Expenses</t>
  </si>
  <si>
    <t>Factoring Expense</t>
  </si>
  <si>
    <t>Factoring Factor</t>
  </si>
  <si>
    <t>Uncollectible Expense</t>
  </si>
  <si>
    <t>Uncollectible Factor</t>
  </si>
  <si>
    <t>Depreciation Expense</t>
  </si>
  <si>
    <t>Amortization Expense</t>
  </si>
  <si>
    <t>Decommissioning Expense</t>
  </si>
  <si>
    <t>Ad Valorem Taxes</t>
  </si>
  <si>
    <t>Franchise Tax</t>
  </si>
  <si>
    <t>Payroll Taxes</t>
  </si>
  <si>
    <t>Ln 30/Ln 108</t>
  </si>
  <si>
    <t>Other Non-Revenue Related Taxes</t>
  </si>
  <si>
    <t>Texas PUC Assessment</t>
  </si>
  <si>
    <t>TPUC Assessment Effective Rate</t>
  </si>
  <si>
    <t>Other States' PUC Assessment</t>
  </si>
  <si>
    <t>Other States' PUC Assessment Effective Rate</t>
  </si>
  <si>
    <t>Texas State Gross Receipts Tax</t>
  </si>
  <si>
    <t>Texas State Gross Receipts Tax Effective Rate</t>
  </si>
  <si>
    <t xml:space="preserve">Texas Local Gross Receipts Tax </t>
  </si>
  <si>
    <t>Texas Local Gross Receipts Tax Effective Rate</t>
  </si>
  <si>
    <t xml:space="preserve">Other States' Gross Receipts Tax </t>
  </si>
  <si>
    <t>Other States' Gross Receipts Tax Effective Rate</t>
  </si>
  <si>
    <t>Interest on Customer Deposits</t>
  </si>
  <si>
    <t>Interest Rate on Customer Deposits</t>
  </si>
  <si>
    <t>Inactive Customer Deposits</t>
  </si>
  <si>
    <t>State Income Taxes</t>
  </si>
  <si>
    <t>Federal Income Tax Amount</t>
  </si>
  <si>
    <t>Amortization of Excess Deferred Taxes</t>
  </si>
  <si>
    <t>Amortization of ITC</t>
  </si>
  <si>
    <t>Tax Savings</t>
  </si>
  <si>
    <t>FIT Deduction 1: Interest Expense</t>
  </si>
  <si>
    <t>FIT Deduction 2: Other Employee Benefits</t>
  </si>
  <si>
    <t>FIT Deduction 3: Other Permanent Differences</t>
  </si>
  <si>
    <t>FIT Deduction 4: Research &amp; Development Credit</t>
  </si>
  <si>
    <t>Ln 39/Ln 109</t>
  </si>
  <si>
    <t>Ln 41/Ln 110</t>
  </si>
  <si>
    <t>Ln 43/ Ln 109</t>
  </si>
  <si>
    <t>Ln 45/Ln 109</t>
  </si>
  <si>
    <t>Ln 47/Ln 110</t>
  </si>
  <si>
    <t>composite rate</t>
  </si>
  <si>
    <t>Schedule G-7.8</t>
  </si>
  <si>
    <t xml:space="preserve">   </t>
  </si>
  <si>
    <t>Amounts may not add or tie to other schedules due to rounding.</t>
  </si>
  <si>
    <t>PAGE 2 OF 2</t>
  </si>
  <si>
    <t>Additional Depreciation</t>
  </si>
  <si>
    <t>FIT Addition 1: Business Meals Not Deductible</t>
  </si>
  <si>
    <t>FIT Addition 2: AEFUDC Depreciation</t>
  </si>
  <si>
    <t>FIT Addition 3: Amortization of Excess ADSIT</t>
  </si>
  <si>
    <t>FIT Addition 4: Other</t>
  </si>
  <si>
    <t>Miscellaneous Tax Adjustments</t>
  </si>
  <si>
    <t>FIT Rate</t>
  </si>
  <si>
    <t>Weighted Cost of Debt Rate</t>
  </si>
  <si>
    <t>Weighted Cost of Preferred Rate</t>
  </si>
  <si>
    <t>Weighted Cost of Equity Rate</t>
  </si>
  <si>
    <t>Return Amount</t>
  </si>
  <si>
    <t>Schedule K-1</t>
  </si>
  <si>
    <t>Schedule A</t>
  </si>
  <si>
    <t>Rate Moderation</t>
  </si>
  <si>
    <t>Electric Plant in Service</t>
  </si>
  <si>
    <t>Accumulated Depreciation</t>
  </si>
  <si>
    <t>Construction Work in Progress</t>
  </si>
  <si>
    <t>CWIP Factor</t>
  </si>
  <si>
    <t>Property Held for Future Use</t>
  </si>
  <si>
    <t>Nuclear Fuel</t>
  </si>
  <si>
    <t>Nuclear Fuel Factor</t>
  </si>
  <si>
    <t>Lead/Lag Working Cash Allowance</t>
  </si>
  <si>
    <t>1/8 Working Cash Allowance</t>
  </si>
  <si>
    <t>1/8 Working Cash Allowance Factor</t>
  </si>
  <si>
    <t>Purchased Power Factor for 1/8 WCA</t>
  </si>
  <si>
    <t>Non-Working Cash Expenses</t>
  </si>
  <si>
    <t>Other Working Capital</t>
  </si>
  <si>
    <t>Materials and Supplies</t>
  </si>
  <si>
    <t>Prepayments</t>
  </si>
  <si>
    <t>Fuel Inventory</t>
  </si>
  <si>
    <t>Other Rate Base Addition 1: Coal Reclamation Asset</t>
  </si>
  <si>
    <t>Other Rate Base Addition 2: Regulatory Assets</t>
  </si>
  <si>
    <t>Other Rate Base Addition 3: Misc Deferred Debits</t>
  </si>
  <si>
    <t>Other Rate Base Addition 4: Tax Regulatory Assets/Liabilities</t>
  </si>
  <si>
    <t>Deferred Federal Income Taxes</t>
  </si>
  <si>
    <t>Pre 1971 Investment Tax Credits</t>
  </si>
  <si>
    <t>Customer Deposits</t>
  </si>
  <si>
    <t>Property Insurance Reserve</t>
  </si>
  <si>
    <t>Injuries &amp; Damages Reserve</t>
  </si>
  <si>
    <t>Other Rate Base Deduction 1:Customer Advances Construction</t>
  </si>
  <si>
    <t>Other Rate Base Deduction 2: Coal Reclamation Liability</t>
  </si>
  <si>
    <t>Other Rate Base Deduction 3: Regulatory Liabilities</t>
  </si>
  <si>
    <t>Other Rate Base Deduction 4: Tax Regulatory Liabilities</t>
  </si>
  <si>
    <t>Other Cost Free Capital</t>
  </si>
  <si>
    <t>Base Rate Revenue</t>
  </si>
  <si>
    <t>Fuel Revenue</t>
  </si>
  <si>
    <t>Other Revenue</t>
  </si>
  <si>
    <t>Adjusted Test Year Revenue</t>
  </si>
  <si>
    <t>Texas Revenue Requirement</t>
  </si>
  <si>
    <t>Retail Revenue</t>
  </si>
  <si>
    <t>Texas Retail Revenue</t>
  </si>
  <si>
    <t>New Mexico Retail Revenue</t>
  </si>
  <si>
    <t>Ln 75/Ln 108</t>
  </si>
  <si>
    <t>Ln 78/Ln 108</t>
  </si>
  <si>
    <t>(Sum of lines 3-10, 30)/8</t>
  </si>
  <si>
    <t>Ln 81/Ln 106</t>
  </si>
  <si>
    <t>Ln 2/Ln 106</t>
  </si>
  <si>
    <t xml:space="preserve">    </t>
  </si>
  <si>
    <t>Schedule A-1</t>
  </si>
  <si>
    <t>(Ln 108 - Ln 109)</t>
  </si>
  <si>
    <t>Regulatory Debits and Credits</t>
  </si>
  <si>
    <t>Payroll Expense *</t>
  </si>
  <si>
    <t>* Payroll Expense excludes $1,782,719 from Allocated Clearing Accounts</t>
  </si>
  <si>
    <t>WP A-3 Adj 23</t>
  </si>
  <si>
    <t>WP A-3 Adj 1, 7</t>
  </si>
  <si>
    <t>WP A-3 Adj 14</t>
  </si>
  <si>
    <t>WP A-3 Adj 15</t>
  </si>
  <si>
    <t>WP A-3 Adj 5</t>
  </si>
  <si>
    <t>WP A-3 Adj 16, 25</t>
  </si>
  <si>
    <t>WP A-3</t>
  </si>
  <si>
    <t>WP A-3 Adj 17</t>
  </si>
  <si>
    <t>WP B-1 Adj 1</t>
  </si>
  <si>
    <t>WP B-1 Adj 2</t>
  </si>
  <si>
    <t>WP B-1 Adj 7</t>
  </si>
  <si>
    <t>WP B-1 Adj 3</t>
  </si>
  <si>
    <t>WP B-1 Adj 6</t>
  </si>
  <si>
    <t>WP B-1 Adj 5</t>
  </si>
  <si>
    <t>WP B-1 Adj 4</t>
  </si>
  <si>
    <t>WP B-1</t>
  </si>
  <si>
    <t xml:space="preserve"> </t>
  </si>
  <si>
    <t>WP A-3 Adj 1</t>
  </si>
  <si>
    <t>WP A-3 Adj 3</t>
  </si>
  <si>
    <t>WP A-3 Adj 2</t>
  </si>
  <si>
    <t>WP A-3 Adj 18, 19</t>
  </si>
  <si>
    <t>WP A-3 Adj 20</t>
  </si>
  <si>
    <t>WP B-1-1</t>
  </si>
  <si>
    <t>WP A-3 Adj 6, 7, 13</t>
  </si>
  <si>
    <t>WP A-3 Adj 7, 24</t>
  </si>
  <si>
    <t>WP A-3 Adj  7</t>
  </si>
  <si>
    <t>WP A-3 Adj 11</t>
  </si>
  <si>
    <t>WP A-3 Adj 4, 7, 8, 9, 10, 12, 13, 21, 22, 23, 24, 25, 26,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</si>
</sst>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0.0000000000000%"/>
  </numFmts>
  <fonts count="9" x14ac:knownFonts="1">
    <font>
      <sz val="10"/>
      <color theme="1"/>
      <name val="Tahoma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Tahoma"/>
      <family val="2"/>
    </font>
    <font>
      <sz val="11"/>
      <color rgb="FFFF0000"/>
      <name val="Calibri"/>
      <family val="2"/>
      <scheme val="minor"/>
    </font>
    <font>
      <sz val="11"/>
      <color rgb="FF0070C0"/>
      <name val="Wingdings"/>
      <charset val="2"/>
    </font>
    <font>
      <sz val="11"/>
      <color rgb="FF0070C0"/>
      <name val="Arial"/>
      <family val="2"/>
    </font>
    <font>
      <sz val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41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41" fontId="1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164" fontId="6" fillId="0" borderId="0" xfId="0" applyNumberFormat="1" applyFont="1" applyFill="1"/>
    <xf numFmtId="0" fontId="5" fillId="0" borderId="0" xfId="0" applyFont="1" applyFill="1"/>
    <xf numFmtId="37" fontId="8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1" fillId="0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37A3-BE1D-4103-8CDD-62D2AACCA3B1}">
  <dimension ref="A1:J129"/>
  <sheetViews>
    <sheetView tabSelected="1" zoomScaleNormal="100" workbookViewId="0">
      <selection activeCell="G89" sqref="G89"/>
    </sheetView>
  </sheetViews>
  <sheetFormatPr defaultColWidth="9.140625" defaultRowHeight="14.25" x14ac:dyDescent="0.2"/>
  <cols>
    <col min="1" max="1" width="8.5703125" style="1" customWidth="1"/>
    <col min="2" max="2" width="59.42578125" style="1" customWidth="1"/>
    <col min="3" max="3" width="24.42578125" style="4" bestFit="1" customWidth="1"/>
    <col min="4" max="4" width="24" style="4" bestFit="1" customWidth="1"/>
    <col min="5" max="5" width="20.85546875" style="4" bestFit="1" customWidth="1"/>
    <col min="6" max="6" width="40.140625" style="3" customWidth="1"/>
    <col min="7" max="7" width="9.140625" style="1"/>
    <col min="8" max="8" width="67" style="9" customWidth="1"/>
    <col min="9" max="9" width="20.42578125" style="1" bestFit="1" customWidth="1"/>
    <col min="10" max="10" width="19.7109375" style="1" bestFit="1" customWidth="1"/>
    <col min="11" max="16384" width="9.140625" style="1"/>
  </cols>
  <sheetData>
    <row r="1" spans="1:8" x14ac:dyDescent="0.2">
      <c r="A1" s="1" t="s">
        <v>0</v>
      </c>
      <c r="F1" s="2" t="s">
        <v>1</v>
      </c>
    </row>
    <row r="2" spans="1:8" x14ac:dyDescent="0.2">
      <c r="A2" s="1" t="s">
        <v>2</v>
      </c>
      <c r="F2" s="2" t="s">
        <v>7</v>
      </c>
    </row>
    <row r="3" spans="1:8" x14ac:dyDescent="0.2">
      <c r="A3" s="1" t="s">
        <v>3</v>
      </c>
    </row>
    <row r="4" spans="1:8" x14ac:dyDescent="0.2">
      <c r="A4" s="1" t="s">
        <v>4</v>
      </c>
    </row>
    <row r="5" spans="1:8" x14ac:dyDescent="0.2">
      <c r="A5" s="1" t="s">
        <v>5</v>
      </c>
    </row>
    <row r="6" spans="1:8" x14ac:dyDescent="0.2">
      <c r="A6" s="1" t="s">
        <v>6</v>
      </c>
    </row>
    <row r="9" spans="1:8" s="3" customFormat="1" x14ac:dyDescent="0.2">
      <c r="B9" s="3" t="s">
        <v>8</v>
      </c>
      <c r="C9" s="5" t="s">
        <v>9</v>
      </c>
      <c r="D9" s="5" t="s">
        <v>10</v>
      </c>
      <c r="E9" s="5" t="s">
        <v>11</v>
      </c>
      <c r="F9" s="3" t="s">
        <v>12</v>
      </c>
      <c r="H9" s="14"/>
    </row>
    <row r="10" spans="1:8" x14ac:dyDescent="0.2">
      <c r="A10" s="3" t="s">
        <v>13</v>
      </c>
      <c r="C10" s="5" t="s">
        <v>14</v>
      </c>
      <c r="D10" s="5" t="s">
        <v>15</v>
      </c>
      <c r="E10" s="5" t="s">
        <v>16</v>
      </c>
    </row>
    <row r="11" spans="1:8" x14ac:dyDescent="0.2">
      <c r="A11" s="6" t="s">
        <v>17</v>
      </c>
      <c r="B11" s="6" t="s">
        <v>18</v>
      </c>
      <c r="C11" s="7" t="s">
        <v>19</v>
      </c>
      <c r="D11" s="7" t="s">
        <v>20</v>
      </c>
      <c r="E11" s="7" t="s">
        <v>21</v>
      </c>
      <c r="F11" s="6" t="s">
        <v>22</v>
      </c>
    </row>
    <row r="13" spans="1:8" x14ac:dyDescent="0.2">
      <c r="A13" s="3">
        <v>1</v>
      </c>
      <c r="B13" s="1" t="s">
        <v>24</v>
      </c>
      <c r="C13" s="13">
        <v>120047454</v>
      </c>
      <c r="D13" s="13">
        <v>-2547705</v>
      </c>
      <c r="E13" s="13">
        <v>117499749</v>
      </c>
      <c r="F13" s="23" t="s">
        <v>159</v>
      </c>
      <c r="G13" s="20"/>
    </row>
    <row r="14" spans="1:8" x14ac:dyDescent="0.2">
      <c r="A14" s="3">
        <v>2</v>
      </c>
      <c r="B14" s="1" t="s">
        <v>25</v>
      </c>
      <c r="C14" s="13">
        <v>82237860</v>
      </c>
      <c r="D14" s="13">
        <v>169988</v>
      </c>
      <c r="E14" s="13">
        <v>82407848</v>
      </c>
      <c r="F14" s="23" t="s">
        <v>159</v>
      </c>
      <c r="G14" s="20"/>
    </row>
    <row r="15" spans="1:8" x14ac:dyDescent="0.2">
      <c r="A15" s="3">
        <v>3</v>
      </c>
      <c r="B15" s="1" t="s">
        <v>26</v>
      </c>
      <c r="C15" s="13">
        <v>59915137</v>
      </c>
      <c r="D15" s="18">
        <v>0</v>
      </c>
      <c r="E15" s="18">
        <v>59915137</v>
      </c>
      <c r="F15" s="8" t="s">
        <v>23</v>
      </c>
      <c r="G15" s="20"/>
      <c r="H15" s="21"/>
    </row>
    <row r="16" spans="1:8" x14ac:dyDescent="0.2">
      <c r="A16" s="3">
        <v>4</v>
      </c>
      <c r="B16" s="1" t="s">
        <v>138</v>
      </c>
      <c r="C16" s="18">
        <v>85100801</v>
      </c>
      <c r="D16" s="13">
        <v>-422694</v>
      </c>
      <c r="E16" s="13">
        <v>84678107</v>
      </c>
      <c r="F16" s="8" t="s">
        <v>158</v>
      </c>
      <c r="G16" s="20"/>
    </row>
    <row r="17" spans="1:10" x14ac:dyDescent="0.2">
      <c r="A17" s="3">
        <v>5</v>
      </c>
      <c r="B17" s="15" t="s">
        <v>27</v>
      </c>
      <c r="C17" s="13">
        <v>81799464</v>
      </c>
      <c r="D17" s="13">
        <v>-1939686</v>
      </c>
      <c r="E17" s="13">
        <f t="shared" ref="E17" si="0">+C17+D17</f>
        <v>79859778</v>
      </c>
      <c r="F17" s="8" t="s">
        <v>163</v>
      </c>
    </row>
    <row r="18" spans="1:10" x14ac:dyDescent="0.2">
      <c r="A18" s="3">
        <v>6</v>
      </c>
      <c r="B18" s="15" t="s">
        <v>28</v>
      </c>
      <c r="C18" s="13">
        <v>6029792</v>
      </c>
      <c r="D18" s="13">
        <v>128885</v>
      </c>
      <c r="E18" s="13">
        <v>6158677</v>
      </c>
      <c r="F18" s="8" t="s">
        <v>164</v>
      </c>
    </row>
    <row r="19" spans="1:10" x14ac:dyDescent="0.2">
      <c r="A19" s="3">
        <v>7</v>
      </c>
      <c r="B19" s="15" t="s">
        <v>29</v>
      </c>
      <c r="C19" s="13">
        <v>11363181</v>
      </c>
      <c r="D19" s="13">
        <v>-78903</v>
      </c>
      <c r="E19" s="13">
        <v>11284278</v>
      </c>
      <c r="F19" s="3" t="s">
        <v>165</v>
      </c>
    </row>
    <row r="20" spans="1:10" x14ac:dyDescent="0.2">
      <c r="A20" s="3">
        <v>8</v>
      </c>
      <c r="B20" s="1" t="s">
        <v>30</v>
      </c>
      <c r="C20" s="13">
        <v>8285171</v>
      </c>
      <c r="D20" s="13">
        <v>-131276</v>
      </c>
      <c r="E20" s="13">
        <v>8153895</v>
      </c>
      <c r="F20" s="3" t="s">
        <v>141</v>
      </c>
    </row>
    <row r="21" spans="1:10" x14ac:dyDescent="0.2">
      <c r="A21" s="3">
        <v>9</v>
      </c>
      <c r="B21" s="1" t="s">
        <v>31</v>
      </c>
      <c r="C21" s="13">
        <v>129205</v>
      </c>
      <c r="D21" s="18">
        <v>-645</v>
      </c>
      <c r="E21" s="13">
        <v>128560</v>
      </c>
      <c r="F21" s="8" t="s">
        <v>140</v>
      </c>
      <c r="G21" s="20"/>
    </row>
    <row r="22" spans="1:10" ht="28.5" x14ac:dyDescent="0.2">
      <c r="A22" s="3">
        <v>10</v>
      </c>
      <c r="B22" s="1" t="s">
        <v>32</v>
      </c>
      <c r="C22" s="13">
        <v>70873739</v>
      </c>
      <c r="D22" s="13">
        <v>-7511514</v>
      </c>
      <c r="E22" s="13">
        <v>63362225</v>
      </c>
      <c r="F22" s="8" t="s">
        <v>167</v>
      </c>
    </row>
    <row r="23" spans="1:10" x14ac:dyDescent="0.2">
      <c r="A23" s="3">
        <v>28</v>
      </c>
      <c r="B23" s="1" t="s">
        <v>33</v>
      </c>
      <c r="C23" s="13">
        <v>0</v>
      </c>
      <c r="D23" s="13">
        <v>0</v>
      </c>
      <c r="E23" s="13">
        <v>0</v>
      </c>
    </row>
    <row r="24" spans="1:10" x14ac:dyDescent="0.2">
      <c r="A24" s="3">
        <v>29</v>
      </c>
      <c r="B24" s="1" t="s">
        <v>34</v>
      </c>
      <c r="C24" s="9">
        <v>0</v>
      </c>
      <c r="D24" s="9">
        <v>0</v>
      </c>
      <c r="E24" s="9">
        <v>0</v>
      </c>
    </row>
    <row r="25" spans="1:10" x14ac:dyDescent="0.2">
      <c r="A25" s="3">
        <v>30</v>
      </c>
      <c r="B25" s="1" t="s">
        <v>35</v>
      </c>
      <c r="C25" s="13">
        <v>2849257</v>
      </c>
      <c r="D25" s="13">
        <v>-619780.48</v>
      </c>
      <c r="E25" s="13">
        <v>2229476.52</v>
      </c>
      <c r="F25" s="8" t="s">
        <v>141</v>
      </c>
      <c r="G25" s="20"/>
    </row>
    <row r="26" spans="1:10" x14ac:dyDescent="0.2">
      <c r="A26" s="3">
        <v>31</v>
      </c>
      <c r="B26" s="1" t="s">
        <v>36</v>
      </c>
      <c r="C26" s="9">
        <v>3.6344677995032246E-3</v>
      </c>
      <c r="D26" s="16">
        <v>-1.2307073319422627E-2</v>
      </c>
      <c r="E26" s="16">
        <v>2.6722268576149224E-3</v>
      </c>
      <c r="F26" s="8" t="s">
        <v>43</v>
      </c>
      <c r="G26" s="20"/>
      <c r="H26" s="21"/>
      <c r="I26" s="21"/>
      <c r="J26" s="21"/>
    </row>
    <row r="27" spans="1:10" x14ac:dyDescent="0.2">
      <c r="A27" s="3">
        <v>32</v>
      </c>
      <c r="B27" s="1" t="s">
        <v>37</v>
      </c>
      <c r="C27" s="13">
        <v>97333646</v>
      </c>
      <c r="D27" s="13">
        <v>21168456</v>
      </c>
      <c r="E27" s="13">
        <v>118502102</v>
      </c>
      <c r="F27" s="8" t="s">
        <v>142</v>
      </c>
      <c r="G27" s="20"/>
    </row>
    <row r="28" spans="1:10" x14ac:dyDescent="0.2">
      <c r="A28" s="3">
        <v>33</v>
      </c>
      <c r="B28" s="1" t="s">
        <v>38</v>
      </c>
      <c r="C28" s="13">
        <v>9139703</v>
      </c>
      <c r="D28" s="13">
        <v>-997996</v>
      </c>
      <c r="E28" s="13">
        <v>8141707</v>
      </c>
      <c r="F28" s="8" t="s">
        <v>142</v>
      </c>
      <c r="G28" s="20"/>
    </row>
    <row r="29" spans="1:10" x14ac:dyDescent="0.2">
      <c r="A29" s="3">
        <v>34</v>
      </c>
      <c r="B29" s="1" t="s">
        <v>39</v>
      </c>
      <c r="C29" s="13">
        <v>9847576</v>
      </c>
      <c r="D29" s="13">
        <v>-9709472</v>
      </c>
      <c r="E29" s="13">
        <v>138104</v>
      </c>
      <c r="F29" s="8" t="s">
        <v>144</v>
      </c>
      <c r="G29" s="20"/>
    </row>
    <row r="30" spans="1:10" x14ac:dyDescent="0.2">
      <c r="A30" s="3">
        <v>35</v>
      </c>
      <c r="B30" s="1" t="s">
        <v>40</v>
      </c>
      <c r="C30" s="13">
        <v>28273987</v>
      </c>
      <c r="D30" s="18">
        <v>831015</v>
      </c>
      <c r="E30" s="13">
        <v>29105002</v>
      </c>
      <c r="F30" s="8" t="s">
        <v>143</v>
      </c>
      <c r="G30" s="20"/>
    </row>
    <row r="31" spans="1:10" x14ac:dyDescent="0.2">
      <c r="A31" s="3">
        <v>36</v>
      </c>
      <c r="B31" s="1" t="s">
        <v>41</v>
      </c>
      <c r="C31" s="13">
        <v>0</v>
      </c>
      <c r="D31" s="13">
        <v>0</v>
      </c>
      <c r="E31" s="13">
        <v>0</v>
      </c>
      <c r="F31" s="8"/>
    </row>
    <row r="32" spans="1:10" x14ac:dyDescent="0.2">
      <c r="A32" s="3">
        <v>37</v>
      </c>
      <c r="B32" s="1" t="s">
        <v>42</v>
      </c>
      <c r="C32" s="13">
        <v>9266495</v>
      </c>
      <c r="D32" s="18">
        <v>-1128991</v>
      </c>
      <c r="E32" s="18">
        <v>8137504</v>
      </c>
      <c r="F32" s="3" t="s">
        <v>145</v>
      </c>
      <c r="H32" s="21"/>
    </row>
    <row r="33" spans="1:8" x14ac:dyDescent="0.2">
      <c r="A33" s="3">
        <v>38</v>
      </c>
      <c r="B33" s="1" t="s">
        <v>44</v>
      </c>
      <c r="C33" s="13">
        <v>137861</v>
      </c>
      <c r="D33" s="13">
        <v>0</v>
      </c>
      <c r="E33" s="13">
        <v>137861</v>
      </c>
      <c r="F33" s="3" t="s">
        <v>146</v>
      </c>
    </row>
    <row r="34" spans="1:8" x14ac:dyDescent="0.2">
      <c r="A34" s="3">
        <v>39</v>
      </c>
      <c r="B34" s="1" t="s">
        <v>45</v>
      </c>
      <c r="C34" s="13">
        <v>988356</v>
      </c>
      <c r="D34" s="18">
        <v>68937</v>
      </c>
      <c r="E34" s="18">
        <v>1057293</v>
      </c>
      <c r="F34" s="23" t="s">
        <v>147</v>
      </c>
      <c r="G34" s="20"/>
      <c r="H34" s="21"/>
    </row>
    <row r="35" spans="1:8" s="15" customFormat="1" x14ac:dyDescent="0.2">
      <c r="A35" s="17">
        <v>40</v>
      </c>
      <c r="B35" s="15" t="s">
        <v>46</v>
      </c>
      <c r="C35" s="16">
        <v>1.6100861865587142E-3</v>
      </c>
      <c r="D35" s="16">
        <v>0</v>
      </c>
      <c r="E35" s="16">
        <v>1.6049002741433602E-3</v>
      </c>
      <c r="F35" s="17" t="s">
        <v>67</v>
      </c>
      <c r="H35" s="16"/>
    </row>
    <row r="36" spans="1:8" s="15" customFormat="1" x14ac:dyDescent="0.2">
      <c r="A36" s="17">
        <v>41</v>
      </c>
      <c r="B36" s="15" t="s">
        <v>47</v>
      </c>
      <c r="C36" s="18">
        <v>888139</v>
      </c>
      <c r="D36" s="18">
        <v>21444</v>
      </c>
      <c r="E36" s="18">
        <v>909583</v>
      </c>
      <c r="F36" s="17" t="s">
        <v>147</v>
      </c>
      <c r="G36" s="22"/>
      <c r="H36" s="21"/>
    </row>
    <row r="37" spans="1:8" s="15" customFormat="1" x14ac:dyDescent="0.2">
      <c r="A37" s="17">
        <v>42</v>
      </c>
      <c r="B37" s="15" t="s">
        <v>48</v>
      </c>
      <c r="C37" s="16">
        <v>5.221228445179367E-3</v>
      </c>
      <c r="D37" s="16">
        <v>0</v>
      </c>
      <c r="E37" s="16">
        <v>5.1821115535110882E-3</v>
      </c>
      <c r="F37" s="17" t="s">
        <v>68</v>
      </c>
      <c r="H37" s="25"/>
    </row>
    <row r="38" spans="1:8" s="15" customFormat="1" x14ac:dyDescent="0.2">
      <c r="A38" s="17">
        <v>43</v>
      </c>
      <c r="B38" s="15" t="s">
        <v>49</v>
      </c>
      <c r="C38" s="18">
        <v>10007659</v>
      </c>
      <c r="D38" s="18">
        <v>698025</v>
      </c>
      <c r="E38" s="18">
        <v>10705684</v>
      </c>
      <c r="F38" s="17" t="s">
        <v>147</v>
      </c>
      <c r="G38" s="22"/>
      <c r="H38" s="16"/>
    </row>
    <row r="39" spans="1:8" s="15" customFormat="1" x14ac:dyDescent="0.2">
      <c r="A39" s="17">
        <v>44</v>
      </c>
      <c r="B39" s="15" t="s">
        <v>50</v>
      </c>
      <c r="C39" s="16">
        <v>1.6303025949850048E-2</v>
      </c>
      <c r="D39" s="16">
        <v>0</v>
      </c>
      <c r="E39" s="16">
        <v>1.6250514461452203E-2</v>
      </c>
      <c r="F39" s="17" t="s">
        <v>69</v>
      </c>
      <c r="H39" s="16"/>
    </row>
    <row r="40" spans="1:8" s="15" customFormat="1" x14ac:dyDescent="0.2">
      <c r="A40" s="17">
        <v>45</v>
      </c>
      <c r="B40" s="15" t="s">
        <v>51</v>
      </c>
      <c r="C40" s="18">
        <v>24995586</v>
      </c>
      <c r="D40" s="18">
        <v>1743417</v>
      </c>
      <c r="E40" s="18">
        <v>26739003</v>
      </c>
      <c r="F40" s="17" t="s">
        <v>147</v>
      </c>
      <c r="G40" s="22"/>
      <c r="H40" s="21"/>
    </row>
    <row r="41" spans="1:8" s="15" customFormat="1" x14ac:dyDescent="0.2">
      <c r="A41" s="17">
        <v>46</v>
      </c>
      <c r="B41" s="15" t="s">
        <v>52</v>
      </c>
      <c r="C41" s="16">
        <v>4.0719181897555516E-2</v>
      </c>
      <c r="D41" s="16">
        <v>0</v>
      </c>
      <c r="E41" s="16">
        <v>4.0588023608422764E-2</v>
      </c>
      <c r="F41" s="17" t="s">
        <v>70</v>
      </c>
      <c r="H41" s="16"/>
    </row>
    <row r="42" spans="1:8" s="15" customFormat="1" x14ac:dyDescent="0.2">
      <c r="A42" s="17">
        <v>47</v>
      </c>
      <c r="B42" s="15" t="s">
        <v>53</v>
      </c>
      <c r="C42" s="18">
        <v>88632</v>
      </c>
      <c r="D42" s="18">
        <v>4562</v>
      </c>
      <c r="E42" s="18">
        <v>93194</v>
      </c>
      <c r="F42" s="17" t="s">
        <v>147</v>
      </c>
      <c r="G42" s="22"/>
      <c r="H42" s="21"/>
    </row>
    <row r="43" spans="1:8" s="15" customFormat="1" x14ac:dyDescent="0.2">
      <c r="A43" s="17">
        <v>48</v>
      </c>
      <c r="B43" s="15" t="s">
        <v>54</v>
      </c>
      <c r="C43" s="16">
        <v>5.2105348324207998E-4</v>
      </c>
      <c r="D43" s="16">
        <v>0</v>
      </c>
      <c r="E43" s="16">
        <v>5.309484721217441E-4</v>
      </c>
      <c r="F43" s="17" t="s">
        <v>71</v>
      </c>
      <c r="H43" s="16"/>
    </row>
    <row r="44" spans="1:8" s="15" customFormat="1" x14ac:dyDescent="0.2">
      <c r="A44" s="17">
        <v>49</v>
      </c>
      <c r="B44" s="15" t="s">
        <v>55</v>
      </c>
      <c r="C44" s="18">
        <v>0</v>
      </c>
      <c r="D44" s="18">
        <v>0</v>
      </c>
      <c r="E44" s="18">
        <v>0</v>
      </c>
      <c r="F44" s="17"/>
      <c r="G44" s="22"/>
      <c r="H44" s="16"/>
    </row>
    <row r="45" spans="1:8" s="15" customFormat="1" x14ac:dyDescent="0.2">
      <c r="A45" s="17">
        <v>50</v>
      </c>
      <c r="B45" s="15" t="s">
        <v>56</v>
      </c>
      <c r="C45" s="16">
        <v>0</v>
      </c>
      <c r="D45" s="16">
        <v>0</v>
      </c>
      <c r="E45" s="16">
        <v>0</v>
      </c>
      <c r="F45" s="17" t="s">
        <v>72</v>
      </c>
      <c r="H45" s="16"/>
    </row>
    <row r="46" spans="1:8" x14ac:dyDescent="0.2">
      <c r="A46" s="3">
        <v>51</v>
      </c>
      <c r="B46" s="1" t="s">
        <v>57</v>
      </c>
      <c r="C46" s="13">
        <v>0</v>
      </c>
      <c r="D46" s="13">
        <v>0</v>
      </c>
      <c r="E46" s="13">
        <v>0</v>
      </c>
    </row>
    <row r="47" spans="1:8" x14ac:dyDescent="0.2">
      <c r="A47" s="17">
        <v>52</v>
      </c>
      <c r="B47" s="15" t="s">
        <v>58</v>
      </c>
      <c r="C47" s="18">
        <v>2736734</v>
      </c>
      <c r="D47" s="18">
        <v>1768871.02</v>
      </c>
      <c r="E47" s="18">
        <v>4505605.0199999996</v>
      </c>
      <c r="F47" s="24" t="s">
        <v>160</v>
      </c>
      <c r="G47" s="20"/>
    </row>
    <row r="48" spans="1:8" x14ac:dyDescent="0.2">
      <c r="A48" s="3">
        <v>53</v>
      </c>
      <c r="B48" s="1" t="s">
        <v>59</v>
      </c>
      <c r="C48" s="13">
        <v>23561652</v>
      </c>
      <c r="D48" s="13">
        <v>7010471.9498235136</v>
      </c>
      <c r="E48" s="13">
        <v>30572123.949823514</v>
      </c>
      <c r="F48" s="24" t="s">
        <v>161</v>
      </c>
      <c r="G48" s="20"/>
    </row>
    <row r="49" spans="1:7" x14ac:dyDescent="0.2">
      <c r="A49" s="3">
        <v>54</v>
      </c>
      <c r="B49" s="1" t="s">
        <v>60</v>
      </c>
      <c r="C49" s="13">
        <v>317127</v>
      </c>
      <c r="D49" s="13">
        <v>4607353</v>
      </c>
      <c r="E49" s="13">
        <v>4924480</v>
      </c>
      <c r="F49" s="3" t="s">
        <v>73</v>
      </c>
      <c r="G49" s="20"/>
    </row>
    <row r="50" spans="1:7" x14ac:dyDescent="0.2">
      <c r="A50" s="3">
        <v>55</v>
      </c>
      <c r="B50" s="1" t="s">
        <v>61</v>
      </c>
      <c r="C50" s="13">
        <v>1619640</v>
      </c>
      <c r="D50" s="13">
        <v>235895</v>
      </c>
      <c r="E50" s="13">
        <v>1855535</v>
      </c>
      <c r="F50" s="3" t="s">
        <v>73</v>
      </c>
      <c r="G50" s="20"/>
    </row>
    <row r="51" spans="1:7" x14ac:dyDescent="0.2">
      <c r="A51" s="3">
        <v>56</v>
      </c>
      <c r="B51" s="1" t="s">
        <v>62</v>
      </c>
      <c r="C51" s="13">
        <v>0</v>
      </c>
      <c r="D51" s="13">
        <v>0</v>
      </c>
      <c r="E51" s="13">
        <v>0</v>
      </c>
      <c r="F51" s="3" t="s">
        <v>74</v>
      </c>
    </row>
    <row r="52" spans="1:7" x14ac:dyDescent="0.2">
      <c r="A52" s="3">
        <v>57</v>
      </c>
      <c r="B52" s="1" t="s">
        <v>63</v>
      </c>
      <c r="C52" s="13">
        <v>73404646</v>
      </c>
      <c r="D52" s="13">
        <v>-2065182</v>
      </c>
      <c r="E52" s="13">
        <v>71339464</v>
      </c>
      <c r="F52" s="3" t="s">
        <v>73</v>
      </c>
      <c r="G52" s="20"/>
    </row>
    <row r="53" spans="1:7" x14ac:dyDescent="0.2">
      <c r="A53" s="3">
        <v>58</v>
      </c>
      <c r="B53" s="1" t="s">
        <v>64</v>
      </c>
      <c r="C53" s="13">
        <v>4369029</v>
      </c>
      <c r="D53" s="13">
        <v>-4369029</v>
      </c>
      <c r="E53" s="13">
        <v>0</v>
      </c>
      <c r="F53" s="3" t="s">
        <v>73</v>
      </c>
      <c r="G53" s="20"/>
    </row>
    <row r="54" spans="1:7" x14ac:dyDescent="0.2">
      <c r="A54" s="3">
        <v>59</v>
      </c>
      <c r="B54" s="1" t="s">
        <v>65</v>
      </c>
      <c r="C54" s="13">
        <v>229376</v>
      </c>
      <c r="D54" s="13">
        <v>0</v>
      </c>
      <c r="E54" s="13">
        <v>229376</v>
      </c>
      <c r="F54" s="3" t="s">
        <v>73</v>
      </c>
      <c r="G54" s="20"/>
    </row>
    <row r="55" spans="1:7" x14ac:dyDescent="0.2">
      <c r="A55" s="3">
        <v>60</v>
      </c>
      <c r="B55" s="1" t="s">
        <v>66</v>
      </c>
      <c r="C55" s="13">
        <v>880590</v>
      </c>
      <c r="D55" s="13">
        <v>0</v>
      </c>
      <c r="E55" s="13">
        <v>880590</v>
      </c>
      <c r="F55" s="3" t="s">
        <v>73</v>
      </c>
      <c r="G55" s="20"/>
    </row>
    <row r="56" spans="1:7" x14ac:dyDescent="0.2">
      <c r="A56" s="3"/>
    </row>
    <row r="57" spans="1:7" x14ac:dyDescent="0.2">
      <c r="A57" s="3"/>
    </row>
    <row r="58" spans="1:7" x14ac:dyDescent="0.2">
      <c r="A58" s="3"/>
    </row>
    <row r="59" spans="1:7" x14ac:dyDescent="0.2">
      <c r="A59" s="3"/>
    </row>
    <row r="60" spans="1:7" x14ac:dyDescent="0.2">
      <c r="A60" s="10" t="s">
        <v>75</v>
      </c>
    </row>
    <row r="61" spans="1:7" x14ac:dyDescent="0.2">
      <c r="A61" s="3"/>
    </row>
    <row r="62" spans="1:7" x14ac:dyDescent="0.2">
      <c r="A62" s="1" t="s">
        <v>0</v>
      </c>
      <c r="F62" s="2" t="s">
        <v>1</v>
      </c>
    </row>
    <row r="63" spans="1:7" x14ac:dyDescent="0.2">
      <c r="A63" s="1" t="s">
        <v>2</v>
      </c>
      <c r="F63" s="2" t="s">
        <v>76</v>
      </c>
    </row>
    <row r="64" spans="1:7" x14ac:dyDescent="0.2">
      <c r="A64" s="1" t="s">
        <v>3</v>
      </c>
    </row>
    <row r="65" spans="1:7" x14ac:dyDescent="0.2">
      <c r="A65" s="1" t="s">
        <v>4</v>
      </c>
    </row>
    <row r="66" spans="1:7" x14ac:dyDescent="0.2">
      <c r="A66" s="1" t="s">
        <v>5</v>
      </c>
    </row>
    <row r="67" spans="1:7" x14ac:dyDescent="0.2">
      <c r="A67" s="1" t="s">
        <v>6</v>
      </c>
    </row>
    <row r="68" spans="1:7" x14ac:dyDescent="0.2">
      <c r="A68" s="3"/>
    </row>
    <row r="69" spans="1:7" x14ac:dyDescent="0.2">
      <c r="A69" s="3"/>
    </row>
    <row r="71" spans="1:7" x14ac:dyDescent="0.2">
      <c r="A71" s="3"/>
      <c r="B71" s="3" t="s">
        <v>8</v>
      </c>
      <c r="C71" s="5" t="s">
        <v>9</v>
      </c>
      <c r="D71" s="5" t="s">
        <v>10</v>
      </c>
      <c r="E71" s="5" t="s">
        <v>11</v>
      </c>
      <c r="F71" s="3" t="s">
        <v>12</v>
      </c>
    </row>
    <row r="72" spans="1:7" x14ac:dyDescent="0.2">
      <c r="A72" s="3" t="s">
        <v>13</v>
      </c>
      <c r="C72" s="5" t="s">
        <v>14</v>
      </c>
      <c r="D72" s="5" t="s">
        <v>15</v>
      </c>
      <c r="E72" s="5" t="s">
        <v>16</v>
      </c>
    </row>
    <row r="73" spans="1:7" x14ac:dyDescent="0.2">
      <c r="A73" s="6" t="s">
        <v>17</v>
      </c>
      <c r="B73" s="6" t="s">
        <v>18</v>
      </c>
      <c r="C73" s="7" t="s">
        <v>19</v>
      </c>
      <c r="D73" s="7" t="s">
        <v>20</v>
      </c>
      <c r="E73" s="7" t="s">
        <v>21</v>
      </c>
      <c r="F73" s="6" t="s">
        <v>22</v>
      </c>
    </row>
    <row r="74" spans="1:7" x14ac:dyDescent="0.2">
      <c r="A74" s="11"/>
      <c r="B74" s="11"/>
      <c r="C74" s="12"/>
      <c r="D74" s="12"/>
      <c r="E74" s="12"/>
      <c r="F74" s="11"/>
    </row>
    <row r="75" spans="1:7" x14ac:dyDescent="0.2">
      <c r="A75" s="3">
        <v>61</v>
      </c>
      <c r="B75" s="1" t="s">
        <v>77</v>
      </c>
      <c r="C75" s="13">
        <v>0</v>
      </c>
      <c r="D75" s="13">
        <v>0</v>
      </c>
      <c r="E75" s="13">
        <v>0</v>
      </c>
      <c r="G75" s="20"/>
    </row>
    <row r="76" spans="1:7" x14ac:dyDescent="0.2">
      <c r="A76" s="3">
        <v>62</v>
      </c>
      <c r="B76" s="1" t="s">
        <v>78</v>
      </c>
      <c r="C76" s="13">
        <v>50271</v>
      </c>
      <c r="D76" s="13">
        <v>0</v>
      </c>
      <c r="E76" s="13">
        <v>50271</v>
      </c>
      <c r="F76" s="3" t="s">
        <v>73</v>
      </c>
      <c r="G76" s="20"/>
    </row>
    <row r="77" spans="1:7" x14ac:dyDescent="0.2">
      <c r="A77" s="3">
        <v>63</v>
      </c>
      <c r="B77" s="1" t="s">
        <v>79</v>
      </c>
      <c r="C77" s="13">
        <v>1308686</v>
      </c>
      <c r="D77" s="13">
        <v>4046468</v>
      </c>
      <c r="E77" s="13">
        <v>5355154</v>
      </c>
      <c r="F77" s="3" t="s">
        <v>73</v>
      </c>
      <c r="G77" s="20"/>
    </row>
    <row r="78" spans="1:7" x14ac:dyDescent="0.2">
      <c r="A78" s="3">
        <v>64</v>
      </c>
      <c r="B78" s="1" t="s">
        <v>80</v>
      </c>
      <c r="C78" s="13">
        <v>1262020</v>
      </c>
      <c r="D78" s="13">
        <v>-197418</v>
      </c>
      <c r="E78" s="13">
        <v>1064602</v>
      </c>
      <c r="F78" s="3" t="s">
        <v>73</v>
      </c>
      <c r="G78" s="20"/>
    </row>
    <row r="79" spans="1:7" x14ac:dyDescent="0.2">
      <c r="A79" s="3">
        <v>65</v>
      </c>
      <c r="B79" s="1" t="s">
        <v>81</v>
      </c>
      <c r="C79" s="13">
        <v>0</v>
      </c>
      <c r="D79" s="13">
        <v>0</v>
      </c>
      <c r="E79" s="13">
        <v>0</v>
      </c>
      <c r="F79" s="3" t="s">
        <v>73</v>
      </c>
    </row>
    <row r="80" spans="1:7" x14ac:dyDescent="0.2">
      <c r="A80" s="3">
        <v>66</v>
      </c>
      <c r="B80" s="1" t="s">
        <v>82</v>
      </c>
      <c r="C80" s="13">
        <v>0</v>
      </c>
      <c r="D80" s="13">
        <v>0</v>
      </c>
      <c r="E80" s="13">
        <v>0</v>
      </c>
      <c r="F80" s="3" t="s">
        <v>74</v>
      </c>
    </row>
    <row r="81" spans="1:8" x14ac:dyDescent="0.2">
      <c r="A81" s="3">
        <v>67</v>
      </c>
      <c r="B81" s="1" t="s">
        <v>83</v>
      </c>
      <c r="C81" s="9">
        <v>0.21</v>
      </c>
      <c r="D81" s="9">
        <v>0</v>
      </c>
      <c r="E81" s="9">
        <v>0.21</v>
      </c>
      <c r="F81" s="3" t="s">
        <v>73</v>
      </c>
      <c r="G81" s="20"/>
    </row>
    <row r="82" spans="1:8" x14ac:dyDescent="0.2">
      <c r="A82" s="3">
        <v>68</v>
      </c>
      <c r="B82" s="1" t="s">
        <v>84</v>
      </c>
      <c r="C82" s="9">
        <v>2.648E-2</v>
      </c>
      <c r="D82" s="9">
        <v>0</v>
      </c>
      <c r="E82" s="9">
        <v>2.7320000000000001E-2</v>
      </c>
      <c r="F82" s="3" t="s">
        <v>88</v>
      </c>
      <c r="G82" s="20"/>
    </row>
    <row r="83" spans="1:8" x14ac:dyDescent="0.2">
      <c r="A83" s="3">
        <v>69</v>
      </c>
      <c r="B83" s="1" t="s">
        <v>85</v>
      </c>
      <c r="C83" s="9">
        <v>0</v>
      </c>
      <c r="D83" s="9">
        <v>0</v>
      </c>
      <c r="E83" s="9">
        <v>0</v>
      </c>
      <c r="F83" s="3" t="s">
        <v>88</v>
      </c>
      <c r="G83" s="20"/>
    </row>
    <row r="84" spans="1:8" x14ac:dyDescent="0.2">
      <c r="A84" s="3">
        <v>70</v>
      </c>
      <c r="B84" s="1" t="s">
        <v>86</v>
      </c>
      <c r="C84" s="9">
        <v>2.9329999999999998E-2</v>
      </c>
      <c r="D84" s="9">
        <v>0</v>
      </c>
      <c r="E84" s="9">
        <v>5.253E-2</v>
      </c>
      <c r="F84" s="3" t="s">
        <v>88</v>
      </c>
      <c r="G84" s="20"/>
    </row>
    <row r="85" spans="1:8" s="15" customFormat="1" ht="15" x14ac:dyDescent="0.25">
      <c r="A85" s="17">
        <v>71</v>
      </c>
      <c r="B85" s="15" t="s">
        <v>87</v>
      </c>
      <c r="C85" s="18">
        <v>169374526</v>
      </c>
      <c r="D85" s="18">
        <v>39122068.710176766</v>
      </c>
      <c r="E85" s="18">
        <v>208496594.71017677</v>
      </c>
      <c r="F85" s="17" t="s">
        <v>89</v>
      </c>
      <c r="G85" s="19"/>
      <c r="H85" s="21"/>
    </row>
    <row r="86" spans="1:8" x14ac:dyDescent="0.2">
      <c r="A86" s="3">
        <v>72</v>
      </c>
      <c r="B86" s="1" t="s">
        <v>90</v>
      </c>
      <c r="C86" s="13">
        <v>0</v>
      </c>
      <c r="D86" s="13">
        <v>0</v>
      </c>
      <c r="E86" s="13">
        <v>0</v>
      </c>
    </row>
    <row r="87" spans="1:8" x14ac:dyDescent="0.2">
      <c r="A87" s="3">
        <v>73</v>
      </c>
      <c r="B87" s="1" t="s">
        <v>91</v>
      </c>
      <c r="C87" s="18">
        <v>5516676913</v>
      </c>
      <c r="D87" s="18">
        <v>-826190837</v>
      </c>
      <c r="E87" s="13">
        <v>4690486076</v>
      </c>
      <c r="F87" s="3" t="s">
        <v>148</v>
      </c>
      <c r="G87" s="20"/>
      <c r="H87" s="21"/>
    </row>
    <row r="88" spans="1:8" x14ac:dyDescent="0.2">
      <c r="A88" s="3">
        <v>74</v>
      </c>
      <c r="B88" s="1" t="s">
        <v>92</v>
      </c>
      <c r="C88" s="13">
        <v>-2468590940</v>
      </c>
      <c r="D88" s="18">
        <v>892375951</v>
      </c>
      <c r="E88" s="13">
        <v>-1576214989</v>
      </c>
      <c r="F88" s="3" t="s">
        <v>149</v>
      </c>
      <c r="G88" s="20"/>
    </row>
    <row r="89" spans="1:8" x14ac:dyDescent="0.2">
      <c r="A89" s="3">
        <v>75</v>
      </c>
      <c r="B89" s="1" t="s">
        <v>93</v>
      </c>
      <c r="C89" s="18">
        <v>214062220</v>
      </c>
      <c r="D89" s="18">
        <v>-214062220</v>
      </c>
      <c r="E89" s="18">
        <v>0</v>
      </c>
      <c r="F89" s="3" t="s">
        <v>150</v>
      </c>
      <c r="G89" s="20"/>
      <c r="H89" s="21"/>
    </row>
    <row r="90" spans="1:8" x14ac:dyDescent="0.2">
      <c r="A90" s="3">
        <v>76</v>
      </c>
      <c r="B90" s="1" t="s">
        <v>94</v>
      </c>
      <c r="C90" s="9">
        <v>0.27305442986721629</v>
      </c>
      <c r="D90" s="9">
        <v>0</v>
      </c>
      <c r="E90" s="9">
        <v>0</v>
      </c>
      <c r="F90" s="3" t="s">
        <v>129</v>
      </c>
    </row>
    <row r="91" spans="1:8" x14ac:dyDescent="0.2">
      <c r="A91" s="3">
        <v>77</v>
      </c>
      <c r="B91" s="1" t="s">
        <v>95</v>
      </c>
      <c r="C91" s="13">
        <v>0</v>
      </c>
      <c r="D91" s="13">
        <v>0</v>
      </c>
      <c r="E91" s="13">
        <v>0</v>
      </c>
      <c r="F91" s="3" t="s">
        <v>74</v>
      </c>
    </row>
    <row r="92" spans="1:8" x14ac:dyDescent="0.2">
      <c r="A92" s="3">
        <v>78</v>
      </c>
      <c r="B92" s="15" t="s">
        <v>96</v>
      </c>
      <c r="C92" s="18">
        <v>125676192</v>
      </c>
      <c r="D92" s="18">
        <v>-125676192</v>
      </c>
      <c r="E92" s="18">
        <v>0</v>
      </c>
      <c r="F92" s="17" t="s">
        <v>151</v>
      </c>
      <c r="G92" s="20"/>
      <c r="H92" s="21"/>
    </row>
    <row r="93" spans="1:8" x14ac:dyDescent="0.2">
      <c r="A93" s="3">
        <v>79</v>
      </c>
      <c r="B93" s="1" t="s">
        <v>97</v>
      </c>
      <c r="C93" s="9">
        <v>0.16031059079198007</v>
      </c>
      <c r="D93" s="9">
        <v>0</v>
      </c>
      <c r="E93" s="9">
        <v>0</v>
      </c>
      <c r="F93" s="3" t="s">
        <v>130</v>
      </c>
    </row>
    <row r="94" spans="1:8" x14ac:dyDescent="0.2">
      <c r="A94" s="3">
        <v>80</v>
      </c>
      <c r="B94" s="1" t="s">
        <v>98</v>
      </c>
      <c r="C94" s="13">
        <v>0</v>
      </c>
      <c r="D94" s="13">
        <v>0</v>
      </c>
      <c r="E94" s="13">
        <v>0</v>
      </c>
      <c r="F94" s="3" t="s">
        <v>151</v>
      </c>
    </row>
    <row r="95" spans="1:8" x14ac:dyDescent="0.2">
      <c r="A95" s="3">
        <v>81</v>
      </c>
      <c r="B95" s="1" t="s">
        <v>99</v>
      </c>
      <c r="C95" s="13">
        <v>40793218.625</v>
      </c>
      <c r="D95" s="13">
        <v>-1321952</v>
      </c>
      <c r="E95" s="13">
        <v>39471266.625</v>
      </c>
      <c r="F95" s="3" t="s">
        <v>131</v>
      </c>
      <c r="G95" s="20"/>
    </row>
    <row r="96" spans="1:8" x14ac:dyDescent="0.2">
      <c r="A96" s="3">
        <v>82</v>
      </c>
      <c r="B96" s="15" t="s">
        <v>100</v>
      </c>
      <c r="C96" s="16">
        <v>4.44607820930416E-2</v>
      </c>
      <c r="D96" s="16">
        <v>-2.6213991727602744E-2</v>
      </c>
      <c r="E96" s="16">
        <v>4.0778654881886429E-2</v>
      </c>
      <c r="F96" s="17" t="s">
        <v>132</v>
      </c>
      <c r="G96" s="15"/>
    </row>
    <row r="97" spans="1:9" s="15" customFormat="1" x14ac:dyDescent="0.2">
      <c r="A97" s="17">
        <v>83</v>
      </c>
      <c r="B97" s="15" t="s">
        <v>101</v>
      </c>
      <c r="C97" s="16">
        <v>8.9631553883254333E-2</v>
      </c>
      <c r="D97" s="16">
        <v>3.3708213503907368E-3</v>
      </c>
      <c r="E97" s="16">
        <v>8.5137404509398731E-2</v>
      </c>
      <c r="F97" s="17" t="s">
        <v>133</v>
      </c>
      <c r="H97" s="16"/>
    </row>
    <row r="98" spans="1:9" x14ac:dyDescent="0.2">
      <c r="A98" s="3">
        <v>84</v>
      </c>
      <c r="B98" s="1" t="s">
        <v>102</v>
      </c>
      <c r="C98" s="13">
        <v>0</v>
      </c>
      <c r="D98" s="13">
        <v>0</v>
      </c>
      <c r="E98" s="13">
        <v>0</v>
      </c>
      <c r="F98" s="3" t="s">
        <v>74</v>
      </c>
    </row>
    <row r="99" spans="1:9" x14ac:dyDescent="0.2">
      <c r="A99" s="3">
        <v>85</v>
      </c>
      <c r="B99" s="1" t="s">
        <v>103</v>
      </c>
      <c r="C99" s="13">
        <v>0</v>
      </c>
      <c r="D99" s="13">
        <v>0</v>
      </c>
      <c r="E99" s="13">
        <v>0</v>
      </c>
      <c r="F99" s="3" t="s">
        <v>74</v>
      </c>
    </row>
    <row r="100" spans="1:9" x14ac:dyDescent="0.2">
      <c r="A100" s="3">
        <v>86</v>
      </c>
      <c r="B100" s="1" t="s">
        <v>104</v>
      </c>
      <c r="C100" s="13">
        <v>65512878</v>
      </c>
      <c r="D100" s="13">
        <v>-3971823</v>
      </c>
      <c r="E100" s="13">
        <v>61541055</v>
      </c>
      <c r="F100" s="17" t="s">
        <v>152</v>
      </c>
      <c r="G100" s="20"/>
    </row>
    <row r="101" spans="1:9" x14ac:dyDescent="0.2">
      <c r="A101" s="3">
        <v>87</v>
      </c>
      <c r="B101" s="1" t="s">
        <v>105</v>
      </c>
      <c r="C101" s="13">
        <v>18997423</v>
      </c>
      <c r="D101" s="13">
        <v>-328587</v>
      </c>
      <c r="E101" s="13">
        <v>18668836</v>
      </c>
      <c r="F101" s="17" t="s">
        <v>152</v>
      </c>
      <c r="G101" s="20"/>
    </row>
    <row r="102" spans="1:9" x14ac:dyDescent="0.2">
      <c r="A102" s="3">
        <v>88</v>
      </c>
      <c r="B102" s="1" t="s">
        <v>106</v>
      </c>
      <c r="C102" s="13">
        <v>1759613</v>
      </c>
      <c r="D102" s="13">
        <v>-9794</v>
      </c>
      <c r="E102" s="13">
        <v>1749819</v>
      </c>
      <c r="F102" s="17" t="s">
        <v>152</v>
      </c>
      <c r="G102" s="20"/>
    </row>
    <row r="103" spans="1:9" x14ac:dyDescent="0.2">
      <c r="A103" s="3">
        <v>89</v>
      </c>
      <c r="B103" s="1" t="s">
        <v>107</v>
      </c>
      <c r="C103" s="13">
        <v>2744081</v>
      </c>
      <c r="D103" s="13">
        <v>-2744081</v>
      </c>
      <c r="E103" s="13">
        <v>0</v>
      </c>
      <c r="F103" s="17" t="s">
        <v>151</v>
      </c>
      <c r="G103" s="20"/>
    </row>
    <row r="104" spans="1:9" x14ac:dyDescent="0.2">
      <c r="A104" s="3">
        <v>90</v>
      </c>
      <c r="B104" s="1" t="s">
        <v>108</v>
      </c>
      <c r="C104" s="18">
        <v>19073068</v>
      </c>
      <c r="D104" s="18">
        <v>-526623</v>
      </c>
      <c r="E104" s="18">
        <v>18546445</v>
      </c>
      <c r="F104" s="17" t="s">
        <v>151</v>
      </c>
      <c r="G104" s="20"/>
      <c r="H104" s="18"/>
      <c r="I104" s="13"/>
    </row>
    <row r="105" spans="1:9" x14ac:dyDescent="0.2">
      <c r="A105" s="3">
        <v>91</v>
      </c>
      <c r="B105" s="1" t="s">
        <v>109</v>
      </c>
      <c r="C105" s="13">
        <v>6697300</v>
      </c>
      <c r="D105" s="13">
        <v>-1944163</v>
      </c>
      <c r="E105" s="13">
        <v>4753137</v>
      </c>
      <c r="F105" s="17" t="s">
        <v>151</v>
      </c>
      <c r="G105" s="20"/>
    </row>
    <row r="106" spans="1:9" x14ac:dyDescent="0.2">
      <c r="A106" s="3">
        <v>92</v>
      </c>
      <c r="B106" s="1" t="s">
        <v>110</v>
      </c>
      <c r="C106" s="13">
        <v>49972875</v>
      </c>
      <c r="D106" s="13">
        <v>-33901647</v>
      </c>
      <c r="E106" s="13">
        <v>16071228</v>
      </c>
      <c r="F106" s="17" t="s">
        <v>153</v>
      </c>
      <c r="G106" s="20"/>
    </row>
    <row r="107" spans="1:9" x14ac:dyDescent="0.2">
      <c r="A107" s="3">
        <v>93</v>
      </c>
      <c r="B107" s="1" t="s">
        <v>111</v>
      </c>
      <c r="C107" s="18">
        <v>-363676832</v>
      </c>
      <c r="D107" s="18">
        <v>66207233</v>
      </c>
      <c r="E107" s="18">
        <v>-297469599</v>
      </c>
      <c r="F107" s="17" t="s">
        <v>154</v>
      </c>
      <c r="G107" s="20"/>
      <c r="H107" s="21"/>
    </row>
    <row r="108" spans="1:9" x14ac:dyDescent="0.2">
      <c r="A108" s="3">
        <v>94</v>
      </c>
      <c r="B108" s="1" t="s">
        <v>112</v>
      </c>
      <c r="C108" s="13">
        <v>0</v>
      </c>
      <c r="D108" s="13">
        <v>0</v>
      </c>
      <c r="E108" s="13">
        <v>0</v>
      </c>
      <c r="F108" s="3" t="s">
        <v>134</v>
      </c>
    </row>
    <row r="109" spans="1:9" x14ac:dyDescent="0.2">
      <c r="A109" s="3">
        <v>95</v>
      </c>
      <c r="B109" s="1" t="s">
        <v>113</v>
      </c>
      <c r="C109" s="13">
        <v>-8321654</v>
      </c>
      <c r="D109" s="13">
        <v>0</v>
      </c>
      <c r="E109" s="13">
        <v>-8321654</v>
      </c>
      <c r="F109" s="3" t="s">
        <v>155</v>
      </c>
      <c r="G109" s="20"/>
    </row>
    <row r="110" spans="1:9" x14ac:dyDescent="0.2">
      <c r="A110" s="3">
        <v>96</v>
      </c>
      <c r="B110" s="1" t="s">
        <v>114</v>
      </c>
      <c r="C110" s="13">
        <v>0</v>
      </c>
      <c r="D110" s="13">
        <v>0</v>
      </c>
      <c r="E110" s="13">
        <v>0</v>
      </c>
      <c r="F110" s="3" t="s">
        <v>74</v>
      </c>
    </row>
    <row r="111" spans="1:9" x14ac:dyDescent="0.2">
      <c r="A111" s="3">
        <v>97</v>
      </c>
      <c r="B111" s="1" t="s">
        <v>115</v>
      </c>
      <c r="C111" s="13">
        <v>0</v>
      </c>
      <c r="D111" s="13">
        <v>0</v>
      </c>
      <c r="E111" s="13">
        <v>0</v>
      </c>
      <c r="F111" s="3" t="s">
        <v>74</v>
      </c>
    </row>
    <row r="112" spans="1:9" x14ac:dyDescent="0.2">
      <c r="A112" s="3">
        <v>98</v>
      </c>
      <c r="B112" s="1" t="s">
        <v>116</v>
      </c>
      <c r="C112" s="13">
        <v>-31754536</v>
      </c>
      <c r="D112" s="13">
        <v>0</v>
      </c>
      <c r="E112" s="13">
        <v>-31754536</v>
      </c>
      <c r="F112" s="3" t="s">
        <v>162</v>
      </c>
      <c r="G112" s="20"/>
    </row>
    <row r="113" spans="1:8" x14ac:dyDescent="0.2">
      <c r="A113" s="3">
        <v>99</v>
      </c>
      <c r="B113" s="1" t="s">
        <v>117</v>
      </c>
      <c r="C113" s="13">
        <v>0</v>
      </c>
      <c r="D113" s="13">
        <v>0</v>
      </c>
      <c r="E113" s="13">
        <v>0</v>
      </c>
      <c r="F113" s="3" t="s">
        <v>74</v>
      </c>
    </row>
    <row r="114" spans="1:8" x14ac:dyDescent="0.2">
      <c r="A114" s="3">
        <v>100</v>
      </c>
      <c r="B114" s="1" t="s">
        <v>118</v>
      </c>
      <c r="C114" s="18">
        <v>-26009854</v>
      </c>
      <c r="D114" s="18">
        <v>26009854</v>
      </c>
      <c r="E114" s="18">
        <v>0</v>
      </c>
      <c r="F114" s="17" t="s">
        <v>151</v>
      </c>
      <c r="G114" s="20"/>
      <c r="H114" s="21"/>
    </row>
    <row r="115" spans="1:8" x14ac:dyDescent="0.2">
      <c r="A115" s="3">
        <v>101</v>
      </c>
      <c r="B115" s="1" t="s">
        <v>119</v>
      </c>
      <c r="C115" s="18">
        <v>-288569266</v>
      </c>
      <c r="D115" s="18">
        <v>4944037</v>
      </c>
      <c r="E115" s="18">
        <v>-283625229</v>
      </c>
      <c r="F115" s="17" t="s">
        <v>153</v>
      </c>
      <c r="G115" s="20"/>
      <c r="H115" s="21"/>
    </row>
    <row r="116" spans="1:8" x14ac:dyDescent="0.2">
      <c r="A116" s="3">
        <v>102</v>
      </c>
      <c r="B116" s="1" t="s">
        <v>120</v>
      </c>
      <c r="C116" s="13">
        <v>0</v>
      </c>
      <c r="D116" s="13">
        <v>0</v>
      </c>
      <c r="E116" s="13">
        <v>0</v>
      </c>
      <c r="F116" s="3" t="s">
        <v>156</v>
      </c>
    </row>
    <row r="117" spans="1:8" x14ac:dyDescent="0.2">
      <c r="A117" s="3">
        <v>103</v>
      </c>
      <c r="B117" s="1" t="s">
        <v>121</v>
      </c>
      <c r="C117" s="13">
        <v>660871711.06999993</v>
      </c>
      <c r="D117" s="13">
        <v>58940144.0400002</v>
      </c>
      <c r="E117" s="13">
        <v>719811855.11000013</v>
      </c>
      <c r="F117" s="3" t="s">
        <v>157</v>
      </c>
      <c r="G117" s="22"/>
      <c r="H117" s="21"/>
    </row>
    <row r="118" spans="1:8" x14ac:dyDescent="0.2">
      <c r="A118" s="3">
        <v>104</v>
      </c>
      <c r="B118" s="1" t="s">
        <v>122</v>
      </c>
      <c r="C118" s="13">
        <v>123082682.58000006</v>
      </c>
      <c r="D118" s="13">
        <v>-8580447.3400000334</v>
      </c>
      <c r="E118" s="13">
        <v>114502235.24000002</v>
      </c>
      <c r="F118" s="3" t="s">
        <v>157</v>
      </c>
      <c r="G118" s="22"/>
      <c r="H118" s="21"/>
    </row>
    <row r="119" spans="1:8" x14ac:dyDescent="0.2">
      <c r="A119" s="3">
        <v>105</v>
      </c>
      <c r="B119" s="1" t="s">
        <v>123</v>
      </c>
      <c r="C119" s="13">
        <v>133555751.33000001</v>
      </c>
      <c r="D119" s="13">
        <v>69555.490000009537</v>
      </c>
      <c r="E119" s="13">
        <v>133625306.82000002</v>
      </c>
      <c r="F119" s="3" t="s">
        <v>157</v>
      </c>
      <c r="G119" s="22"/>
      <c r="H119" s="21"/>
    </row>
    <row r="120" spans="1:8" x14ac:dyDescent="0.2">
      <c r="A120" s="3">
        <v>106</v>
      </c>
      <c r="B120" s="1" t="s">
        <v>124</v>
      </c>
      <c r="C120" s="13">
        <v>917510145</v>
      </c>
      <c r="D120" s="13">
        <v>50429252.200000286</v>
      </c>
      <c r="E120" s="13">
        <v>967939397.20000029</v>
      </c>
      <c r="F120" s="3" t="s">
        <v>89</v>
      </c>
      <c r="G120" s="22"/>
      <c r="H120" s="21"/>
    </row>
    <row r="121" spans="1:8" x14ac:dyDescent="0.2">
      <c r="A121" s="17">
        <v>107</v>
      </c>
      <c r="B121" s="15" t="s">
        <v>125</v>
      </c>
      <c r="C121" s="18">
        <v>706378790.54999971</v>
      </c>
      <c r="D121" s="18">
        <v>45253435</v>
      </c>
      <c r="E121" s="18">
        <v>751632226</v>
      </c>
      <c r="F121" s="17" t="s">
        <v>135</v>
      </c>
      <c r="H121" s="21"/>
    </row>
    <row r="122" spans="1:8" x14ac:dyDescent="0.2">
      <c r="A122" s="3">
        <v>108</v>
      </c>
      <c r="B122" s="1" t="s">
        <v>126</v>
      </c>
      <c r="C122" s="13">
        <v>783954393.64999998</v>
      </c>
      <c r="D122" s="13">
        <v>50359696.730000168</v>
      </c>
      <c r="E122" s="13">
        <v>834314090.38000011</v>
      </c>
      <c r="F122" s="3" t="s">
        <v>89</v>
      </c>
      <c r="G122" s="22"/>
      <c r="H122" s="21"/>
    </row>
    <row r="123" spans="1:8" x14ac:dyDescent="0.2">
      <c r="A123" s="3">
        <v>109</v>
      </c>
      <c r="B123" s="1" t="s">
        <v>127</v>
      </c>
      <c r="C123" s="13">
        <v>613852853.5</v>
      </c>
      <c r="D123" s="13">
        <v>44937612.819999933</v>
      </c>
      <c r="E123" s="13">
        <v>658790466.31999993</v>
      </c>
      <c r="F123" s="3" t="s">
        <v>135</v>
      </c>
      <c r="G123" s="22"/>
      <c r="H123" s="21"/>
    </row>
    <row r="124" spans="1:8" x14ac:dyDescent="0.2">
      <c r="A124" s="3">
        <v>110</v>
      </c>
      <c r="B124" s="1" t="s">
        <v>128</v>
      </c>
      <c r="C124" s="13">
        <v>170101540.14999998</v>
      </c>
      <c r="D124" s="13">
        <v>5422083.8800001144</v>
      </c>
      <c r="E124" s="13">
        <v>175523624.03000009</v>
      </c>
      <c r="F124" s="3" t="s">
        <v>136</v>
      </c>
    </row>
    <row r="125" spans="1:8" x14ac:dyDescent="0.2">
      <c r="A125" s="3">
        <v>111</v>
      </c>
      <c r="B125" s="1" t="s">
        <v>137</v>
      </c>
      <c r="C125" s="13">
        <v>2238525</v>
      </c>
      <c r="D125" s="13">
        <v>2781774</v>
      </c>
      <c r="E125" s="13">
        <v>5020299</v>
      </c>
      <c r="F125" s="3" t="s">
        <v>166</v>
      </c>
      <c r="G125" s="20"/>
      <c r="H125" s="21"/>
    </row>
    <row r="127" spans="1:8" x14ac:dyDescent="0.2">
      <c r="A127" s="1" t="s">
        <v>75</v>
      </c>
    </row>
    <row r="129" spans="1:1" x14ac:dyDescent="0.2">
      <c r="A129" s="1" t="s">
        <v>139</v>
      </c>
    </row>
  </sheetData>
  <phoneticPr fontId="7" type="noConversion"/>
  <pageMargins left="0.7" right="0.7" top="0.75" bottom="0.75" header="0.3" footer="0.3"/>
  <pageSetup scale="53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A-2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Guevara, Alejandra</dc:creator>
  <cp:lastModifiedBy>Guevara, Alejandra</cp:lastModifiedBy>
  <cp:lastPrinted>2021-05-24T18:25:40Z</cp:lastPrinted>
  <dcterms:created xsi:type="dcterms:W3CDTF">2021-04-27T13:18:21Z</dcterms:created>
  <dcterms:modified xsi:type="dcterms:W3CDTF">2021-05-28T18:10:17Z</dcterms:modified>
</cp:coreProperties>
</file>