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7969\"/>
    </mc:Choice>
  </mc:AlternateContent>
  <xr:revisionPtr revIDLastSave="0" documentId="13_ncr:1_{407B218E-D562-492B-8259-877E63BAAD95}" xr6:coauthVersionLast="45" xr6:coauthVersionMax="45" xr10:uidLastSave="{00000000-0000-0000-0000-000000000000}"/>
  <bookViews>
    <workbookView xWindow="-110" yWindow="-110" windowWidth="19420" windowHeight="10420" xr2:uid="{B96B222B-4972-4D3B-8FBB-0335EA7344A9}"/>
  </bookViews>
  <sheets>
    <sheet name="TX A-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5" i="1" l="1"/>
  <c r="D55" i="1"/>
  <c r="F48" i="1"/>
  <c r="D48" i="1"/>
  <c r="F45" i="1"/>
  <c r="D45" i="1"/>
  <c r="F44" i="1"/>
  <c r="E47" i="1"/>
  <c r="C47" i="1"/>
  <c r="F41" i="1"/>
  <c r="F42" i="1" s="1"/>
  <c r="D41" i="1"/>
  <c r="F40" i="1"/>
  <c r="D40" i="1"/>
  <c r="D42" i="1" s="1"/>
  <c r="C42" i="1"/>
  <c r="F38" i="1"/>
  <c r="D38" i="1"/>
  <c r="F37" i="1"/>
  <c r="D37" i="1"/>
  <c r="F36" i="1"/>
  <c r="D35" i="1"/>
  <c r="F33" i="1"/>
  <c r="D33" i="1"/>
  <c r="G32" i="1"/>
  <c r="G34" i="1" s="1"/>
  <c r="F31" i="1"/>
  <c r="D31" i="1"/>
  <c r="D32" i="1" s="1"/>
  <c r="D34" i="1" s="1"/>
  <c r="F30" i="1"/>
  <c r="F32" i="1" s="1"/>
  <c r="F34" i="1" s="1"/>
  <c r="D30" i="1"/>
  <c r="C32" i="1"/>
  <c r="C34" i="1" s="1"/>
  <c r="F24" i="1"/>
  <c r="D24" i="1"/>
  <c r="F22" i="1"/>
  <c r="D22" i="1"/>
  <c r="F21" i="1"/>
  <c r="D21" i="1"/>
  <c r="F20" i="1"/>
  <c r="D20" i="1"/>
  <c r="E19" i="1"/>
  <c r="F18" i="1"/>
  <c r="D18" i="1"/>
  <c r="C19" i="1"/>
  <c r="G19" i="1"/>
  <c r="F17" i="1"/>
  <c r="F19" i="1" s="1"/>
  <c r="D17" i="1"/>
  <c r="D19" i="1" s="1"/>
  <c r="G16" i="1"/>
  <c r="F15" i="1"/>
  <c r="D15" i="1"/>
  <c r="D16" i="1" s="1"/>
  <c r="D23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1" i="1" s="1"/>
  <c r="A53" i="1" s="1"/>
  <c r="A55" i="1" s="1"/>
  <c r="A57" i="1" s="1"/>
  <c r="A59" i="1" s="1"/>
  <c r="F14" i="1"/>
  <c r="F16" i="1" s="1"/>
  <c r="F23" i="1" s="1"/>
  <c r="D14" i="1"/>
  <c r="C16" i="1"/>
  <c r="C23" i="1" s="1"/>
  <c r="C25" i="1" s="1"/>
  <c r="C53" i="1" l="1"/>
  <c r="C49" i="1"/>
  <c r="C51" i="1" s="1"/>
  <c r="C57" i="1" s="1"/>
  <c r="G23" i="1"/>
  <c r="G25" i="1" s="1"/>
  <c r="D49" i="1"/>
  <c r="F47" i="1"/>
  <c r="F49" i="1" s="1"/>
  <c r="F25" i="1"/>
  <c r="E49" i="1"/>
  <c r="D44" i="1"/>
  <c r="D47" i="1" s="1"/>
  <c r="G47" i="1"/>
  <c r="D36" i="1"/>
  <c r="E42" i="1"/>
  <c r="E32" i="1"/>
  <c r="E34" i="1" s="1"/>
  <c r="G42" i="1"/>
  <c r="G49" i="1"/>
  <c r="E16" i="1"/>
  <c r="E23" i="1" s="1"/>
  <c r="E25" i="1" s="1"/>
  <c r="G59" i="1" l="1"/>
  <c r="E59" i="1"/>
  <c r="C59" i="1"/>
  <c r="G51" i="1"/>
  <c r="G53" i="1"/>
  <c r="E53" i="1"/>
  <c r="D53" i="1" s="1"/>
  <c r="D25" i="1"/>
  <c r="D51" i="1" s="1"/>
  <c r="E51" i="1"/>
  <c r="E57" i="1" s="1"/>
  <c r="F53" i="1" l="1"/>
  <c r="G57" i="1"/>
  <c r="F51" i="1"/>
</calcChain>
</file>

<file path=xl/sharedStrings.xml><?xml version="1.0" encoding="utf-8"?>
<sst xmlns="http://schemas.openxmlformats.org/spreadsheetml/2006/main" count="71" uniqueCount="65">
  <si>
    <t>EL PASO ELECTRIC COMPANY</t>
  </si>
  <si>
    <t>SCHEDULE A-1</t>
  </si>
  <si>
    <t>PAGE 1 OF 1</t>
  </si>
  <si>
    <t>(a)</t>
  </si>
  <si>
    <t>(b)</t>
  </si>
  <si>
    <t>(c)</t>
  </si>
  <si>
    <t>(d)</t>
  </si>
  <si>
    <t>(e)</t>
  </si>
  <si>
    <t>(f)</t>
  </si>
  <si>
    <t>(g)</t>
  </si>
  <si>
    <t>At Existing Rates</t>
  </si>
  <si>
    <t>At Proposed Rates</t>
  </si>
  <si>
    <t>Line No.</t>
  </si>
  <si>
    <t>Description</t>
  </si>
  <si>
    <t>Total Per Books</t>
  </si>
  <si>
    <t>Adjustments</t>
  </si>
  <si>
    <t>As Adjusted</t>
  </si>
  <si>
    <t>Adjust. Ref.</t>
  </si>
  <si>
    <t>Operating Revenues</t>
  </si>
  <si>
    <t xml:space="preserve">  Sales Revenues</t>
  </si>
  <si>
    <t xml:space="preserve">    Base Rate Revenues</t>
  </si>
  <si>
    <t xml:space="preserve">      Base</t>
  </si>
  <si>
    <t xml:space="preserve">      Non-firm</t>
  </si>
  <si>
    <t xml:space="preserve">    Total Base Rate Revenues</t>
  </si>
  <si>
    <t xml:space="preserve">     Fuel Revenues from Retail Sales</t>
  </si>
  <si>
    <t xml:space="preserve">     Other Sales For Resale Fuel Revenues</t>
  </si>
  <si>
    <t xml:space="preserve">    Total Fuel Revenues</t>
  </si>
  <si>
    <t xml:space="preserve"> 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</si>
  <si>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</si>
  <si>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</si>
  <si>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</si>
  <si>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</si>
  <si>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</si>
  <si>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</si>
  <si>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</si>
  <si>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</si>
  <si>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</si>
  <si>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</si>
  <si>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Total Fuel and Purchased Power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</si>
  <si>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</si>
  <si>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</si>
  <si>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</si>
  <si>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</si>
  <si>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</si>
  <si>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</si>
  <si>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</si>
  <si>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</si>
  <si>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</si>
  <si>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</si>
  <si>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</si>
  <si>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</si>
  <si>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</si>
  <si>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</si>
  <si>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</si>
  <si>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</si>
  <si>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</si>
  <si>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B-1.1)</t>
  </si>
  <si>
    <t>Rate of Return on Rate Base</t>
  </si>
  <si>
    <t>Revenue Deficiency @ Proposed ROR on Rate Base</t>
  </si>
  <si>
    <t>Amounts may not add or tie to other schedules due to rounding.</t>
  </si>
  <si>
    <t>2021 TEXAS RATE CASE FILING</t>
  </si>
  <si>
    <t>SPONSOR: ADRIAN HERNANDEZ</t>
  </si>
  <si>
    <t>PREPARER: ADRIAN HERNANDEZ</t>
  </si>
  <si>
    <t>FOR THE TEST YEAR ENDED DECEMBER 31, 2020</t>
  </si>
  <si>
    <t>SCHEDULE A-1: COST OF SERVICE- RETAIL BY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</si>
</sst>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  <numFmt numFmtId="167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2">
    <xf numFmtId="0" fontId="0" fillId="0" borderId="0" xfId="0"/>
    <xf numFmtId="0" fontId="2" fillId="0" borderId="0" xfId="4" applyFont="1"/>
    <xf numFmtId="0" fontId="3" fillId="0" borderId="0" xfId="4" applyFont="1"/>
    <xf numFmtId="0" fontId="4" fillId="0" borderId="0" xfId="4" applyFont="1"/>
    <xf numFmtId="0" fontId="3" fillId="0" borderId="0" xfId="4" applyFont="1" applyAlignment="1">
      <alignment horizontal="right"/>
    </xf>
    <xf numFmtId="43" fontId="3" fillId="0" borderId="0" xfId="1" applyFont="1" applyFill="1"/>
    <xf numFmtId="164" fontId="3" fillId="0" borderId="0" xfId="4" applyNumberFormat="1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164" fontId="3" fillId="0" borderId="0" xfId="5" applyNumberFormat="1" applyFont="1" applyFill="1"/>
    <xf numFmtId="165" fontId="3" fillId="0" borderId="0" xfId="2" applyNumberFormat="1" applyFont="1" applyFill="1"/>
    <xf numFmtId="165" fontId="3" fillId="0" borderId="0" xfId="6" applyNumberFormat="1" applyFont="1" applyFill="1" applyBorder="1"/>
    <xf numFmtId="43" fontId="3" fillId="0" borderId="0" xfId="1" applyFont="1" applyFill="1" applyBorder="1"/>
    <xf numFmtId="41" fontId="3" fillId="0" borderId="0" xfId="2" applyNumberFormat="1" applyFont="1" applyFill="1"/>
    <xf numFmtId="164" fontId="3" fillId="0" borderId="0" xfId="1" applyNumberFormat="1" applyFont="1" applyFill="1"/>
    <xf numFmtId="164" fontId="3" fillId="0" borderId="2" xfId="5" applyNumberFormat="1" applyFont="1" applyFill="1" applyBorder="1"/>
    <xf numFmtId="164" fontId="3" fillId="0" borderId="0" xfId="7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3" fillId="0" borderId="0" xfId="8" applyFont="1"/>
    <xf numFmtId="164" fontId="3" fillId="0" borderId="0" xfId="1" applyNumberFormat="1" applyFont="1" applyFill="1" applyBorder="1"/>
    <xf numFmtId="164" fontId="3" fillId="0" borderId="3" xfId="1" applyNumberFormat="1" applyFont="1" applyFill="1" applyBorder="1"/>
    <xf numFmtId="0" fontId="3" fillId="0" borderId="0" xfId="4" applyFont="1" applyAlignment="1">
      <alignment textRotation="180"/>
    </xf>
    <xf numFmtId="165" fontId="3" fillId="0" borderId="2" xfId="2" applyNumberFormat="1" applyFont="1" applyFill="1" applyBorder="1"/>
    <xf numFmtId="165" fontId="3" fillId="0" borderId="0" xfId="5" applyNumberFormat="1" applyFont="1" applyFill="1"/>
    <xf numFmtId="166" fontId="3" fillId="0" borderId="0" xfId="3" applyNumberFormat="1" applyFont="1" applyFill="1"/>
    <xf numFmtId="166" fontId="3" fillId="0" borderId="0" xfId="5" applyNumberFormat="1" applyFont="1" applyFill="1"/>
    <xf numFmtId="167" fontId="3" fillId="0" borderId="0" xfId="3" applyNumberFormat="1" applyFont="1" applyFill="1"/>
    <xf numFmtId="0" fontId="5" fillId="0" borderId="0" xfId="9"/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right" textRotation="180"/>
    </xf>
  </cellXfs>
  <cellStyles count="10">
    <cellStyle name="Comma" xfId="1" builtinId="3"/>
    <cellStyle name="Comma 6" xfId="5" xr:uid="{1FD0045B-D29F-48B3-B74F-BB3914AD85E5}"/>
    <cellStyle name="Comma 6 16" xfId="7" xr:uid="{69DB4654-AEFC-4B43-928B-64CDB4FA9E5C}"/>
    <cellStyle name="Currency" xfId="2" builtinId="4"/>
    <cellStyle name="Currency 78" xfId="6" xr:uid="{77995D61-FC0F-4233-A8B5-FF4C0F6F474C}"/>
    <cellStyle name="Normal" xfId="0" builtinId="0"/>
    <cellStyle name="Normal 2 16 35" xfId="9" xr:uid="{E7A8F5A1-225A-4F40-8816-351E6DEF8CF9}"/>
    <cellStyle name="Normal 6" xfId="4" xr:uid="{F2009D08-847C-4948-8D4E-447C0EE1AB18}"/>
    <cellStyle name="Normal 6 2 2 2 2 2" xfId="8" xr:uid="{DF2A5FD1-1221-4CD9-A29E-0ED44AFF8D4A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E7C8-5EBC-4EA4-A585-32A1673323FB}">
  <sheetPr>
    <pageSetUpPr fitToPage="1"/>
  </sheetPr>
  <dimension ref="A1:N64"/>
  <sheetViews>
    <sheetView tabSelected="1" view="pageBreakPreview" topLeftCell="A43" zoomScaleNormal="85" zoomScaleSheetLayoutView="100" workbookViewId="0">
      <selection activeCell="H16" sqref="H16"/>
    </sheetView>
  </sheetViews>
  <sheetFormatPr defaultColWidth="9.1796875" defaultRowHeight="12.5" x14ac:dyDescent="0.25"/>
  <cols>
    <col min="1" max="1" width="6.81640625" style="2" customWidth="1"/>
    <col min="2" max="2" width="46.453125" style="2" customWidth="1"/>
    <col min="3" max="3" width="17.453125" style="2" customWidth="1"/>
    <col min="4" max="4" width="16" style="2" bestFit="1" customWidth="1"/>
    <col min="5" max="5" width="17.453125" style="2" bestFit="1" customWidth="1"/>
    <col min="6" max="6" width="16" style="2" bestFit="1" customWidth="1"/>
    <col min="7" max="7" width="17.7265625" style="2" bestFit="1" customWidth="1"/>
    <col min="8" max="8" width="15.81640625" style="2" customWidth="1"/>
    <col min="9" max="9" width="9.453125" style="2" customWidth="1"/>
    <col min="10" max="10" width="6.453125" style="2" customWidth="1"/>
    <col min="11" max="11" width="3.26953125" style="2" customWidth="1"/>
    <col min="12" max="12" width="3.81640625" style="2" customWidth="1"/>
    <col min="13" max="13" width="15" style="2" bestFit="1" customWidth="1"/>
    <col min="14" max="14" width="15.453125" style="5" bestFit="1" customWidth="1"/>
    <col min="15" max="16384" width="9.1796875" style="2"/>
  </cols>
  <sheetData>
    <row r="1" spans="1:14" x14ac:dyDescent="0.25">
      <c r="A1" s="1" t="s">
        <v>0</v>
      </c>
      <c r="D1" s="3"/>
      <c r="L1" s="4" t="s">
        <v>1</v>
      </c>
    </row>
    <row r="2" spans="1:14" x14ac:dyDescent="0.25">
      <c r="A2" s="2" t="s">
        <v>60</v>
      </c>
      <c r="L2" s="4" t="s">
        <v>2</v>
      </c>
    </row>
    <row r="3" spans="1:14" x14ac:dyDescent="0.25">
      <c r="A3" s="2" t="s">
        <v>64</v>
      </c>
    </row>
    <row r="4" spans="1:14" x14ac:dyDescent="0.25">
      <c r="A4" s="2" t="s">
        <v>61</v>
      </c>
    </row>
    <row r="5" spans="1:14" x14ac:dyDescent="0.25">
      <c r="A5" s="2" t="s">
        <v>62</v>
      </c>
      <c r="C5" s="6"/>
    </row>
    <row r="6" spans="1:14" x14ac:dyDescent="0.25">
      <c r="A6" s="2" t="s">
        <v>63</v>
      </c>
    </row>
    <row r="8" spans="1:14" x14ac:dyDescent="0.25"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</row>
    <row r="9" spans="1:14" x14ac:dyDescent="0.25">
      <c r="D9" s="30" t="s">
        <v>10</v>
      </c>
      <c r="E9" s="30"/>
      <c r="F9" s="30" t="s">
        <v>11</v>
      </c>
      <c r="G9" s="30"/>
    </row>
    <row r="10" spans="1:14" ht="25" x14ac:dyDescent="0.25">
      <c r="A10" s="8" t="s">
        <v>12</v>
      </c>
      <c r="B10" s="8" t="s">
        <v>13</v>
      </c>
      <c r="C10" s="8" t="s">
        <v>14</v>
      </c>
      <c r="D10" s="8" t="s">
        <v>15</v>
      </c>
      <c r="E10" s="8" t="s">
        <v>16</v>
      </c>
      <c r="F10" s="8" t="s">
        <v>15</v>
      </c>
      <c r="G10" s="8" t="s">
        <v>16</v>
      </c>
      <c r="H10" s="8" t="s">
        <v>17</v>
      </c>
      <c r="I10" s="9"/>
      <c r="J10" s="9"/>
      <c r="K10" s="9"/>
      <c r="L10" s="9"/>
    </row>
    <row r="11" spans="1:14" x14ac:dyDescent="0.25">
      <c r="B11" s="2" t="s">
        <v>18</v>
      </c>
    </row>
    <row r="12" spans="1:14" x14ac:dyDescent="0.25">
      <c r="B12" s="2" t="s">
        <v>19</v>
      </c>
      <c r="C12" s="10"/>
      <c r="D12" s="10"/>
      <c r="E12" s="10"/>
      <c r="F12" s="10"/>
      <c r="G12" s="10"/>
      <c r="H12" s="10"/>
      <c r="I12" s="10"/>
    </row>
    <row r="13" spans="1:14" x14ac:dyDescent="0.25">
      <c r="B13" s="2" t="s">
        <v>20</v>
      </c>
      <c r="C13" s="10"/>
      <c r="D13" s="10"/>
      <c r="E13" s="10"/>
      <c r="F13" s="10"/>
      <c r="G13" s="10"/>
      <c r="H13" s="10"/>
      <c r="I13" s="10"/>
    </row>
    <row r="14" spans="1:14" x14ac:dyDescent="0.25">
      <c r="A14" s="7">
        <v>1</v>
      </c>
      <c r="B14" s="2" t="s">
        <v>21</v>
      </c>
      <c r="C14" s="11">
        <v>528887913.60999995</v>
      </c>
      <c r="D14" s="11">
        <f t="shared" ref="D14:F22" si="0">+E14-C14</f>
        <v>3825725.3999999762</v>
      </c>
      <c r="E14" s="11">
        <v>532713639.00999993</v>
      </c>
      <c r="F14" s="11">
        <f t="shared" si="0"/>
        <v>41817778.119999945</v>
      </c>
      <c r="G14" s="11">
        <v>574531417.12999988</v>
      </c>
      <c r="H14" s="10"/>
      <c r="I14" s="10"/>
      <c r="M14" s="12"/>
      <c r="N14" s="13"/>
    </row>
    <row r="15" spans="1:14" x14ac:dyDescent="0.25">
      <c r="A15" s="7">
        <f>A14+1</f>
        <v>2</v>
      </c>
      <c r="B15" s="2" t="s">
        <v>22</v>
      </c>
      <c r="C15" s="14">
        <v>3642224.11</v>
      </c>
      <c r="D15" s="15">
        <f t="shared" si="0"/>
        <v>532118.89000000013</v>
      </c>
      <c r="E15" s="14">
        <v>4174343</v>
      </c>
      <c r="F15" s="15">
        <f t="shared" si="0"/>
        <v>0</v>
      </c>
      <c r="G15" s="14">
        <v>4174343</v>
      </c>
      <c r="H15" s="10"/>
      <c r="I15" s="10"/>
      <c r="M15" s="12"/>
      <c r="N15" s="13"/>
    </row>
    <row r="16" spans="1:14" x14ac:dyDescent="0.25">
      <c r="A16" s="7">
        <f t="shared" ref="A16:A25" si="1">A15+1</f>
        <v>3</v>
      </c>
      <c r="B16" s="2" t="s">
        <v>23</v>
      </c>
      <c r="C16" s="16">
        <f>SUM(C14:C15)</f>
        <v>532530137.71999997</v>
      </c>
      <c r="D16" s="16">
        <f t="shared" ref="D16:G16" si="2">SUM(D14:D15)</f>
        <v>4357844.2899999768</v>
      </c>
      <c r="E16" s="16">
        <f t="shared" si="2"/>
        <v>536887982.00999999</v>
      </c>
      <c r="F16" s="16">
        <f t="shared" si="2"/>
        <v>41817778.119999945</v>
      </c>
      <c r="G16" s="16">
        <f t="shared" si="2"/>
        <v>578705760.12999988</v>
      </c>
      <c r="H16" s="10"/>
      <c r="I16" s="10"/>
    </row>
    <row r="17" spans="1:14" x14ac:dyDescent="0.25">
      <c r="A17" s="7">
        <f t="shared" si="1"/>
        <v>4</v>
      </c>
      <c r="B17" s="2" t="s">
        <v>24</v>
      </c>
      <c r="C17" s="15">
        <v>81322715.780000031</v>
      </c>
      <c r="D17" s="15">
        <f t="shared" si="0"/>
        <v>-1238009.5900000036</v>
      </c>
      <c r="E17" s="15">
        <v>80084706.190000027</v>
      </c>
      <c r="F17" s="15">
        <f t="shared" si="0"/>
        <v>0</v>
      </c>
      <c r="G17" s="15">
        <v>80084706.190000027</v>
      </c>
      <c r="H17" s="10"/>
      <c r="I17" s="10"/>
      <c r="M17" s="17"/>
      <c r="N17" s="13"/>
    </row>
    <row r="18" spans="1:14" x14ac:dyDescent="0.25">
      <c r="A18" s="7">
        <f t="shared" si="1"/>
        <v>5</v>
      </c>
      <c r="B18" s="2" t="s">
        <v>25</v>
      </c>
      <c r="C18" s="15">
        <v>65727608.890000001</v>
      </c>
      <c r="D18" s="15">
        <f t="shared" si="0"/>
        <v>192158.24000000209</v>
      </c>
      <c r="E18" s="15">
        <v>65919767.130000003</v>
      </c>
      <c r="F18" s="15">
        <f t="shared" si="0"/>
        <v>0</v>
      </c>
      <c r="G18" s="15">
        <v>65919767.130000003</v>
      </c>
      <c r="H18" s="10"/>
      <c r="I18" s="10"/>
      <c r="M18" s="17"/>
      <c r="N18" s="13"/>
    </row>
    <row r="19" spans="1:14" x14ac:dyDescent="0.25">
      <c r="A19" s="7">
        <f t="shared" si="1"/>
        <v>6</v>
      </c>
      <c r="B19" s="2" t="s">
        <v>26</v>
      </c>
      <c r="C19" s="16">
        <f>SUM(C17:C18)</f>
        <v>147050324.67000002</v>
      </c>
      <c r="D19" s="16">
        <f t="shared" ref="D19:G19" si="3">SUM(D17:D18)</f>
        <v>-1045851.3500000015</v>
      </c>
      <c r="E19" s="16">
        <f t="shared" si="3"/>
        <v>146004473.32000002</v>
      </c>
      <c r="F19" s="16">
        <f t="shared" si="3"/>
        <v>0</v>
      </c>
      <c r="G19" s="16">
        <f t="shared" si="3"/>
        <v>146004473.32000002</v>
      </c>
      <c r="H19" s="10"/>
      <c r="I19" s="10"/>
    </row>
    <row r="20" spans="1:14" x14ac:dyDescent="0.25">
      <c r="A20" s="7">
        <f t="shared" si="1"/>
        <v>7</v>
      </c>
      <c r="B20" s="2" t="s">
        <v>27</v>
      </c>
      <c r="C20" s="15">
        <v>0</v>
      </c>
      <c r="D20" s="15">
        <f t="shared" si="0"/>
        <v>0</v>
      </c>
      <c r="E20" s="15">
        <v>0</v>
      </c>
      <c r="F20" s="15">
        <f t="shared" si="0"/>
        <v>0</v>
      </c>
      <c r="G20" s="15">
        <v>0</v>
      </c>
      <c r="H20" s="10"/>
      <c r="I20" s="10"/>
      <c r="M20" s="17"/>
      <c r="N20" s="13"/>
    </row>
    <row r="21" spans="1:14" x14ac:dyDescent="0.25">
      <c r="A21" s="7">
        <f t="shared" si="1"/>
        <v>8</v>
      </c>
      <c r="B21" s="2" t="s">
        <v>28</v>
      </c>
      <c r="C21" s="15">
        <v>0</v>
      </c>
      <c r="D21" s="15">
        <f t="shared" si="0"/>
        <v>0</v>
      </c>
      <c r="E21" s="15">
        <v>0</v>
      </c>
      <c r="F21" s="15">
        <f t="shared" si="0"/>
        <v>0</v>
      </c>
      <c r="G21" s="15">
        <v>0</v>
      </c>
      <c r="H21" s="10"/>
      <c r="I21" s="10"/>
      <c r="M21" s="17"/>
      <c r="N21" s="13"/>
    </row>
    <row r="22" spans="1:14" x14ac:dyDescent="0.25">
      <c r="A22" s="7">
        <f t="shared" si="1"/>
        <v>9</v>
      </c>
      <c r="B22" s="2" t="s">
        <v>29</v>
      </c>
      <c r="C22" s="18">
        <v>0</v>
      </c>
      <c r="D22" s="18">
        <f t="shared" si="0"/>
        <v>0</v>
      </c>
      <c r="E22" s="18">
        <v>0</v>
      </c>
      <c r="F22" s="18">
        <f t="shared" si="0"/>
        <v>0</v>
      </c>
      <c r="G22" s="18">
        <v>0</v>
      </c>
      <c r="H22" s="10"/>
      <c r="I22" s="10"/>
      <c r="M22" s="17"/>
      <c r="N22" s="13"/>
    </row>
    <row r="23" spans="1:14" x14ac:dyDescent="0.25">
      <c r="A23" s="7">
        <f t="shared" si="1"/>
        <v>10</v>
      </c>
      <c r="B23" s="2" t="s">
        <v>30</v>
      </c>
      <c r="C23" s="15">
        <f>C16+C19+C20+C21+C22</f>
        <v>679580462.38999999</v>
      </c>
      <c r="D23" s="15">
        <f t="shared" ref="D23:G23" si="4">D16+D19+D20+D21+D22</f>
        <v>3311992.9399999753</v>
      </c>
      <c r="E23" s="15">
        <f t="shared" si="4"/>
        <v>682892455.33000004</v>
      </c>
      <c r="F23" s="15">
        <f t="shared" si="4"/>
        <v>41817778.119999945</v>
      </c>
      <c r="G23" s="15">
        <f t="shared" si="4"/>
        <v>724710233.44999993</v>
      </c>
      <c r="H23" s="10"/>
      <c r="I23" s="10"/>
      <c r="M23" s="17"/>
      <c r="N23" s="13"/>
    </row>
    <row r="24" spans="1:14" x14ac:dyDescent="0.25">
      <c r="A24" s="7">
        <f t="shared" si="1"/>
        <v>11</v>
      </c>
      <c r="B24" s="2" t="s">
        <v>31</v>
      </c>
      <c r="C24" s="18">
        <v>26798328.16</v>
      </c>
      <c r="D24" s="18">
        <f>+E24-C24</f>
        <v>844297.98000000045</v>
      </c>
      <c r="E24" s="18">
        <v>27642626.140000001</v>
      </c>
      <c r="F24" s="18">
        <f>G24-E24</f>
        <v>-720634</v>
      </c>
      <c r="G24" s="18">
        <v>26921992.140000001</v>
      </c>
      <c r="H24" s="10"/>
      <c r="I24" s="10"/>
      <c r="M24" s="17"/>
      <c r="N24" s="13"/>
    </row>
    <row r="25" spans="1:14" x14ac:dyDescent="0.25">
      <c r="A25" s="7">
        <f t="shared" si="1"/>
        <v>12</v>
      </c>
      <c r="B25" s="2" t="s">
        <v>32</v>
      </c>
      <c r="C25" s="19">
        <f>SUM(C23:C24)</f>
        <v>706378790.54999995</v>
      </c>
      <c r="D25" s="19">
        <f>+E25-C25</f>
        <v>4156290.9200000763</v>
      </c>
      <c r="E25" s="19">
        <f>SUM(E23:E24)</f>
        <v>710535081.47000003</v>
      </c>
      <c r="F25" s="19">
        <f>SUM(F23:F24)</f>
        <v>41097144.119999945</v>
      </c>
      <c r="G25" s="19">
        <f>SUM(G23:G24)</f>
        <v>751632225.58999991</v>
      </c>
      <c r="H25" s="10"/>
      <c r="I25" s="10"/>
      <c r="M25" s="17"/>
      <c r="N25" s="13"/>
    </row>
    <row r="26" spans="1:14" ht="8.25" customHeight="1" x14ac:dyDescent="0.25">
      <c r="A26" s="7"/>
      <c r="C26" s="15"/>
      <c r="D26" s="15"/>
      <c r="E26" s="15"/>
      <c r="F26" s="15"/>
      <c r="G26" s="15"/>
      <c r="H26" s="10"/>
      <c r="I26" s="10"/>
      <c r="M26" s="20"/>
      <c r="N26" s="13"/>
    </row>
    <row r="27" spans="1:14" x14ac:dyDescent="0.25">
      <c r="A27" s="7"/>
      <c r="B27" s="2" t="s">
        <v>33</v>
      </c>
      <c r="C27" s="15"/>
      <c r="D27" s="15"/>
      <c r="E27" s="15"/>
      <c r="F27" s="15"/>
      <c r="G27" s="15"/>
      <c r="H27" s="10"/>
      <c r="I27" s="10"/>
      <c r="M27" s="17"/>
      <c r="N27" s="13"/>
    </row>
    <row r="28" spans="1:14" x14ac:dyDescent="0.25">
      <c r="A28" s="7"/>
      <c r="B28" s="2" t="s">
        <v>34</v>
      </c>
      <c r="C28" s="15"/>
      <c r="D28" s="15"/>
      <c r="E28" s="15"/>
      <c r="F28" s="15"/>
      <c r="G28" s="15"/>
      <c r="H28" s="10"/>
      <c r="I28" s="10"/>
      <c r="M28" s="17"/>
      <c r="N28" s="13"/>
    </row>
    <row r="29" spans="1:14" x14ac:dyDescent="0.25">
      <c r="A29" s="7"/>
      <c r="B29" s="2" t="s">
        <v>35</v>
      </c>
      <c r="C29" s="15"/>
      <c r="D29" s="15"/>
      <c r="E29" s="15"/>
      <c r="F29" s="15"/>
      <c r="G29" s="15"/>
      <c r="H29" s="10"/>
      <c r="I29" s="10"/>
      <c r="M29" s="17"/>
      <c r="N29" s="13"/>
    </row>
    <row r="30" spans="1:14" x14ac:dyDescent="0.25">
      <c r="A30" s="7">
        <f>A25+1</f>
        <v>13</v>
      </c>
      <c r="B30" s="2" t="s">
        <v>36</v>
      </c>
      <c r="C30" s="15">
        <v>147472534.77000001</v>
      </c>
      <c r="D30" s="15">
        <f t="shared" ref="D30:F31" si="5">+E30-C30</f>
        <v>-1468061.4599999785</v>
      </c>
      <c r="E30" s="15">
        <v>146004473.31000003</v>
      </c>
      <c r="F30" s="15">
        <f t="shared" si="5"/>
        <v>0</v>
      </c>
      <c r="G30" s="15">
        <v>146004473.31000003</v>
      </c>
      <c r="H30" s="10"/>
      <c r="I30" s="10"/>
      <c r="M30" s="21"/>
      <c r="N30" s="13"/>
    </row>
    <row r="31" spans="1:14" x14ac:dyDescent="0.25">
      <c r="A31" s="7">
        <f>A30+1</f>
        <v>14</v>
      </c>
      <c r="B31" s="2" t="s">
        <v>37</v>
      </c>
      <c r="C31" s="15">
        <v>1426323.62</v>
      </c>
      <c r="D31" s="15">
        <f t="shared" si="5"/>
        <v>5125.1099999998696</v>
      </c>
      <c r="E31" s="15">
        <v>1431448.73</v>
      </c>
      <c r="F31" s="15">
        <f t="shared" si="5"/>
        <v>0</v>
      </c>
      <c r="G31" s="15">
        <v>1431448.73</v>
      </c>
      <c r="H31" s="10"/>
      <c r="I31" s="10"/>
      <c r="M31" s="21"/>
      <c r="N31" s="13"/>
    </row>
    <row r="32" spans="1:14" x14ac:dyDescent="0.25">
      <c r="A32" s="7">
        <f t="shared" ref="A32:A49" si="6">A31+1</f>
        <v>15</v>
      </c>
      <c r="B32" s="2" t="s">
        <v>38</v>
      </c>
      <c r="C32" s="22">
        <f>SUM(C30:C31)</f>
        <v>148898858.39000002</v>
      </c>
      <c r="D32" s="22">
        <f t="shared" ref="D32:G32" si="7">SUM(D30:D31)</f>
        <v>-1462936.3499999787</v>
      </c>
      <c r="E32" s="22">
        <f t="shared" si="7"/>
        <v>147435922.04000002</v>
      </c>
      <c r="F32" s="22">
        <f t="shared" si="7"/>
        <v>0</v>
      </c>
      <c r="G32" s="22">
        <f t="shared" si="7"/>
        <v>147435922.04000002</v>
      </c>
      <c r="H32" s="10"/>
      <c r="I32" s="10"/>
      <c r="M32" s="17"/>
      <c r="N32" s="13"/>
    </row>
    <row r="33" spans="1:14" x14ac:dyDescent="0.25">
      <c r="A33" s="7">
        <f t="shared" si="6"/>
        <v>16</v>
      </c>
      <c r="B33" s="2" t="s">
        <v>39</v>
      </c>
      <c r="C33" s="18">
        <v>250738399.71999976</v>
      </c>
      <c r="D33" s="18">
        <f>+E33-C33</f>
        <v>-7713872.6300000846</v>
      </c>
      <c r="E33" s="18">
        <v>243024527.08999968</v>
      </c>
      <c r="F33" s="18">
        <f>+G33-E33</f>
        <v>149680.30000001192</v>
      </c>
      <c r="G33" s="18">
        <v>243174207.38999969</v>
      </c>
      <c r="H33" s="10"/>
      <c r="I33" s="10"/>
      <c r="M33" s="21"/>
      <c r="N33" s="13"/>
    </row>
    <row r="34" spans="1:14" x14ac:dyDescent="0.25">
      <c r="A34" s="7">
        <f t="shared" si="6"/>
        <v>17</v>
      </c>
      <c r="B34" s="2" t="s">
        <v>40</v>
      </c>
      <c r="C34" s="15">
        <f>SUM(C32:C33)</f>
        <v>399637258.10999978</v>
      </c>
      <c r="D34" s="15">
        <f t="shared" ref="D34:G34" si="8">SUM(D32:D33)</f>
        <v>-9176808.9800000638</v>
      </c>
      <c r="E34" s="15">
        <f t="shared" si="8"/>
        <v>390460449.1299997</v>
      </c>
      <c r="F34" s="15">
        <f t="shared" si="8"/>
        <v>149680.30000001192</v>
      </c>
      <c r="G34" s="15">
        <f t="shared" si="8"/>
        <v>390610129.42999971</v>
      </c>
      <c r="H34" s="10"/>
      <c r="I34" s="10"/>
      <c r="M34" s="21"/>
      <c r="N34" s="13"/>
    </row>
    <row r="35" spans="1:14" x14ac:dyDescent="0.25">
      <c r="A35" s="7">
        <f t="shared" si="6"/>
        <v>18</v>
      </c>
      <c r="B35" s="2" t="s">
        <v>41</v>
      </c>
      <c r="C35" s="15">
        <v>790344</v>
      </c>
      <c r="D35" s="15">
        <f t="shared" ref="D35:D41" si="9">+E35-C35</f>
        <v>2196059.7799999998</v>
      </c>
      <c r="E35" s="15">
        <v>2986403.78</v>
      </c>
      <c r="F35" s="15"/>
      <c r="G35" s="15">
        <v>2986403.78</v>
      </c>
      <c r="H35" s="10"/>
      <c r="I35" s="10"/>
      <c r="M35" s="21"/>
      <c r="N35" s="13"/>
    </row>
    <row r="36" spans="1:14" x14ac:dyDescent="0.25">
      <c r="A36" s="7">
        <f t="shared" si="6"/>
        <v>19</v>
      </c>
      <c r="B36" s="2" t="s">
        <v>42</v>
      </c>
      <c r="C36" s="15">
        <v>82207721.00999999</v>
      </c>
      <c r="D36" s="15">
        <f t="shared" si="9"/>
        <v>16881199.290000021</v>
      </c>
      <c r="E36" s="15">
        <v>99088920.300000012</v>
      </c>
      <c r="F36" s="15">
        <f t="shared" ref="F36:F37" si="10">G36-E36</f>
        <v>0</v>
      </c>
      <c r="G36" s="15">
        <v>99088920.300000012</v>
      </c>
      <c r="H36" s="10"/>
      <c r="I36" s="10"/>
      <c r="M36" s="21"/>
      <c r="N36" s="13"/>
    </row>
    <row r="37" spans="1:14" x14ac:dyDescent="0.25">
      <c r="A37" s="7">
        <f t="shared" si="6"/>
        <v>20</v>
      </c>
      <c r="B37" s="2" t="s">
        <v>43</v>
      </c>
      <c r="C37" s="15">
        <v>7963675.6299999999</v>
      </c>
      <c r="D37" s="15">
        <f t="shared" si="9"/>
        <v>-7851694.5700000003</v>
      </c>
      <c r="E37" s="15">
        <v>111981.06</v>
      </c>
      <c r="F37" s="15">
        <f t="shared" si="10"/>
        <v>0</v>
      </c>
      <c r="G37" s="15">
        <v>111981.06</v>
      </c>
      <c r="H37" s="10"/>
      <c r="I37" s="10"/>
      <c r="M37" s="21"/>
      <c r="N37" s="13"/>
    </row>
    <row r="38" spans="1:14" x14ac:dyDescent="0.25">
      <c r="A38" s="7">
        <f t="shared" si="6"/>
        <v>21</v>
      </c>
      <c r="B38" s="2" t="s">
        <v>44</v>
      </c>
      <c r="C38" s="15">
        <v>66168598.93</v>
      </c>
      <c r="D38" s="15">
        <f>+E38-C38</f>
        <v>13745.269999995828</v>
      </c>
      <c r="E38" s="15">
        <v>66182344.199999996</v>
      </c>
      <c r="F38" s="15">
        <f>G38-E38</f>
        <v>2329211.0000000075</v>
      </c>
      <c r="G38" s="15">
        <v>68511555.200000003</v>
      </c>
      <c r="H38" s="10"/>
      <c r="I38" s="10"/>
      <c r="M38" s="21"/>
      <c r="N38" s="13"/>
    </row>
    <row r="39" spans="1:14" x14ac:dyDescent="0.25">
      <c r="A39" s="7">
        <f t="shared" si="6"/>
        <v>22</v>
      </c>
      <c r="B39" s="2" t="s">
        <v>45</v>
      </c>
      <c r="C39" s="15"/>
      <c r="D39" s="15"/>
      <c r="E39" s="15"/>
      <c r="F39" s="15"/>
      <c r="G39" s="15"/>
      <c r="H39" s="10"/>
      <c r="I39" s="10"/>
      <c r="M39" s="21"/>
      <c r="N39" s="13"/>
    </row>
    <row r="40" spans="1:14" x14ac:dyDescent="0.25">
      <c r="A40" s="7">
        <f t="shared" si="6"/>
        <v>23</v>
      </c>
      <c r="B40" s="2" t="s">
        <v>46</v>
      </c>
      <c r="C40" s="15">
        <v>10004847.970000001</v>
      </c>
      <c r="D40" s="15">
        <f t="shared" si="9"/>
        <v>1769551.3499999996</v>
      </c>
      <c r="E40" s="15">
        <v>11774399.32</v>
      </c>
      <c r="F40" s="15">
        <f>G40-E40</f>
        <v>7594050.6699999981</v>
      </c>
      <c r="G40" s="15">
        <v>19368449.989999998</v>
      </c>
      <c r="H40" s="10"/>
      <c r="I40" s="10"/>
    </row>
    <row r="41" spans="1:14" x14ac:dyDescent="0.25">
      <c r="A41" s="7">
        <f t="shared" si="6"/>
        <v>24</v>
      </c>
      <c r="B41" s="2" t="s">
        <v>47</v>
      </c>
      <c r="C41" s="15">
        <v>1525596.41</v>
      </c>
      <c r="D41" s="15">
        <f t="shared" si="9"/>
        <v>159318.39999999991</v>
      </c>
      <c r="E41" s="15">
        <v>1684914.8099999998</v>
      </c>
      <c r="F41" s="15">
        <f>G41-E41</f>
        <v>848649.88000000059</v>
      </c>
      <c r="G41" s="15">
        <v>2533564.6900000004</v>
      </c>
      <c r="H41" s="10"/>
      <c r="I41" s="10"/>
    </row>
    <row r="42" spans="1:14" x14ac:dyDescent="0.25">
      <c r="A42" s="7">
        <f t="shared" si="6"/>
        <v>25</v>
      </c>
      <c r="B42" s="2" t="s">
        <v>48</v>
      </c>
      <c r="C42" s="19">
        <f>SUM(C40:C41)</f>
        <v>11530444.380000001</v>
      </c>
      <c r="D42" s="19">
        <f>SUM(D40:D41)</f>
        <v>1928869.7499999995</v>
      </c>
      <c r="E42" s="19">
        <f>SUM(E40:E41)</f>
        <v>13459314.130000001</v>
      </c>
      <c r="F42" s="19">
        <f>SUM(F40:F41)</f>
        <v>8442700.5499999989</v>
      </c>
      <c r="G42" s="19">
        <f>SUM(G40:G41)</f>
        <v>21902014.68</v>
      </c>
      <c r="H42" s="10"/>
      <c r="I42" s="10"/>
    </row>
    <row r="43" spans="1:14" x14ac:dyDescent="0.25">
      <c r="A43" s="7">
        <f t="shared" si="6"/>
        <v>26</v>
      </c>
      <c r="B43" s="2" t="s">
        <v>49</v>
      </c>
      <c r="C43" s="15"/>
      <c r="D43" s="15"/>
      <c r="E43" s="15"/>
      <c r="F43" s="15"/>
      <c r="G43" s="15"/>
      <c r="H43" s="10"/>
      <c r="I43" s="10"/>
    </row>
    <row r="44" spans="1:14" x14ac:dyDescent="0.25">
      <c r="A44" s="7">
        <f t="shared" si="6"/>
        <v>27</v>
      </c>
      <c r="B44" s="2" t="s">
        <v>46</v>
      </c>
      <c r="C44" s="15">
        <v>9462050.7399999928</v>
      </c>
      <c r="D44" s="15">
        <f>+E44-C44</f>
        <v>-3740325.9700000118</v>
      </c>
      <c r="E44" s="15">
        <v>5721724.7699999809</v>
      </c>
      <c r="F44" s="15">
        <f>G44-E44</f>
        <v>0</v>
      </c>
      <c r="G44" s="15">
        <v>5721724.7699999809</v>
      </c>
      <c r="H44" s="10"/>
      <c r="I44" s="10"/>
    </row>
    <row r="45" spans="1:14" x14ac:dyDescent="0.25">
      <c r="A45" s="7">
        <f t="shared" si="6"/>
        <v>28</v>
      </c>
      <c r="B45" s="2" t="s">
        <v>47</v>
      </c>
      <c r="C45" s="15">
        <v>613657.91999999864</v>
      </c>
      <c r="D45" s="15">
        <f>+E45-C45</f>
        <v>381355.24000000022</v>
      </c>
      <c r="E45" s="15">
        <v>995013.15999999887</v>
      </c>
      <c r="F45" s="15">
        <f>G45-E45</f>
        <v>0</v>
      </c>
      <c r="G45" s="15">
        <v>995013.15999999887</v>
      </c>
      <c r="H45" s="10"/>
      <c r="I45" s="10"/>
    </row>
    <row r="46" spans="1:14" x14ac:dyDescent="0.25">
      <c r="A46" s="7">
        <f t="shared" si="6"/>
        <v>29</v>
      </c>
      <c r="B46" s="2" t="s">
        <v>50</v>
      </c>
      <c r="C46" s="15"/>
      <c r="D46" s="15"/>
      <c r="E46" s="15"/>
      <c r="F46" s="15"/>
      <c r="G46" s="15"/>
      <c r="H46" s="10"/>
      <c r="I46" s="10"/>
    </row>
    <row r="47" spans="1:14" ht="13.15" customHeight="1" x14ac:dyDescent="0.25">
      <c r="A47" s="7">
        <f t="shared" si="6"/>
        <v>30</v>
      </c>
      <c r="B47" s="2" t="s">
        <v>51</v>
      </c>
      <c r="C47" s="19">
        <f>SUM(C44:C46)</f>
        <v>10075708.659999991</v>
      </c>
      <c r="D47" s="19">
        <f>SUM(D44:D46)</f>
        <v>-3358970.7300000116</v>
      </c>
      <c r="E47" s="19">
        <f>SUM(E44:E46)</f>
        <v>6716737.9299999801</v>
      </c>
      <c r="F47" s="19">
        <f>SUM(F44:F46)</f>
        <v>0</v>
      </c>
      <c r="G47" s="19">
        <f>SUM(G44:G46)</f>
        <v>6716737.9299999801</v>
      </c>
      <c r="H47" s="10"/>
      <c r="I47" s="10"/>
    </row>
    <row r="48" spans="1:14" x14ac:dyDescent="0.25">
      <c r="A48" s="7">
        <f t="shared" si="6"/>
        <v>31</v>
      </c>
      <c r="B48" s="2" t="s">
        <v>52</v>
      </c>
      <c r="C48" s="15">
        <v>-1309809.3500000001</v>
      </c>
      <c r="D48" s="15">
        <f>+E48-C48</f>
        <v>-196161.40999999992</v>
      </c>
      <c r="E48" s="15">
        <v>-1505970.76</v>
      </c>
      <c r="F48" s="15">
        <f>G48-E48</f>
        <v>0</v>
      </c>
      <c r="G48" s="15">
        <v>-1505970.76</v>
      </c>
      <c r="H48" s="10"/>
      <c r="I48" s="10"/>
      <c r="K48" s="23"/>
      <c r="L48" s="23"/>
    </row>
    <row r="49" spans="1:14" x14ac:dyDescent="0.25">
      <c r="A49" s="7">
        <f t="shared" si="6"/>
        <v>32</v>
      </c>
      <c r="B49" s="2" t="s">
        <v>53</v>
      </c>
      <c r="C49" s="24">
        <f>+C48+C47+C42+C38+C37+C36+C35+C34</f>
        <v>577063941.36999977</v>
      </c>
      <c r="D49" s="24">
        <f t="shared" ref="D49:G49" si="11">+D48+D47+D42+D38+D37+D36+D35+D34</f>
        <v>436238.39999994077</v>
      </c>
      <c r="E49" s="24">
        <f t="shared" si="11"/>
        <v>577500179.76999974</v>
      </c>
      <c r="F49" s="24">
        <f t="shared" si="11"/>
        <v>10921591.850000018</v>
      </c>
      <c r="G49" s="24">
        <f t="shared" si="11"/>
        <v>588421771.61999965</v>
      </c>
      <c r="H49" s="10"/>
      <c r="I49" s="10"/>
      <c r="K49" s="23"/>
      <c r="L49" s="23"/>
    </row>
    <row r="50" spans="1:14" ht="8.25" customHeight="1" x14ac:dyDescent="0.25">
      <c r="A50" s="7"/>
      <c r="C50" s="25"/>
      <c r="D50" s="25"/>
      <c r="E50" s="25"/>
      <c r="F50" s="25"/>
      <c r="G50" s="15"/>
      <c r="H50" s="10"/>
      <c r="I50" s="10"/>
      <c r="K50" s="23"/>
      <c r="L50" s="23"/>
    </row>
    <row r="51" spans="1:14" x14ac:dyDescent="0.25">
      <c r="A51" s="7">
        <f>A49+1</f>
        <v>33</v>
      </c>
      <c r="B51" s="2" t="s">
        <v>54</v>
      </c>
      <c r="C51" s="11">
        <f>ROUND(+C25-C49,0)</f>
        <v>129314849</v>
      </c>
      <c r="D51" s="11">
        <f>+D25-D49</f>
        <v>3720052.5200001355</v>
      </c>
      <c r="E51" s="11">
        <f>ROUND(+E25-E49,0)</f>
        <v>133034902</v>
      </c>
      <c r="F51" s="11">
        <f>+G51-E51</f>
        <v>30175552</v>
      </c>
      <c r="G51" s="11">
        <f>ROUND(+G25-G49,0)</f>
        <v>163210454</v>
      </c>
      <c r="H51" s="10"/>
      <c r="I51" s="10"/>
      <c r="K51" s="23"/>
      <c r="L51" s="23"/>
    </row>
    <row r="52" spans="1:14" ht="9" customHeight="1" x14ac:dyDescent="0.25">
      <c r="A52" s="7"/>
      <c r="C52" s="11"/>
      <c r="D52" s="11"/>
      <c r="E52" s="11"/>
      <c r="F52" s="11"/>
      <c r="G52" s="11"/>
      <c r="H52" s="10"/>
      <c r="I52" s="10"/>
      <c r="K52" s="23"/>
      <c r="L52" s="23"/>
    </row>
    <row r="53" spans="1:14" x14ac:dyDescent="0.25">
      <c r="A53" s="7">
        <f>A51+1</f>
        <v>34</v>
      </c>
      <c r="B53" s="2" t="s">
        <v>55</v>
      </c>
      <c r="C53" s="11">
        <f>C25</f>
        <v>706378790.54999995</v>
      </c>
      <c r="D53" s="15">
        <f>+E53-C53</f>
        <v>4156290.9200000763</v>
      </c>
      <c r="E53" s="11">
        <f>E25</f>
        <v>710535081.47000003</v>
      </c>
      <c r="F53" s="11">
        <f>+G53-E53</f>
        <v>41097144.119999886</v>
      </c>
      <c r="G53" s="11">
        <f>G25</f>
        <v>751632225.58999991</v>
      </c>
      <c r="H53" s="10"/>
      <c r="I53" s="10"/>
      <c r="K53" s="23"/>
      <c r="L53" s="23"/>
    </row>
    <row r="54" spans="1:14" ht="9" customHeight="1" x14ac:dyDescent="0.25">
      <c r="A54" s="7"/>
      <c r="C54" s="25"/>
      <c r="D54" s="25"/>
      <c r="E54" s="25"/>
      <c r="F54" s="25"/>
      <c r="G54" s="15"/>
      <c r="H54" s="10"/>
      <c r="I54" s="10"/>
      <c r="K54" s="23"/>
      <c r="L54" s="23"/>
    </row>
    <row r="55" spans="1:14" x14ac:dyDescent="0.25">
      <c r="A55" s="7">
        <f>A53+1</f>
        <v>35</v>
      </c>
      <c r="B55" s="2" t="s">
        <v>56</v>
      </c>
      <c r="C55" s="11">
        <v>2039760520.5500002</v>
      </c>
      <c r="D55" s="11">
        <f>+E55-C55</f>
        <v>3610427.6599993706</v>
      </c>
      <c r="E55" s="11">
        <v>2043370948.2099996</v>
      </c>
      <c r="F55" s="11">
        <f>+G55-E55</f>
        <v>530728.13999986649</v>
      </c>
      <c r="G55" s="11">
        <v>2043901676.3499994</v>
      </c>
      <c r="H55" s="10"/>
      <c r="I55" s="10"/>
      <c r="K55" s="23"/>
      <c r="L55" s="23"/>
    </row>
    <row r="56" spans="1:14" ht="8.25" customHeight="1" x14ac:dyDescent="0.25">
      <c r="A56" s="7"/>
      <c r="C56" s="10"/>
      <c r="D56" s="10"/>
      <c r="E56" s="10"/>
      <c r="F56" s="10"/>
      <c r="G56" s="10"/>
      <c r="H56" s="10"/>
      <c r="I56" s="10"/>
      <c r="K56" s="23"/>
      <c r="L56" s="23"/>
      <c r="N56" s="2"/>
    </row>
    <row r="57" spans="1:14" x14ac:dyDescent="0.25">
      <c r="A57" s="7">
        <f>A55+1</f>
        <v>36</v>
      </c>
      <c r="B57" s="2" t="s">
        <v>57</v>
      </c>
      <c r="C57" s="26">
        <f>+C51/C55</f>
        <v>6.339707416492775E-2</v>
      </c>
      <c r="D57" s="27"/>
      <c r="E57" s="26">
        <f>+E51/E55</f>
        <v>6.5105605086799856E-2</v>
      </c>
      <c r="F57" s="27"/>
      <c r="G57" s="26">
        <f>+G51/G55</f>
        <v>7.9852399892083509E-2</v>
      </c>
      <c r="H57" s="27"/>
      <c r="I57" s="10"/>
      <c r="K57" s="31" t="s">
        <v>2</v>
      </c>
      <c r="L57" s="31" t="s">
        <v>1</v>
      </c>
      <c r="N57" s="2"/>
    </row>
    <row r="58" spans="1:14" x14ac:dyDescent="0.25">
      <c r="A58" s="7"/>
      <c r="C58" s="28"/>
      <c r="D58" s="10"/>
      <c r="E58" s="28"/>
      <c r="F58" s="10"/>
      <c r="G58" s="26"/>
      <c r="H58" s="10"/>
      <c r="I58" s="10"/>
      <c r="K58" s="31"/>
      <c r="L58" s="31"/>
      <c r="N58" s="2"/>
    </row>
    <row r="59" spans="1:14" x14ac:dyDescent="0.25">
      <c r="A59" s="7">
        <f>A57+1</f>
        <v>37</v>
      </c>
      <c r="B59" s="2" t="s">
        <v>58</v>
      </c>
      <c r="C59" s="11">
        <f>($G$49+$G$51)-(C25)</f>
        <v>45253435.069999695</v>
      </c>
      <c r="D59" s="10"/>
      <c r="E59" s="11">
        <f>($G$49+$G$51)-(E25)</f>
        <v>41097144.149999619</v>
      </c>
      <c r="F59" s="10"/>
      <c r="G59" s="11">
        <f>($G$49+$G$51)-(G25)</f>
        <v>2.9999732971191406E-2</v>
      </c>
      <c r="H59" s="10"/>
      <c r="I59" s="10"/>
      <c r="K59" s="31"/>
      <c r="L59" s="31"/>
      <c r="N59" s="2"/>
    </row>
    <row r="60" spans="1:14" ht="70.5" customHeight="1" x14ac:dyDescent="0.25">
      <c r="A60" s="7"/>
      <c r="C60" s="11"/>
      <c r="D60" s="10"/>
      <c r="E60" s="11"/>
      <c r="F60" s="10"/>
      <c r="G60" s="11"/>
      <c r="H60" s="10"/>
      <c r="I60" s="10"/>
      <c r="K60" s="31"/>
      <c r="L60" s="31"/>
      <c r="N60" s="2"/>
    </row>
    <row r="61" spans="1:14" x14ac:dyDescent="0.25">
      <c r="A61" s="29" t="s">
        <v>59</v>
      </c>
      <c r="C61" s="10"/>
      <c r="D61" s="10"/>
      <c r="E61" s="10"/>
      <c r="F61" s="10"/>
      <c r="G61" s="10"/>
      <c r="H61" s="10"/>
      <c r="I61" s="10"/>
      <c r="K61" s="31"/>
      <c r="L61" s="31"/>
      <c r="N61" s="2"/>
    </row>
    <row r="62" spans="1:14" x14ac:dyDescent="0.25">
      <c r="C62" s="15"/>
      <c r="E62" s="15"/>
      <c r="N62" s="2"/>
    </row>
    <row r="64" spans="1:14" ht="71.5" customHeight="1" x14ac:dyDescent="0.25">
      <c r="E64" s="5"/>
      <c r="N64" s="2"/>
    </row>
  </sheetData>
  <mergeCells count="4">
    <mergeCell ref="D9:E9"/>
    <mergeCell ref="F9:G9"/>
    <mergeCell ref="K57:K61"/>
    <mergeCell ref="L57:L61"/>
  </mergeCells>
  <pageMargins left="0.25" right="0.25" top="0.75" bottom="0.75" header="0.3" footer="0.3"/>
  <pageSetup scale="6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A-1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Parsons, Judith M</cp:lastModifiedBy>
  <dcterms:created xsi:type="dcterms:W3CDTF">2021-05-12T00:34:18Z</dcterms:created>
  <dcterms:modified xsi:type="dcterms:W3CDTF">2021-05-17T21:34:00Z</dcterms:modified>
</cp:coreProperties>
</file>