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RFI\52178_EECRF\Staff\Set 2\"/>
    </mc:Choice>
  </mc:AlternateContent>
  <bookViews>
    <workbookView xWindow="480" yWindow="432" windowWidth="11016" windowHeight="5016" activeTab="0"/>
  </bookViews>
  <sheets>
    <sheet name="Admin Exp 2020" sheetId="1" r:id="rId2"/>
    <sheet name="r&amp;d" sheetId="4" r:id="rId3"/>
  </sheets>
  <definedNames>
    <definedName name="NvsElapsedTime">0.00234953703329666</definedName>
    <definedName name="NvsEndTime">39436.332662037</definedName>
  </definedNames>
  <calcPr calcId="152511"/>
</workbook>
</file>

<file path=xl/calcChain.xml><?xml version="1.0" encoding="utf-8"?>
<calcChain xmlns="http://schemas.openxmlformats.org/spreadsheetml/2006/main">
  <c r="B34" i="1" l="1"/>
</calcChain>
</file>

<file path=xl/sharedStrings.xml><?xml version="1.0" encoding="utf-8"?>
<sst xmlns="http://schemas.openxmlformats.org/spreadsheetml/2006/main" count="74" uniqueCount="68">
  <si>
    <t>Spend</t>
  </si>
  <si>
    <t>Labor &amp; Loading</t>
  </si>
  <si>
    <t>Personal Mileage</t>
  </si>
  <si>
    <t>Training &amp; Education</t>
  </si>
  <si>
    <t>Postage</t>
  </si>
  <si>
    <t>Telephone/Cell Phone/Blackberry</t>
  </si>
  <si>
    <t>Total</t>
  </si>
  <si>
    <t>ec</t>
  </si>
  <si>
    <t>ec 101, 102, 111, 120, 126, 550, 560, 570, 580, 100, 105</t>
  </si>
  <si>
    <t>ec 130-299 (less 289)</t>
  </si>
  <si>
    <t>ec 289,485, 488,487,502,503,504,505,700-799</t>
  </si>
  <si>
    <t>ec 301</t>
  </si>
  <si>
    <t>ec 302</t>
  </si>
  <si>
    <t>ec 302 eval</t>
  </si>
  <si>
    <t>ec 304</t>
  </si>
  <si>
    <t>ec306</t>
  </si>
  <si>
    <t>ec 307</t>
  </si>
  <si>
    <t>ec 307 eval</t>
  </si>
  <si>
    <t>ec309 eval</t>
  </si>
  <si>
    <t>ec309 outreach</t>
  </si>
  <si>
    <t>ec 309 program admin</t>
  </si>
  <si>
    <t>ec 309 misc admin</t>
  </si>
  <si>
    <t>EEPM 499</t>
  </si>
  <si>
    <t>ec 499 eval outside services (inspectors)</t>
  </si>
  <si>
    <t>ec 501</t>
  </si>
  <si>
    <t>ec 517</t>
  </si>
  <si>
    <t>ec 499 program outreach (also has an ec 842)</t>
  </si>
  <si>
    <t>Office Supplies, Printing, Stationary Supplies, Subscriptions, Software</t>
  </si>
  <si>
    <t>Database &amp; IT</t>
  </si>
  <si>
    <t>R &amp; D Description</t>
  </si>
  <si>
    <t>Employee Reimbursable Expenses - Outreach</t>
  </si>
  <si>
    <t xml:space="preserve">Employee Reimbursable Expenses - Program Administration (Program Specific Expenses) </t>
  </si>
  <si>
    <t xml:space="preserve">Program Evaluation (i.e., 3rd Party Contractors) </t>
  </si>
  <si>
    <t>Personal Mileage - Program Evaluation</t>
  </si>
  <si>
    <t>Employee Reimbursable Expenses - Program Administration (Non-Program Specific Expenses)</t>
  </si>
  <si>
    <t>Employee Reimbursable Expenses - Program Evaluation</t>
  </si>
  <si>
    <t xml:space="preserve">Business Meals </t>
  </si>
  <si>
    <t>Business Meals - Program Evaluation</t>
  </si>
  <si>
    <t xml:space="preserve">Airline Travel </t>
  </si>
  <si>
    <t>GSA Technology Collaborative</t>
  </si>
  <si>
    <t>E Source Database</t>
  </si>
  <si>
    <t>Texas Energy Poverty Research Institute</t>
  </si>
  <si>
    <t>Consortium for Energy Efficiency</t>
  </si>
  <si>
    <t xml:space="preserve"> </t>
  </si>
  <si>
    <t xml:space="preserve">ec 499 - EE Program Devlp. and Implementation Support </t>
  </si>
  <si>
    <t>Breakroom Supplies, Building Maintenance, Utilities, Rents &amp; Leases, Office Equipment</t>
  </si>
  <si>
    <t>Program Outreach (e.g., on-line digital kick-off meetings, Service Provider recruiting &amp; promotional items, event planning, etc.)</t>
  </si>
  <si>
    <t xml:space="preserve">Program Development &amp; Implementation Support - Outside Services (e.g., Joint Utility Program Administrators and website services) </t>
  </si>
  <si>
    <t>Category</t>
  </si>
  <si>
    <t>Description</t>
  </si>
  <si>
    <t>Texas Poverty Research Institute</t>
  </si>
  <si>
    <t>Create the Energy Poverty Clearinghouse to consolidate information in one location on the topic of energy poverty and the Texas Low-Income Community Profile Series that will provide an understanding of low income residents and their relationship to energy.</t>
  </si>
  <si>
    <t>Frontier and Associates</t>
  </si>
  <si>
    <t>TRM measure evaluation and work papers to update the Texas TRM with current savings calculations</t>
  </si>
  <si>
    <t>Peak Load Management Alliance</t>
  </si>
  <si>
    <t>* CEE- Consortium for Energy Efficiency, AESP - Association of Energy Services Professionals</t>
  </si>
  <si>
    <t>The Peak Load Management Alliance is a non-profit community of professionals that evaluate the design, delivery, technology and management of demand response and distributed energy resources. PLMA members share experiences and educate each other to explore innovative approaches to demand response programs, including rate design, regulatory issues, and technologies in an evolving market.</t>
  </si>
  <si>
    <t xml:space="preserve">$ Spend </t>
  </si>
  <si>
    <t>$ Spend</t>
  </si>
  <si>
    <t>2020 Administrative Description</t>
  </si>
  <si>
    <t>Business &amp; Professional Dues (i.e., CEE, Dallas Building Owners &amp; Managers, AESP) *</t>
  </si>
  <si>
    <t>2020 Research &amp; Development Expenses</t>
  </si>
  <si>
    <t>Smart Energy Consumer Collaborative</t>
  </si>
  <si>
    <t>The Smart Energy Consumer Collaborative is a nonprofit organization that works to learn the wants and needs of energy consumers in North America, encourages the collaborative sharing of best practices in consumer engagement among industry stakeholders, and educates the public about the benefits of smart energy and energy technology.</t>
  </si>
  <si>
    <t>ICF Resources LLC</t>
  </si>
  <si>
    <t>Third party consultant conducted a portfolio optimization analysis on Oncor's Energy Efficiency residential and commercial program portfolio.</t>
  </si>
  <si>
    <t>Tableau Software Inc.</t>
  </si>
  <si>
    <t>Software license for Tableau which is a software that provides interactive data visualization focused on business intelligence.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</si>
</sst>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44" formatCode="_(&quot;$&quot;* #,##0.00_);_(&quot;$&quot;* \(#,##0.00\);_(&quot;$&quot;* &quot;-&quot;??_);_(@_)"/>
    <numFmt numFmtId="164" formatCode="&quot;$&quot;#,##0.00"/>
  </numFmts>
  <fonts count="13">
    <font>
      <sz val="10"/>
      <name val="Arial"/>
      <family val="2"/>
    </font>
    <font>
      <sz val="10"/>
      <color theme="1"/>
      <name val="Arial"/>
      <family val="2"/>
    </font>
    <font>
      <sz val="11"/>
      <color theme="1"/>
      <name val="Calibri"/>
      <family val="2"/>
      <scheme val="minor"/>
    </font>
    <font>
      <sz val="12"/>
      <name val="Arial"/>
      <family val="2"/>
    </font>
    <font>
      <b/>
      <sz val="14"/>
      <name val="Arial"/>
      <family val="2"/>
    </font>
    <font>
      <b/>
      <sz val="12"/>
      <name val="Arial"/>
      <family val="2"/>
    </font>
    <font>
      <sz val="10"/>
      <name val="MS Sans Serif"/>
      <family val="2"/>
    </font>
    <font>
      <b/>
      <sz val="10"/>
      <name val="MS Sans Serif"/>
      <family val="2"/>
    </font>
    <font>
      <sz val="10"/>
      <name val="Arial Unicode MS"/>
      <family val="2"/>
    </font>
    <font>
      <b/>
      <sz val="10"/>
      <name val="Arial"/>
      <family val="2"/>
    </font>
    <font>
      <b/>
      <u val="single"/>
      <sz val="12"/>
      <name val="Arial"/>
      <family val="2"/>
    </font>
    <font>
      <sz val="8"/>
      <name val="Arial"/>
      <family val="2"/>
    </font>
    <font>
      <sz val="10"/>
      <color rgb="FFFF0000"/>
      <name val="Arial"/>
      <family val="2"/>
    </font>
  </fonts>
  <fills count="2">
    <fill>
      <patternFill patternType="none"/>
    </fill>
    <fill>
      <patternFill patternType="gray125"/>
    </fill>
  </fills>
  <borders count="25">
    <border>
      <left/>
      <right/>
      <top/>
      <bottom/>
      <diagonal/>
    </border>
    <border>
      <left/>
      <right/>
      <top/>
      <bottom style="medium">
        <color auto="1"/>
      </bottom>
    </border>
    <border>
      <left style="medium">
        <color auto="1"/>
      </left>
      <right/>
      <top style="medium">
        <color auto="1"/>
      </top>
      <bottom style="medium">
        <color auto="1"/>
      </bottom>
    </border>
    <border>
      <left style="medium">
        <color auto="1"/>
      </left>
      <right/>
      <top/>
      <bottom style="thin">
        <color auto="1"/>
      </bottom>
    </border>
    <border>
      <left style="thin">
        <color auto="1"/>
      </left>
      <right style="medium">
        <color auto="1"/>
      </right>
      <top/>
      <bottom style="thin">
        <color auto="1"/>
      </bottom>
    </border>
    <border>
      <left style="medium">
        <color auto="1"/>
      </left>
      <right/>
      <top style="thin">
        <color auto="1"/>
      </top>
      <bottom style="thin">
        <color auto="1"/>
      </bottom>
    </border>
    <border>
      <left style="thin">
        <color auto="1"/>
      </left>
      <right style="medium">
        <color auto="1"/>
      </right>
      <top style="thin">
        <color auto="1"/>
      </top>
      <bottom style="thin">
        <color auto="1"/>
      </bottom>
    </border>
    <border>
      <left style="medium">
        <color auto="1"/>
      </left>
      <right/>
      <top style="thin">
        <color auto="1"/>
      </top>
      <bottom style="medium">
        <color auto="1"/>
      </bottom>
    </border>
    <border>
      <left/>
      <right/>
      <top/>
      <bottom style="thin">
        <color auto="1"/>
      </bottom>
    </border>
    <border>
      <left/>
      <right/>
      <top style="thin">
        <color auto="1"/>
      </top>
      <bottom style="thin">
        <color auto="1"/>
      </bottom>
    </border>
    <border>
      <left style="thin">
        <color auto="1"/>
      </left>
      <right style="medium">
        <color auto="1"/>
      </right>
      <top style="medium">
        <color auto="1"/>
      </top>
      <bottom style="medium">
        <color auto="1"/>
      </bottom>
    </border>
    <border>
      <left style="thin">
        <color auto="1"/>
      </left>
      <right style="medium">
        <color auto="1"/>
      </right>
      <top style="thin">
        <color auto="1"/>
      </top>
      <bottom style="medium">
        <color auto="1"/>
      </bottom>
    </border>
    <border>
      <left style="thin">
        <color auto="1"/>
      </left>
      <right/>
      <top/>
      <bottom style="thin">
        <color auto="1"/>
      </bottom>
    </border>
    <border>
      <left style="thin">
        <color auto="1"/>
      </left>
      <right/>
      <top style="thin">
        <color auto="1"/>
      </top>
      <bottom style="thin">
        <color auto="1"/>
      </bottom>
    </border>
    <border>
      <left style="thin">
        <color auto="1"/>
      </left>
      <right style="thin">
        <color auto="1"/>
      </right>
      <top style="thin">
        <color auto="1"/>
      </top>
      <bottom style="thin">
        <color auto="1"/>
      </bottom>
    </border>
    <border>
      <left style="thin">
        <color auto="1"/>
      </left>
      <right style="thin">
        <color auto="1"/>
      </right>
      <top/>
      <bottom style="thin">
        <color auto="1"/>
      </bottom>
    </border>
    <border>
      <left style="thin">
        <color auto="1"/>
      </left>
      <right/>
      <top style="thin">
        <color auto="1"/>
      </top>
      <bottom style="medium">
        <color auto="1"/>
      </bottom>
    </border>
    <border>
      <left style="thin">
        <color auto="1"/>
      </left>
      <right style="thin">
        <color auto="1"/>
      </right>
      <top style="thin">
        <color auto="1"/>
      </top>
      <bottom style="medium">
        <color auto="1"/>
      </bottom>
    </border>
    <border>
      <left style="medium">
        <color auto="1"/>
      </left>
      <right style="medium">
        <color auto="1"/>
      </right>
      <top style="medium">
        <color auto="1"/>
      </top>
      <bottom style="medium">
        <color auto="1"/>
      </bottom>
    </border>
    <border>
      <left/>
      <right style="medium">
        <color auto="1"/>
      </right>
      <top style="medium">
        <color auto="1"/>
      </top>
      <bottom style="medium">
        <color auto="1"/>
      </bottom>
    </border>
    <border>
      <left style="medium">
        <color auto="1"/>
      </left>
      <right style="medium">
        <color auto="1"/>
      </right>
      <top/>
      <bottom/>
    </border>
    <border>
      <left style="medium">
        <color auto="1"/>
      </left>
      <right style="medium">
        <color auto="1"/>
      </right>
      <top/>
      <bottom style="medium">
        <color auto="1"/>
      </bottom>
    </border>
    <border>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s>
  <cellStyleXfs count="25">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lignment/>
      <protection/>
    </xf>
    <xf numFmtId="0" fontId="6" fillId="0" borderId="0" applyNumberFormat="0" applyFont="0" applyFill="0" applyBorder="0" applyProtection="0">
      <alignment/>
    </xf>
    <xf numFmtId="15" fontId="6" fillId="0" borderId="0" applyFont="0" applyFill="0" applyBorder="0" applyAlignment="0" applyProtection="0"/>
    <xf numFmtId="0" fontId="7" fillId="0" borderId="1">
      <alignment horizontal="center"/>
      <protection/>
    </xf>
    <xf numFmtId="0" fontId="8" fillId="0" borderId="0">
      <alignment/>
      <protection/>
    </xf>
  </cellStyleXfs>
  <cellXfs count="76">
    <xf numFmtId="0" fontId="0" fillId="0" borderId="0" xfId="0"/>
    <xf numFmtId="0" fontId="3" fillId="0" borderId="0" xfId="0" applyFont="1"/>
    <xf numFmtId="0" fontId="4" fillId="0" borderId="2" xfId="0" applyFont="1" applyBorder="1" applyAlignment="1">
      <alignment horizontal="center"/>
    </xf>
    <xf numFmtId="0" fontId="5" fillId="0" borderId="0" xfId="0" applyFont="1"/>
    <xf numFmtId="0" fontId="0" fillId="0" borderId="3" xfId="0" applyFill="1" applyBorder="1" applyAlignment="1">
      <alignment wrapText="1"/>
    </xf>
    <xf numFmtId="164" fontId="0" fillId="0" borderId="4" xfId="16" applyNumberFormat="1" applyFont="1" applyFill="1" applyBorder="1"/>
    <xf numFmtId="0" fontId="0" fillId="0" borderId="5" xfId="0" applyFill="1" applyBorder="1" applyAlignment="1">
      <alignment wrapText="1"/>
    </xf>
    <xf numFmtId="164" fontId="0" fillId="0" borderId="6" xfId="16" applyNumberFormat="1" applyFont="1" applyFill="1" applyBorder="1"/>
    <xf numFmtId="0" fontId="0" fillId="0" borderId="0" xfId="0" applyBorder="1"/>
    <xf numFmtId="4" fontId="0" fillId="0" borderId="0" xfId="0" applyNumberFormat="1" applyFill="1" applyBorder="1"/>
    <xf numFmtId="4" fontId="0" fillId="0" borderId="0" xfId="0" applyNumberFormat="1" applyBorder="1"/>
    <xf numFmtId="0" fontId="0" fillId="0" borderId="0" xfId="0" applyAlignment="1">
      <alignment wrapText="1"/>
    </xf>
    <xf numFmtId="44" fontId="0" fillId="0" borderId="0" xfId="0" applyNumberFormat="1"/>
    <xf numFmtId="44" fontId="0" fillId="0" borderId="0" xfId="16" applyFont="1"/>
    <xf numFmtId="3" fontId="0" fillId="0" borderId="0" xfId="0" applyNumberFormat="1" quotePrefix="1"/>
    <xf numFmtId="0" fontId="0" fillId="0" borderId="0" xfId="0" applyBorder="1" applyAlignment="1">
      <alignment wrapText="1"/>
    </xf>
    <xf numFmtId="0" fontId="0" fillId="0" borderId="7" xfId="0" applyBorder="1" applyAlignment="1">
      <alignment wrapText="1"/>
    </xf>
    <xf numFmtId="0" fontId="10" fillId="0" borderId="0" xfId="0" applyFont="1"/>
    <xf numFmtId="0" fontId="0" fillId="0" borderId="8" xfId="0" applyBorder="1"/>
    <xf numFmtId="0" fontId="0" fillId="0" borderId="9" xfId="0" applyBorder="1"/>
    <xf numFmtId="4" fontId="0" fillId="0" borderId="0" xfId="0" applyNumberFormat="1" applyFill="1"/>
    <xf numFmtId="164" fontId="0" fillId="0" borderId="0" xfId="0" applyNumberFormat="1" applyFill="1"/>
    <xf numFmtId="0" fontId="4" fillId="0" borderId="10" xfId="0" applyFont="1" applyFill="1" applyBorder="1" applyAlignment="1">
      <alignment horizontal="center"/>
    </xf>
    <xf numFmtId="164" fontId="0" fillId="0" borderId="11" xfId="16" applyNumberFormat="1" applyFont="1" applyFill="1" applyBorder="1"/>
    <xf numFmtId="164" fontId="0" fillId="0" borderId="0" xfId="16" applyNumberFormat="1" applyFont="1" applyFill="1" applyBorder="1"/>
    <xf numFmtId="0" fontId="0" fillId="0" borderId="0" xfId="0" applyFill="1" applyBorder="1"/>
    <xf numFmtId="0" fontId="0" fillId="0" borderId="0" xfId="0" applyBorder="1" applyAlignment="1">
      <alignment horizontal="right"/>
    </xf>
    <xf numFmtId="44" fontId="0" fillId="0" borderId="0" xfId="16" applyFont="1" applyBorder="1"/>
    <xf numFmtId="44" fontId="0" fillId="0" borderId="0" xfId="0" applyNumberFormat="1" applyBorder="1"/>
    <xf numFmtId="0" fontId="0" fillId="0" borderId="12" xfId="0" applyFill="1" applyBorder="1" applyAlignment="1">
      <alignment wrapText="1"/>
    </xf>
    <xf numFmtId="0" fontId="0" fillId="0" borderId="13" xfId="0" applyFill="1" applyBorder="1" applyAlignment="1">
      <alignment wrapText="1"/>
    </xf>
    <xf numFmtId="0" fontId="3" fillId="0" borderId="0" xfId="0" applyFont="1" quotePrefix="1"/>
    <xf numFmtId="4" fontId="0" fillId="0" borderId="0" xfId="0" applyNumberFormat="1"/>
    <xf numFmtId="164" fontId="0" fillId="0" borderId="0" xfId="0" applyNumberFormat="1"/>
    <xf numFmtId="4" fontId="12" fillId="0" borderId="0" xfId="0" applyNumberFormat="1" applyFont="1" applyBorder="1"/>
    <xf numFmtId="44" fontId="0" fillId="0" borderId="14" xfId="16" applyFont="1" applyFill="1" applyBorder="1"/>
    <xf numFmtId="3" fontId="0" fillId="0" borderId="0" xfId="0" applyNumberFormat="1" applyBorder="1"/>
    <xf numFmtId="44" fontId="0" fillId="0" borderId="15" xfId="16" applyFont="1" applyFill="1" applyBorder="1"/>
    <xf numFmtId="0" fontId="3" fillId="0" borderId="0" xfId="0" applyFont="1" applyFill="1"/>
    <xf numFmtId="0" fontId="0" fillId="0" borderId="0" xfId="0" applyFill="1"/>
    <xf numFmtId="0" fontId="4" fillId="0" borderId="16" xfId="0" applyFont="1" applyFill="1" applyBorder="1" applyAlignment="1">
      <alignment horizontal="center"/>
    </xf>
    <xf numFmtId="0" fontId="4" fillId="0" borderId="17" xfId="0" applyFont="1" applyFill="1" applyBorder="1" applyAlignment="1">
      <alignment horizontal="center"/>
    </xf>
    <xf numFmtId="0" fontId="11" fillId="0" borderId="0" xfId="0" applyFont="1" applyFill="1" applyBorder="1" applyAlignment="1">
      <alignment wrapText="1"/>
    </xf>
    <xf numFmtId="0" fontId="0" fillId="0" borderId="0" xfId="0" applyFill="1" applyBorder="1" applyAlignment="1">
      <alignment wrapText="1"/>
    </xf>
    <xf numFmtId="0" fontId="5" fillId="0" borderId="0" xfId="0" applyFont="1" applyFill="1"/>
    <xf numFmtId="0" fontId="9" fillId="0" borderId="18"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0" fillId="0" borderId="20" xfId="0" applyFont="1" applyFill="1" applyBorder="1" applyAlignment="1">
      <alignment vertical="center" wrapText="1"/>
    </xf>
    <xf numFmtId="0" fontId="0" fillId="0" borderId="18" xfId="0" applyFont="1" applyFill="1" applyBorder="1" applyAlignment="1">
      <alignment horizontal="left" vertical="center" wrapText="1"/>
    </xf>
    <xf numFmtId="6" fontId="0" fillId="0" borderId="18" xfId="0" applyNumberFormat="1" applyFont="1" applyFill="1" applyBorder="1" applyAlignment="1">
      <alignment horizontal="center" vertical="center" wrapText="1"/>
    </xf>
    <xf numFmtId="0" fontId="0" fillId="0" borderId="18" xfId="0" applyFont="1" applyFill="1" applyBorder="1" applyAlignment="1">
      <alignment vertical="center" wrapText="1"/>
    </xf>
    <xf numFmtId="0" fontId="0" fillId="0" borderId="18" xfId="0" applyFont="1" applyFill="1" applyBorder="1" applyAlignment="1">
      <alignment horizontal="left" vertical="center" wrapText="1"/>
    </xf>
    <xf numFmtId="0" fontId="0" fillId="0" borderId="21" xfId="0" applyFont="1" applyFill="1" applyBorder="1" applyAlignment="1">
      <alignment vertical="center" wrapText="1"/>
    </xf>
    <xf numFmtId="0" fontId="0" fillId="0" borderId="22" xfId="0" applyFont="1" applyFill="1" applyBorder="1" applyAlignment="1">
      <alignment horizontal="left" vertical="center" wrapText="1"/>
    </xf>
    <xf numFmtId="6" fontId="0" fillId="0" borderId="22" xfId="0" applyNumberFormat="1" applyFont="1" applyFill="1" applyBorder="1" applyAlignment="1">
      <alignment horizontal="center" vertical="center" wrapText="1"/>
    </xf>
    <xf numFmtId="0" fontId="9" fillId="0" borderId="21" xfId="0" applyFont="1" applyFill="1" applyBorder="1" applyAlignment="1">
      <alignment vertical="center" wrapText="1"/>
    </xf>
    <xf numFmtId="0" fontId="9" fillId="0" borderId="22" xfId="0" applyFont="1" applyFill="1" applyBorder="1" applyAlignment="1">
      <alignment vertical="center" wrapText="1"/>
    </xf>
    <xf numFmtId="6" fontId="9" fillId="0" borderId="22" xfId="0" applyNumberFormat="1" applyFont="1" applyFill="1" applyBorder="1" applyAlignment="1">
      <alignment horizontal="center" vertical="center" wrapText="1"/>
    </xf>
    <xf numFmtId="0" fontId="9"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left" vertical="center" wrapText="1"/>
    </xf>
    <xf numFmtId="6" fontId="0" fillId="0" borderId="0" xfId="0" applyNumberFormat="1" applyFont="1" applyBorder="1" applyAlignment="1">
      <alignment horizontal="center" vertical="center" wrapText="1"/>
    </xf>
    <xf numFmtId="6" fontId="0" fillId="0" borderId="0" xfId="0" applyNumberFormat="1" applyFont="1" applyBorder="1" applyAlignment="1">
      <alignment horizontal="center" vertical="center" wrapText="1"/>
    </xf>
    <xf numFmtId="0" fontId="0" fillId="0" borderId="0" xfId="0" applyFont="1" applyBorder="1" applyAlignment="1">
      <alignment horizontal="left" vertical="center" wrapText="1"/>
    </xf>
    <xf numFmtId="0" fontId="9" fillId="0" borderId="0" xfId="0" applyFont="1" applyBorder="1" applyAlignment="1">
      <alignment vertical="center" wrapText="1"/>
    </xf>
    <xf numFmtId="6" fontId="9" fillId="0" borderId="0" xfId="0" applyNumberFormat="1" applyFont="1" applyBorder="1" applyAlignment="1">
      <alignment horizontal="center" vertical="center" wrapText="1"/>
    </xf>
    <xf numFmtId="0" fontId="0" fillId="0" borderId="0" xfId="0" applyBorder="1" applyAlignment="1">
      <alignment horizontal="left"/>
    </xf>
    <xf numFmtId="0" fontId="0" fillId="0" borderId="23" xfId="0" applyFont="1" applyFill="1" applyBorder="1" applyAlignment="1">
      <alignment vertical="center" wrapText="1"/>
    </xf>
    <xf numFmtId="0" fontId="0" fillId="0" borderId="21" xfId="0" applyFont="1" applyFill="1" applyBorder="1" applyAlignment="1">
      <alignment vertical="center" wrapText="1"/>
    </xf>
    <xf numFmtId="0" fontId="0" fillId="0" borderId="24" xfId="0" applyFont="1" applyFill="1" applyBorder="1" applyAlignment="1">
      <alignment horizontal="left" vertical="center" wrapText="1"/>
    </xf>
    <xf numFmtId="0" fontId="0" fillId="0" borderId="22" xfId="0" applyFont="1" applyFill="1" applyBorder="1" applyAlignment="1">
      <alignment horizontal="left" vertical="center" wrapText="1"/>
    </xf>
    <xf numFmtId="6" fontId="0" fillId="0" borderId="23" xfId="0" applyNumberFormat="1" applyFont="1" applyFill="1" applyBorder="1" applyAlignment="1">
      <alignment horizontal="center" vertical="center" wrapText="1"/>
    </xf>
    <xf numFmtId="6" fontId="0" fillId="0" borderId="21" xfId="0" applyNumberFormat="1" applyFont="1" applyFill="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left" vertical="center" wrapText="1"/>
    </xf>
    <xf numFmtId="6" fontId="0" fillId="0" borderId="0" xfId="0" applyNumberFormat="1" applyFont="1" applyBorder="1" applyAlignment="1">
      <alignment horizontal="center" vertical="center" wrapText="1"/>
    </xf>
  </cellXfs>
  <cellStyles count="11">
    <cellStyle name="Normal" xfId="0" builtinId="0"/>
    <cellStyle name="Percent" xfId="15" builtinId="5"/>
    <cellStyle name="Currency" xfId="16" builtinId="4"/>
    <cellStyle name="Currency [0]" xfId="17" builtinId="7"/>
    <cellStyle name="Comma" xfId="18" builtinId="3"/>
    <cellStyle name="Comma [0]" xfId="19" builtinId="6"/>
    <cellStyle name="Normal 2" xfId="20"/>
    <cellStyle name="PSChar" xfId="21"/>
    <cellStyle name="PSDate" xfId="22"/>
    <cellStyle name="PSHeading" xfId="23"/>
    <cellStyle name="Normal 4" xfId="2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tyles" Target="styles.xml" /><Relationship Id="rId6" Type="http://schemas.openxmlformats.org/officeDocument/2006/relationships/calcChain" Target="calcChain.xml" /><Relationship Id="rId3"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pageSetUpPr fitToPage="1"/>
  </sheetPr>
  <dimension ref="A1:AE40"/>
  <sheetViews>
    <sheetView tabSelected="1" workbookViewId="0" topLeftCell="A1">
      <selection pane="topLeft" activeCell="J21" sqref="J21"/>
    </sheetView>
  </sheetViews>
  <sheetFormatPr defaultRowHeight="13.5"/>
  <cols>
    <col min="1" max="1" width="58.1428571428571" customWidth="1"/>
    <col min="2" max="2" width="14.7142857142857" customWidth="1"/>
    <col min="3" max="3" width="5.71428571428571" customWidth="1"/>
    <col min="4" max="4" width="49" hidden="1" customWidth="1"/>
    <col min="6" max="6" width="8.85714285714286" customWidth="1"/>
    <col min="8" max="8" width="9.71428571428571" bestFit="1" customWidth="1"/>
    <col min="10" max="10" width="14.8571428571429" customWidth="1"/>
    <col min="12" max="12" width="24.1428571428571" customWidth="1"/>
  </cols>
  <sheetData>
    <row r="1" spans="1:2" ht="15">
      <c r="A1" s="38"/>
      <c r="B1" s="39"/>
    </row>
    <row r="2" spans="1:2" ht="13.2">
      <c r="A2" s="39"/>
      <c r="B2" s="39"/>
    </row>
    <row r="3" spans="1:10" s="1" customFormat="1" ht="18" thickBot="1">
      <c r="A3" s="40" t="s">
        <v>59</v>
      </c>
      <c r="B3" s="41" t="s">
        <v>58</v>
      </c>
      <c r="C3" s="31"/>
      <c r="D3" s="17" t="s">
        <v>7</v>
      </c>
      <c r="E3" s="17"/>
      <c r="J3" s="3"/>
    </row>
    <row r="4" spans="1:12" ht="13.2">
      <c r="A4" s="29" t="s">
        <v>1</v>
      </c>
      <c r="B4" s="37">
        <v>3361706.75</v>
      </c>
      <c r="C4" s="20"/>
      <c r="D4" s="14" t="s">
        <v>8</v>
      </c>
      <c r="L4" s="14"/>
    </row>
    <row r="5" spans="1:12" ht="26.4">
      <c r="A5" s="30" t="s">
        <v>27</v>
      </c>
      <c r="B5" s="35">
        <v>4095.4300000000003</v>
      </c>
      <c r="C5" s="32"/>
      <c r="D5" s="9" t="s">
        <v>9</v>
      </c>
      <c r="E5" s="10"/>
      <c r="F5" s="10"/>
      <c r="G5" s="10"/>
      <c r="H5" s="10"/>
      <c r="J5" s="11"/>
      <c r="L5" s="8"/>
    </row>
    <row r="6" spans="1:5" ht="26.4">
      <c r="A6" s="30" t="s">
        <v>45</v>
      </c>
      <c r="B6" s="37">
        <v>53693.690000000002</v>
      </c>
      <c r="C6" s="20"/>
      <c r="D6" t="s">
        <v>10</v>
      </c>
      <c r="E6" s="34"/>
    </row>
    <row r="7" spans="1:12" ht="13.2">
      <c r="A7" s="30" t="s">
        <v>38</v>
      </c>
      <c r="B7" s="35">
        <v>981.38000000000011</v>
      </c>
      <c r="C7" s="32"/>
      <c r="D7" s="18" t="s">
        <v>11</v>
      </c>
      <c r="E7" s="8"/>
      <c r="F7" s="8"/>
      <c r="G7" s="8"/>
      <c r="H7" s="8"/>
      <c r="I7" s="8"/>
      <c r="J7" s="8"/>
      <c r="L7" s="8"/>
    </row>
    <row r="8" spans="1:12" ht="13.2">
      <c r="A8" s="30" t="s">
        <v>2</v>
      </c>
      <c r="B8" s="35">
        <v>1260.9999999999998</v>
      </c>
      <c r="C8" s="32"/>
      <c r="D8" s="19" t="s">
        <v>12</v>
      </c>
      <c r="E8" s="8"/>
      <c r="F8" s="8"/>
      <c r="G8" s="8"/>
      <c r="H8" s="8"/>
      <c r="I8" s="8"/>
      <c r="J8" s="8"/>
      <c r="L8" s="8"/>
    </row>
    <row r="9" spans="1:12" ht="15" customHeight="1">
      <c r="A9" s="30" t="s">
        <v>33</v>
      </c>
      <c r="B9" s="35">
        <v>7926.4099999999999</v>
      </c>
      <c r="C9" s="32"/>
      <c r="D9" s="18" t="s">
        <v>13</v>
      </c>
      <c r="E9" s="8"/>
      <c r="F9" s="8"/>
      <c r="G9" s="8"/>
      <c r="H9" s="8"/>
      <c r="I9" s="8"/>
      <c r="J9" s="8"/>
      <c r="L9" s="8"/>
    </row>
    <row r="10" spans="1:12" ht="26.4">
      <c r="A10" s="30" t="s">
        <v>60</v>
      </c>
      <c r="B10" s="35">
        <v>110943</v>
      </c>
      <c r="C10" s="20"/>
      <c r="D10" s="19" t="s">
        <v>14</v>
      </c>
      <c r="E10" s="8"/>
      <c r="F10" s="8"/>
      <c r="G10" s="8"/>
      <c r="H10" s="8"/>
      <c r="I10" s="8"/>
      <c r="J10" s="8"/>
      <c r="L10" s="8"/>
    </row>
    <row r="11" spans="1:12" ht="13.2">
      <c r="A11" s="30" t="s">
        <v>3</v>
      </c>
      <c r="B11" s="35">
        <v>5520</v>
      </c>
      <c r="C11" s="32"/>
      <c r="D11" s="19" t="s">
        <v>15</v>
      </c>
      <c r="E11" s="8"/>
      <c r="F11" s="8"/>
      <c r="G11" s="25"/>
      <c r="H11" s="8"/>
      <c r="I11" s="8"/>
      <c r="J11" s="8"/>
      <c r="L11" s="8"/>
    </row>
    <row r="12" spans="1:12" ht="13.2">
      <c r="A12" s="30" t="s">
        <v>36</v>
      </c>
      <c r="B12" s="35">
        <v>734.17000000000007</v>
      </c>
      <c r="C12" s="32"/>
      <c r="D12" t="s">
        <v>16</v>
      </c>
      <c r="E12" s="8"/>
      <c r="F12" s="8"/>
      <c r="G12" s="8"/>
      <c r="H12" s="8"/>
      <c r="I12" s="8"/>
      <c r="J12" s="8"/>
      <c r="L12" s="25"/>
    </row>
    <row r="13" spans="1:12" ht="13.2">
      <c r="A13" s="30" t="s">
        <v>37</v>
      </c>
      <c r="B13" s="35">
        <v>85.840000000000003</v>
      </c>
      <c r="C13" s="32"/>
      <c r="D13" t="s">
        <v>17</v>
      </c>
      <c r="E13" s="8"/>
      <c r="F13" s="8"/>
      <c r="G13" s="8"/>
      <c r="H13" s="8"/>
      <c r="I13" s="8"/>
      <c r="J13" s="8"/>
      <c r="L13" s="25"/>
    </row>
    <row r="14" spans="1:12" ht="13.2">
      <c r="A14" s="30" t="s">
        <v>35</v>
      </c>
      <c r="B14" s="35">
        <v>238.25999999999999</v>
      </c>
      <c r="C14" s="32"/>
      <c r="D14" s="18" t="s">
        <v>18</v>
      </c>
      <c r="E14" s="8"/>
      <c r="F14" s="8"/>
      <c r="G14" s="8"/>
      <c r="H14" s="8"/>
      <c r="I14" s="8"/>
      <c r="J14" s="8"/>
      <c r="L14" s="8"/>
    </row>
    <row r="15" spans="1:12" ht="13.2">
      <c r="A15" s="30" t="s">
        <v>30</v>
      </c>
      <c r="B15" s="35">
        <v>0</v>
      </c>
      <c r="C15" s="32"/>
      <c r="D15" t="s">
        <v>19</v>
      </c>
      <c r="E15" s="66"/>
      <c r="F15" s="66"/>
      <c r="G15" s="66"/>
      <c r="H15" s="66"/>
      <c r="I15" s="66"/>
      <c r="J15" s="66"/>
      <c r="L15" s="8"/>
    </row>
    <row r="16" spans="1:22" ht="26.4">
      <c r="A16" s="30" t="s">
        <v>31</v>
      </c>
      <c r="B16" s="35">
        <v>0</v>
      </c>
      <c r="C16" s="32"/>
      <c r="D16" s="18" t="s">
        <v>20</v>
      </c>
      <c r="E16" s="8"/>
      <c r="F16" s="8"/>
      <c r="G16" s="8"/>
      <c r="H16" s="8"/>
      <c r="I16" s="8"/>
      <c r="J16" s="8"/>
      <c r="L16" s="8"/>
      <c r="V16" t="s">
        <v>43</v>
      </c>
    </row>
    <row r="17" spans="1:12" ht="27" customHeight="1">
      <c r="A17" s="30" t="s">
        <v>34</v>
      </c>
      <c r="B17" s="35">
        <v>4122.6499999999996</v>
      </c>
      <c r="C17" s="32"/>
      <c r="D17" s="18" t="s">
        <v>21</v>
      </c>
      <c r="E17" s="8"/>
      <c r="F17" s="8"/>
      <c r="G17" s="8"/>
      <c r="H17" s="8"/>
      <c r="I17" s="8"/>
      <c r="J17" s="8"/>
      <c r="L17" s="8"/>
    </row>
    <row r="18" spans="1:31" ht="13.2">
      <c r="A18" s="30" t="s">
        <v>28</v>
      </c>
      <c r="B18" s="35">
        <v>1187102.5499999998</v>
      </c>
      <c r="C18" s="32"/>
      <c r="D18" s="19" t="s">
        <v>22</v>
      </c>
      <c r="E18" s="8"/>
      <c r="F18" s="8"/>
      <c r="G18" s="8"/>
      <c r="H18" s="8"/>
      <c r="I18" s="8"/>
      <c r="J18" s="8"/>
      <c r="L18" s="26"/>
      <c r="AE18" t="s">
        <v>43</v>
      </c>
    </row>
    <row r="19" spans="1:12" ht="13.2">
      <c r="A19" s="30" t="s">
        <v>32</v>
      </c>
      <c r="B19" s="35">
        <v>79703.360000000001</v>
      </c>
      <c r="C19" s="32"/>
      <c r="D19" s="19" t="s">
        <v>23</v>
      </c>
      <c r="E19" s="8"/>
      <c r="F19" s="8"/>
      <c r="G19" s="8"/>
      <c r="H19" s="8"/>
      <c r="I19" s="8"/>
      <c r="J19" s="8"/>
      <c r="L19" s="36"/>
    </row>
    <row r="20" spans="1:12" ht="26.4">
      <c r="A20" s="30" t="s">
        <v>46</v>
      </c>
      <c r="B20" s="35">
        <v>7163.2699999999995</v>
      </c>
      <c r="C20" s="32"/>
      <c r="D20" s="18" t="s">
        <v>26</v>
      </c>
      <c r="E20" s="8"/>
      <c r="F20" s="8"/>
      <c r="G20" s="8"/>
      <c r="H20" s="8"/>
      <c r="I20" s="8"/>
      <c r="J20" s="8"/>
      <c r="K20" s="8"/>
      <c r="L20" s="36"/>
    </row>
    <row r="21" spans="1:12" ht="40.65" customHeight="1">
      <c r="A21" s="30" t="s">
        <v>47</v>
      </c>
      <c r="B21" s="35">
        <v>122965.34</v>
      </c>
      <c r="C21" s="32"/>
      <c r="D21" s="19" t="s">
        <v>44</v>
      </c>
      <c r="E21" s="25"/>
      <c r="F21" s="25"/>
      <c r="G21" s="25"/>
      <c r="H21" s="25"/>
      <c r="I21" s="25"/>
      <c r="J21" s="8"/>
      <c r="L21" s="36"/>
    </row>
    <row r="22" spans="1:12" ht="13.2">
      <c r="A22" s="30" t="s">
        <v>4</v>
      </c>
      <c r="B22" s="35">
        <v>535.88</v>
      </c>
      <c r="C22" s="9"/>
      <c r="D22" t="s">
        <v>24</v>
      </c>
      <c r="E22" s="8"/>
      <c r="F22" s="8"/>
      <c r="G22" s="8"/>
      <c r="H22" s="8"/>
      <c r="I22" s="8"/>
      <c r="J22" s="8"/>
      <c r="L22" s="25"/>
    </row>
    <row r="23" spans="1:12" ht="13.2">
      <c r="A23" s="30" t="s">
        <v>5</v>
      </c>
      <c r="B23" s="35">
        <v>13274.81</v>
      </c>
      <c r="C23" s="9"/>
      <c r="D23" t="s">
        <v>25</v>
      </c>
      <c r="L23" s="25"/>
    </row>
    <row r="24" spans="1:12" ht="13.2">
      <c r="A24" s="30" t="s">
        <v>6</v>
      </c>
      <c r="B24" s="35">
        <f>SUM(B4:B23)</f>
        <v>4962053.7899999982</v>
      </c>
      <c r="C24" s="24"/>
      <c r="D24" s="12"/>
      <c r="F24" s="33"/>
      <c r="L24" s="27"/>
    </row>
    <row r="25" spans="1:12" ht="25.5" customHeight="1">
      <c r="A25" s="42" t="s">
        <v>55</v>
      </c>
      <c r="B25" s="24"/>
      <c r="C25" s="13"/>
      <c r="D25" s="12"/>
      <c r="L25" s="27"/>
    </row>
    <row r="26" spans="1:12" ht="13.2">
      <c r="A26" s="43"/>
      <c r="B26" s="20"/>
      <c r="C26" s="12" t="s">
        <v>43</v>
      </c>
      <c r="L26" s="28"/>
    </row>
    <row r="27" spans="2:12" ht="13.2" thickBot="1">
      <c r="B27" s="21"/>
      <c r="L27" s="8"/>
    </row>
    <row r="28" spans="1:2" ht="18" hidden="1" thickBot="1">
      <c r="A28" s="2" t="s">
        <v>29</v>
      </c>
      <c r="B28" s="22" t="s">
        <v>0</v>
      </c>
    </row>
    <row r="29" spans="1:2" ht="13.2" hidden="1">
      <c r="A29" s="4" t="s">
        <v>39</v>
      </c>
      <c r="B29" s="5">
        <v>21436</v>
      </c>
    </row>
    <row r="30" spans="1:2" ht="13.2" hidden="1">
      <c r="A30" s="6" t="s">
        <v>40</v>
      </c>
      <c r="B30" s="7">
        <v>12333</v>
      </c>
    </row>
    <row r="31" spans="1:2" ht="13.2" hidden="1">
      <c r="A31" s="6" t="s">
        <v>42</v>
      </c>
      <c r="B31" s="7">
        <v>17884</v>
      </c>
    </row>
    <row r="32" spans="1:2" ht="13.2" hidden="1">
      <c r="A32" s="6"/>
      <c r="B32" s="7" t="s">
        <v>43</v>
      </c>
    </row>
    <row r="33" spans="1:2" ht="13.2" hidden="1">
      <c r="A33" s="6" t="s">
        <v>41</v>
      </c>
      <c r="B33" s="7">
        <v>4167</v>
      </c>
    </row>
    <row r="34" spans="1:2" ht="13.8" hidden="1" thickBot="1">
      <c r="A34" s="16" t="s">
        <v>6</v>
      </c>
      <c r="B34" s="23">
        <f>SUM(B29:B33)</f>
        <v>55820</v>
      </c>
    </row>
    <row r="35" spans="1:2" ht="13.2" hidden="1">
      <c r="A35" s="15"/>
      <c r="B35" s="24"/>
    </row>
    <row r="36" spans="1:2" ht="13.2">
      <c r="A36" s="15"/>
      <c r="B36" s="24"/>
    </row>
    <row r="37" spans="1:2" ht="13.2">
      <c r="A37" s="8"/>
      <c r="B37" s="8"/>
    </row>
    <row r="40" spans="2:2" ht="13.2">
      <c r="B40" t="s">
        <v>43</v>
      </c>
    </row>
  </sheetData>
  <mergeCells count="1">
    <mergeCell ref="E15:J15"/>
  </mergeCells>
  <pageMargins left="1" right="0.25" top="1.75" bottom="1" header="0.5" footer="0.5"/>
  <pageSetup orientation="portrait" scale="27"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pageSetUpPr fitToPage="1"/>
  </sheetPr>
  <dimension ref="A1:C27"/>
  <sheetViews>
    <sheetView workbookViewId="0" topLeftCell="A1">
      <selection pane="topLeft" activeCell="E25" sqref="E25"/>
    </sheetView>
  </sheetViews>
  <sheetFormatPr defaultRowHeight="13.5"/>
  <cols>
    <col min="1" max="1" width="30.4285714285714" customWidth="1"/>
    <col min="2" max="2" width="73" customWidth="1"/>
    <col min="3" max="3" width="13" customWidth="1"/>
  </cols>
  <sheetData>
    <row r="1" spans="1:3" ht="15.6">
      <c r="A1" s="44" t="s">
        <v>61</v>
      </c>
      <c r="B1" s="39"/>
      <c r="C1" s="39"/>
    </row>
    <row r="2" spans="1:3" ht="13.8" thickBot="1">
      <c r="A2" s="39"/>
      <c r="B2" s="39"/>
      <c r="C2" s="39"/>
    </row>
    <row r="3" spans="1:3" ht="21.15" customHeight="1" thickBot="1">
      <c r="A3" s="45" t="s">
        <v>48</v>
      </c>
      <c r="B3" s="46" t="s">
        <v>49</v>
      </c>
      <c r="C3" s="46" t="s">
        <v>57</v>
      </c>
    </row>
    <row r="4" spans="1:3" ht="13.2">
      <c r="A4" s="67" t="s">
        <v>50</v>
      </c>
      <c r="B4" s="69" t="s">
        <v>51</v>
      </c>
      <c r="C4" s="71">
        <v>25000</v>
      </c>
    </row>
    <row r="5" spans="1:3" ht="38.1" customHeight="1" thickBot="1">
      <c r="A5" s="68"/>
      <c r="B5" s="70"/>
      <c r="C5" s="72"/>
    </row>
    <row r="6" spans="1:3" ht="29.85" customHeight="1" thickBot="1">
      <c r="A6" s="47" t="s">
        <v>52</v>
      </c>
      <c r="B6" s="48" t="s">
        <v>53</v>
      </c>
      <c r="C6" s="49">
        <v>64488</v>
      </c>
    </row>
    <row r="7" spans="1:3" ht="74.1" customHeight="1" thickBot="1">
      <c r="A7" s="50" t="s">
        <v>54</v>
      </c>
      <c r="B7" s="51" t="s">
        <v>56</v>
      </c>
      <c r="C7" s="49">
        <v>2450</v>
      </c>
    </row>
    <row r="8" spans="1:3" ht="69.3" customHeight="1" thickBot="1">
      <c r="A8" s="52" t="s">
        <v>62</v>
      </c>
      <c r="B8" s="53" t="s">
        <v>63</v>
      </c>
      <c r="C8" s="54">
        <v>10000</v>
      </c>
    </row>
    <row r="9" spans="1:3" ht="56.4" customHeight="1" thickBot="1">
      <c r="A9" s="52" t="s">
        <v>64</v>
      </c>
      <c r="B9" s="53" t="s">
        <v>65</v>
      </c>
      <c r="C9" s="54">
        <v>5350</v>
      </c>
    </row>
    <row r="10" spans="1:3" ht="33.3" customHeight="1" thickBot="1">
      <c r="A10" s="52" t="s">
        <v>66</v>
      </c>
      <c r="B10" s="53" t="s">
        <v>67</v>
      </c>
      <c r="C10" s="54">
        <v>1600</v>
      </c>
    </row>
    <row r="11" spans="1:3" ht="13.8" thickBot="1">
      <c r="A11" s="55" t="s">
        <v>6</v>
      </c>
      <c r="B11" s="56"/>
      <c r="C11" s="57">
        <v>108888</v>
      </c>
    </row>
    <row r="12" spans="1:3" ht="13.2">
      <c r="A12" s="39"/>
      <c r="B12" s="39"/>
      <c r="C12" s="39"/>
    </row>
    <row r="17" spans="1:1" ht="15.6">
      <c r="A17" s="3"/>
    </row>
    <row r="18" spans="1:3" ht="13.2">
      <c r="A18" s="8"/>
      <c r="B18" s="8"/>
      <c r="C18" s="8"/>
    </row>
    <row r="19" spans="1:3" ht="13.2">
      <c r="A19" s="58"/>
      <c r="B19" s="58"/>
      <c r="C19" s="58"/>
    </row>
    <row r="20" spans="1:3" ht="13.2">
      <c r="A20" s="59"/>
      <c r="B20" s="60"/>
      <c r="C20" s="61"/>
    </row>
    <row r="21" spans="1:3" ht="13.2">
      <c r="A21" s="59"/>
      <c r="B21" s="60"/>
      <c r="C21" s="62"/>
    </row>
    <row r="22" spans="1:3" ht="13.2">
      <c r="A22" s="73"/>
      <c r="B22" s="74"/>
      <c r="C22" s="75"/>
    </row>
    <row r="23" spans="1:3" ht="13.2">
      <c r="A23" s="73"/>
      <c r="B23" s="74"/>
      <c r="C23" s="75"/>
    </row>
    <row r="24" spans="1:3" ht="13.2">
      <c r="A24" s="59"/>
      <c r="B24" s="60"/>
      <c r="C24" s="62"/>
    </row>
    <row r="25" spans="1:3" ht="13.2">
      <c r="A25" s="59"/>
      <c r="B25" s="63"/>
      <c r="C25" s="62"/>
    </row>
    <row r="26" spans="1:3" ht="13.2">
      <c r="A26" s="64"/>
      <c r="B26" s="64"/>
      <c r="C26" s="65"/>
    </row>
    <row r="27" spans="1:3" ht="13.2">
      <c r="A27" s="8"/>
      <c r="B27" s="8"/>
      <c r="C27" s="8"/>
    </row>
  </sheetData>
  <mergeCells count="6">
    <mergeCell ref="A4:A5"/>
    <mergeCell ref="B4:B5"/>
    <mergeCell ref="C4:C5"/>
    <mergeCell ref="A22:A23"/>
    <mergeCell ref="B22:B23"/>
    <mergeCell ref="C22:C23"/>
  </mergeCells>
  <pageMargins left="0.7" right="0.7" top="0.75" bottom="0.75" header="0.3" footer="0.3"/>
  <pageSetup orientation="portrait" scale="79" r:id="rId1"/>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vt:i4>
      </vt:variant>
    </vt:vector>
  </HeadingPairs>
  <TitlesOfParts>
    <vt:vector size="2" baseType="lpstr">
      <vt:lpstr>Admin Exp 2020</vt:lpstr>
      <vt:lpstr>r&amp;d</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