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FI\52178_EECRF\Staff\Set 2\"/>
    </mc:Choice>
  </mc:AlternateContent>
  <bookViews>
    <workbookView xWindow="0" yWindow="0" windowWidth="28800" windowHeight="12640" activeTab="0"/>
  </bookViews>
  <sheets>
    <sheet name="Sheet1" sheetId="1" r:id="rId2"/>
  </sheets>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1" l="1"/>
</calcChain>
</file>

<file path=xl/sharedStrings.xml><?xml version="1.0" encoding="utf-8"?>
<sst xmlns="http://schemas.openxmlformats.org/spreadsheetml/2006/main" count="36" uniqueCount="21">
  <si>
    <t>Category</t>
  </si>
  <si>
    <t>Description</t>
  </si>
  <si>
    <t xml:space="preserve">$ Spend </t>
  </si>
  <si>
    <t>Texas Poverty Research Institute</t>
  </si>
  <si>
    <t>Create the Energy Poverty Clearinghouse to consolidate information in one location on the topic of energy poverty and the Texas Low-Income Community Profile Series that will provide an understanding of low income residents and their relationship to energy.</t>
  </si>
  <si>
    <t>Frontier and Associates</t>
  </si>
  <si>
    <t>TRM measure evaluation and work papers to update the Texas TRM with current savings calculations</t>
  </si>
  <si>
    <t>Total</t>
  </si>
  <si>
    <t>ICF Resources LLC</t>
  </si>
  <si>
    <t>Tableau Software Inc.</t>
  </si>
  <si>
    <t>Software license for Tableau which is a software that provides interactive data visualization focused on business intelligence.</t>
  </si>
  <si>
    <t>Emerging Technologies Study</t>
  </si>
  <si>
    <t>Vendor Not Selected</t>
  </si>
  <si>
    <t>Emerging Technologies Study; Research on Solar and Storage Program Design</t>
  </si>
  <si>
    <t>Oncor Efficient Technology Incubator - The purpose of the incubator is to identify and test new energy efficient technologies and program ideas for inclusion in the Oncor Energy Efficiency portfolio. Promising technologies may also be submitted to the State for inclusion in the Texas Technical Reference Manual.</t>
  </si>
  <si>
    <t>Vendor(s) Not Selected</t>
  </si>
  <si>
    <t>Peak Load Management Alliance</t>
  </si>
  <si>
    <t>The Peak Load Management Alliance is a non-profit community of professionals that evaluate the design, delivery, technology and management of demand response and distributed energy resources. PLMA members share experiences and educate each other to explore innovative approaches to demand response programs, including rate design, regulatory issues, and technologies in an evolving market.</t>
  </si>
  <si>
    <t>2021 Research &amp; Development Expenses (Estimated Cost)*</t>
  </si>
  <si>
    <t>*Estimated spend at the time of EEPR submittal.  Spend, research area, and vendors subject to change as contracts and scope are negotiated and payment timelines are finalized.</t>
  </si>
  <si>
    <t>2022 Research &amp; Development Expenses (Estimated Cost)*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</si>
</sst>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5">
    <font>
      <sz val="11"/>
      <color theme="1"/>
      <name val="Calibri"/>
      <family val="2"/>
      <scheme val="minor"/>
    </font>
    <font>
      <sz val="10"/>
      <color theme="1"/>
      <name val="Arial"/>
      <family val="2"/>
    </font>
    <font>
      <b/>
      <sz val="12"/>
      <name val="Arial"/>
      <family val="2"/>
    </font>
    <font>
      <b/>
      <sz val="10"/>
      <name val="Arial"/>
      <family val="2"/>
    </font>
    <font>
      <sz val="10"/>
      <name val="Arial"/>
      <family val="2"/>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style="medium">
        <color auto="1"/>
      </left>
      <right style="medium">
        <color auto="1"/>
      </right>
      <top/>
      <bottom/>
    </border>
    <border>
      <left/>
      <right/>
      <top style="medium">
        <color auto="1"/>
      </top>
      <bottom/>
    </border>
    <border>
      <left style="medium">
        <color auto="1"/>
      </left>
      <right style="medium">
        <color auto="1"/>
      </right>
      <top style="medium">
        <color auto="1"/>
      </top>
      <bottom/>
    </border>
    <border>
      <left/>
      <right style="medium">
        <color auto="1"/>
      </right>
      <top style="medium">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7">
    <xf numFmtId="0" fontId="0" fillId="0" borderId="0" xfId="0"/>
    <xf numFmtId="0" fontId="2"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vertical="center" wrapText="1"/>
    </xf>
    <xf numFmtId="6" fontId="4" fillId="0" borderId="3" xfId="0" applyNumberFormat="1"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horizontal="left" vertical="center" wrapText="1"/>
    </xf>
    <xf numFmtId="6" fontId="4" fillId="0" borderId="1"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6" fontId="3" fillId="0" borderId="3" xfId="0" applyNumberFormat="1" applyFont="1" applyBorder="1" applyAlignment="1">
      <alignment horizontal="center" vertical="center" wrapText="1"/>
    </xf>
    <xf numFmtId="2" fontId="0" fillId="0" borderId="0" xfId="0" applyNumberFormat="1"/>
    <xf numFmtId="0" fontId="0" fillId="0" borderId="3" xfId="0" applyFont="1" applyBorder="1" applyAlignment="1">
      <alignment horizontal="left" vertical="center" wrapText="1"/>
    </xf>
    <xf numFmtId="0" fontId="4" fillId="0" borderId="4" xfId="0" applyFont="1" applyBorder="1" applyAlignment="1">
      <alignment vertical="center" wrapText="1"/>
    </xf>
    <xf numFmtId="0" fontId="4" fillId="0" borderId="4" xfId="0" applyFont="1" applyBorder="1" applyAlignment="1">
      <alignment vertical="center" wrapText="1"/>
    </xf>
    <xf numFmtId="0" fontId="0" fillId="0" borderId="1" xfId="0" applyFont="1" applyBorder="1" applyAlignment="1">
      <alignment horizontal="left" vertical="center" wrapText="1"/>
    </xf>
    <xf numFmtId="0" fontId="4" fillId="0" borderId="0"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7" xfId="0" applyFont="1" applyBorder="1" applyAlignment="1">
      <alignment vertical="center" wrapText="1"/>
    </xf>
    <xf numFmtId="0" fontId="4" fillId="0" borderId="4" xfId="0" applyFont="1" applyBorder="1" applyAlignment="1">
      <alignment vertical="center" wrapText="1"/>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6" fontId="4" fillId="0" borderId="7" xfId="0" applyNumberFormat="1" applyFont="1" applyBorder="1" applyAlignment="1">
      <alignment horizontal="center" vertical="center" wrapText="1"/>
    </xf>
    <xf numFmtId="6" fontId="4" fillId="0" borderId="4" xfId="0" applyNumberFormat="1"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calcChain" Target="calcChain.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pageSetUpPr fitToPage="1"/>
  </sheetPr>
  <dimension ref="A1:G27"/>
  <sheetViews>
    <sheetView tabSelected="1" view="pageLayout" zoomScaleNormal="100" workbookViewId="0" topLeftCell="A1">
      <selection pane="topLeft" activeCell="B8" sqref="B8"/>
    </sheetView>
  </sheetViews>
  <sheetFormatPr defaultRowHeight="15"/>
  <cols>
    <col min="1" max="1" width="32.1428571428571" customWidth="1"/>
    <col min="2" max="2" width="70.1428571428571" customWidth="1"/>
    <col min="3" max="3" width="16.8571428571429" customWidth="1"/>
    <col min="7" max="7" width="9.42857142857143" bestFit="1" customWidth="1"/>
  </cols>
  <sheetData>
    <row r="1" spans="1:1" ht="15.5">
      <c r="A1" s="1" t="s">
        <v>18</v>
      </c>
    </row>
    <row r="2" ht="15" thickBot="1"/>
    <row r="3" spans="1:3" ht="15" thickBot="1">
      <c r="A3" s="2" t="s">
        <v>0</v>
      </c>
      <c r="B3" s="3" t="s">
        <v>1</v>
      </c>
      <c r="C3" s="3" t="s">
        <v>2</v>
      </c>
    </row>
    <row r="4" spans="1:3" ht="14.5">
      <c r="A4" s="21" t="s">
        <v>3</v>
      </c>
      <c r="B4" s="23" t="s">
        <v>4</v>
      </c>
      <c r="C4" s="25">
        <v>40000</v>
      </c>
    </row>
    <row r="5" spans="1:3" ht="36.75" customHeight="1" thickBot="1">
      <c r="A5" s="22"/>
      <c r="B5" s="24"/>
      <c r="C5" s="26"/>
    </row>
    <row r="6" spans="1:3" ht="40" customHeight="1" thickBot="1">
      <c r="A6" s="7" t="s">
        <v>5</v>
      </c>
      <c r="B6" s="8" t="s">
        <v>6</v>
      </c>
      <c r="C6" s="9">
        <v>50000</v>
      </c>
    </row>
    <row r="7" spans="1:3" ht="35.4" customHeight="1" thickBot="1">
      <c r="A7" s="4" t="s">
        <v>8</v>
      </c>
      <c r="B7" s="14" t="s">
        <v>13</v>
      </c>
      <c r="C7" s="5">
        <v>50000</v>
      </c>
    </row>
    <row r="8" spans="1:3" ht="39.5" customHeight="1" thickBot="1">
      <c r="A8" s="6" t="s">
        <v>9</v>
      </c>
      <c r="B8" s="14" t="s">
        <v>10</v>
      </c>
      <c r="C8" s="5">
        <v>1600</v>
      </c>
    </row>
    <row r="9" spans="1:3" ht="80.9" customHeight="1" thickBot="1">
      <c r="A9" s="16" t="s">
        <v>16</v>
      </c>
      <c r="B9" s="17" t="s">
        <v>17</v>
      </c>
      <c r="C9" s="5">
        <v>2500</v>
      </c>
    </row>
    <row r="10" spans="1:3" ht="74.75" customHeight="1" thickBot="1">
      <c r="A10" s="15" t="s">
        <v>12</v>
      </c>
      <c r="B10" s="14" t="s">
        <v>14</v>
      </c>
      <c r="C10" s="5">
        <v>5900</v>
      </c>
    </row>
    <row r="11" spans="1:7" ht="15" thickBot="1">
      <c r="A11" s="10" t="s">
        <v>7</v>
      </c>
      <c r="B11" s="11"/>
      <c r="C11" s="12">
        <f>SUM(C4:C10)</f>
        <v>150000</v>
      </c>
      <c r="G11" s="13"/>
    </row>
    <row r="12" spans="1:3" ht="19.75" customHeight="1">
      <c r="A12" s="19" t="s">
        <v>19</v>
      </c>
      <c r="B12" s="19"/>
      <c r="C12" s="19"/>
    </row>
    <row r="13" spans="1:3" ht="14.5">
      <c r="A13" s="20"/>
      <c r="B13" s="20"/>
      <c r="C13" s="20"/>
    </row>
    <row r="14" spans="1:3" ht="14.5">
      <c r="A14" s="18"/>
      <c r="B14" s="18"/>
      <c r="C14" s="18"/>
    </row>
    <row r="15" spans="1:1" ht="15.5">
      <c r="A15" s="1" t="s">
        <v>20</v>
      </c>
    </row>
    <row r="16" ht="15" thickBot="1"/>
    <row r="17" spans="1:3" ht="15" thickBot="1">
      <c r="A17" s="2" t="s">
        <v>0</v>
      </c>
      <c r="B17" s="3" t="s">
        <v>1</v>
      </c>
      <c r="C17" s="3" t="s">
        <v>2</v>
      </c>
    </row>
    <row r="18" spans="1:3" ht="14.5">
      <c r="A18" s="21" t="s">
        <v>3</v>
      </c>
      <c r="B18" s="23" t="s">
        <v>4</v>
      </c>
      <c r="C18" s="25">
        <v>40000</v>
      </c>
    </row>
    <row r="19" spans="1:3" ht="51" customHeight="1" thickBot="1">
      <c r="A19" s="22"/>
      <c r="B19" s="24"/>
      <c r="C19" s="26"/>
    </row>
    <row r="20" spans="1:3" ht="38.15" customHeight="1" thickBot="1">
      <c r="A20" s="7" t="s">
        <v>5</v>
      </c>
      <c r="B20" s="8" t="s">
        <v>6</v>
      </c>
      <c r="C20" s="9">
        <v>60000</v>
      </c>
    </row>
    <row r="21" spans="1:3" ht="29.25" customHeight="1" thickBot="1">
      <c r="A21" s="4" t="s">
        <v>8</v>
      </c>
      <c r="B21" s="14" t="s">
        <v>11</v>
      </c>
      <c r="C21" s="5">
        <v>50000</v>
      </c>
    </row>
    <row r="22" spans="1:3" ht="38.75" customHeight="1" thickBot="1">
      <c r="A22" s="15" t="s">
        <v>9</v>
      </c>
      <c r="B22" s="14" t="s">
        <v>10</v>
      </c>
      <c r="C22" s="5">
        <v>2000</v>
      </c>
    </row>
    <row r="23" spans="1:3" ht="69.65" customHeight="1" thickBot="1">
      <c r="A23" s="15" t="s">
        <v>15</v>
      </c>
      <c r="B23" s="14" t="s">
        <v>14</v>
      </c>
      <c r="C23" s="5">
        <v>98000</v>
      </c>
    </row>
    <row r="24" spans="1:3" ht="87.5" thickBot="1">
      <c r="A24" s="16" t="s">
        <v>16</v>
      </c>
      <c r="B24" s="17" t="s">
        <v>17</v>
      </c>
      <c r="C24" s="5">
        <v>5000</v>
      </c>
    </row>
    <row r="25" spans="1:3" ht="15" thickBot="1">
      <c r="A25" s="10" t="s">
        <v>7</v>
      </c>
      <c r="B25" s="11"/>
      <c r="C25" s="12">
        <f>SUM(C18:C24)</f>
        <v>255000</v>
      </c>
    </row>
    <row r="26" spans="1:3" ht="14.5">
      <c r="A26" s="19" t="s">
        <v>19</v>
      </c>
      <c r="B26" s="19"/>
      <c r="C26" s="19"/>
    </row>
    <row r="27" spans="1:3" ht="14.5">
      <c r="A27" s="20"/>
      <c r="B27" s="20"/>
      <c r="C27" s="20"/>
    </row>
  </sheetData>
  <mergeCells count="8">
    <mergeCell ref="A26:C27"/>
    <mergeCell ref="A4:A5"/>
    <mergeCell ref="B4:B5"/>
    <mergeCell ref="C4:C5"/>
    <mergeCell ref="A18:A19"/>
    <mergeCell ref="B18:B19"/>
    <mergeCell ref="C18:C19"/>
    <mergeCell ref="A12:C13"/>
  </mergeCells>
  <pageMargins left="0.7" right="0.7" top="0.75" bottom="0.75" header="0.3" footer="0.3"/>
  <pageSetup orientation="portrait" scale="76" r:id="rId1"/>
  <headerFooter>
    <oddHeader>&amp;RDocket 52178 Attachment 1
To PUC Staff RFI Set 2
Question No. 2-02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