
<file path=[Content_Types].xml><?xml version="1.0" encoding="utf-8"?>
<Types xmlns="http://schemas.openxmlformats.org/package/2006/content-types">
  <Default Extension="bin" ContentType="application/vnd.openxmlformats-officedocument.spreadsheetml.printerSettings"/>
  <Default Extension="doc" ContentType="application/msword"/>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24226"/>
  <mc:AlternateContent xmlns:mc="http://schemas.openxmlformats.org/markup-compatibility/2006">
    <mc:Choice Requires="x15">
      <x15ac:absPath xmlns:x15ac="http://schemas.microsoft.com/office/spreadsheetml/2010/11/ac" url="R:\51705_2021 Transmission Construction Reports\12_DEC\"/>
    </mc:Choice>
  </mc:AlternateContent>
  <xr:revisionPtr revIDLastSave="0" documentId="13_ncr:1_{E3075084-0432-4ECB-82A5-4282D7AC8F81}" xr6:coauthVersionLast="46" xr6:coauthVersionMax="46" xr10:uidLastSave="{00000000-0000-0000-0000-000000000000}"/>
  <bookViews>
    <workbookView xWindow="-108" yWindow="-108" windowWidth="23256" windowHeight="14976" tabRatio="599" activeTab="3" xr2:uid="{00000000-000D-0000-FFFF-FFFF00000000}"/>
  </bookViews>
  <sheets>
    <sheet name="Filing Instructions" sheetId="1" r:id="rId1"/>
    <sheet name="Specific Instructions" sheetId="2" r:id="rId2"/>
    <sheet name="Sugg.Practices(TabNotOnWebsite)" sheetId="3" r:id="rId3"/>
    <sheet name="MonthlyReportForm" sheetId="4" r:id="rId4"/>
    <sheet name="Sheet1" sheetId="5" r:id="rId5"/>
  </sheets>
  <definedNames>
    <definedName name="_xlnm._FilterDatabase" localSheetId="3" hidden="1">MonthlyReportForm!$A$1:$A$151</definedName>
    <definedName name="_xlnm.Print_Area" localSheetId="3">MonthlyReportForm!$A$1:$W$56</definedName>
    <definedName name="_xlnm.Print_Titles" localSheetId="3">MonthlyReportForm!$1:$1</definedName>
    <definedName name="Z_07F14A9A_7AEF_4021_A8E0_A8D7231964B8_.wvu.PrintArea" localSheetId="3" hidden="1">MonthlyReportForm!$A$1:$W$1</definedName>
    <definedName name="Z_07F14A9A_7AEF_4021_A8E0_A8D7231964B8_.wvu.PrintTitles" localSheetId="3" hidden="1">MonthlyReportForm!$1:$1</definedName>
    <definedName name="Z_8054635C_9010_4D11_87AF_28B0569563E1_.wvu.PrintArea" localSheetId="3" hidden="1">MonthlyReportForm!$A$1:$W$1</definedName>
    <definedName name="Z_8054635C_9010_4D11_87AF_28B0569563E1_.wvu.PrintTitles" localSheetId="3" hidden="1">MonthlyReportForm!$1:$1</definedName>
    <definedName name="Z_8F037015_8961_4DC6_ACD9_4AA1C5A206A5_.wvu.PrintArea" localSheetId="3" hidden="1">MonthlyReportForm!$A$1:$W$1</definedName>
    <definedName name="Z_8F037015_8961_4DC6_ACD9_4AA1C5A206A5_.wvu.PrintTitles" localSheetId="3" hidden="1">MonthlyReportForm!$1:$1</definedName>
    <definedName name="Z_A70ADFFF_EBD6_4F14_A567_D3179A8C9B39_.wvu.Cols" localSheetId="3" hidden="1">MonthlyReportForm!$F:$H,MonthlyReportForm!$J:$K</definedName>
    <definedName name="Z_A70ADFFF_EBD6_4F14_A567_D3179A8C9B39_.wvu.FilterData" localSheetId="3" hidden="1">MonthlyReportForm!$A$1:$A$151</definedName>
    <definedName name="Z_A70ADFFF_EBD6_4F14_A567_D3179A8C9B39_.wvu.PrintArea" localSheetId="3" hidden="1">MonthlyReportForm!$1:$4</definedName>
    <definedName name="Z_A70ADFFF_EBD6_4F14_A567_D3179A8C9B39_.wvu.PrintTitles" localSheetId="3" hidden="1">MonthlyReportForm!$1:$1</definedName>
    <definedName name="Z_B7AA7EFD_3F7B_42DC_A062_3025BF4F98D7_.wvu.PrintArea" localSheetId="3" hidden="1">MonthlyReportForm!$A$1:$W$1</definedName>
    <definedName name="Z_B7AA7EFD_3F7B_42DC_A062_3025BF4F98D7_.wvu.PrintTitles" localSheetId="3" hidden="1">MonthlyReportForm!$1:$1</definedName>
    <definedName name="Z_C2EBE807_EBA8_43DE_8F91_9FC2A4B280E7_.wvu.FilterData" localSheetId="3" hidden="1">MonthlyReportForm!$A$1:$A$151</definedName>
    <definedName name="Z_C2EBE807_EBA8_43DE_8F91_9FC2A4B280E7_.wvu.PrintArea" localSheetId="3" hidden="1">MonthlyReportForm!$A$1:$W$32</definedName>
    <definedName name="Z_C2EBE807_EBA8_43DE_8F91_9FC2A4B280E7_.wvu.PrintTitles" localSheetId="3" hidden="1">MonthlyReportForm!$1:$1</definedName>
    <definedName name="Z_CE3D1AAA_72A2_4BBE_8E99_F300056259BC_.wvu.PrintArea" localSheetId="3" hidden="1">MonthlyReportForm!$A$1:$W$1</definedName>
    <definedName name="Z_CE3D1AAA_72A2_4BBE_8E99_F300056259BC_.wvu.PrintTitles" localSheetId="3" hidden="1">MonthlyReportForm!$1:$1</definedName>
    <definedName name="Z_D9202BF8_2957_4A2A_AF28_7BE52DE6F27C_.wvu.FilterData" localSheetId="3" hidden="1">MonthlyReportForm!$A$1:$A$151</definedName>
    <definedName name="Z_D9202BF8_2957_4A2A_AF28_7BE52DE6F27C_.wvu.PrintArea" localSheetId="3" hidden="1">MonthlyReportForm!$A$1:$W$9</definedName>
    <definedName name="Z_D9202BF8_2957_4A2A_AF28_7BE52DE6F27C_.wvu.PrintTitles" localSheetId="3" hidden="1">MonthlyReportForm!$1:$1</definedName>
    <definedName name="Z_DF6E4EAE_96AB_4E09_9747_6AE1C97DEF37_.wvu.FilterData" localSheetId="3" hidden="1">MonthlyReportForm!$A$1:$A$151</definedName>
    <definedName name="Z_DF6E4EAE_96AB_4E09_9747_6AE1C97DEF37_.wvu.PrintArea" localSheetId="3" hidden="1">MonthlyReportForm!$A$1:$V$31</definedName>
    <definedName name="Z_DF6E4EAE_96AB_4E09_9747_6AE1C97DEF37_.wvu.PrintTitles" localSheetId="3" hidden="1">MonthlyReportForm!$1:$1</definedName>
    <definedName name="Z_EFA1DD6D_2611_42D8_BB30_63303B0C7ECB_.wvu.PrintArea" localSheetId="3" hidden="1">MonthlyReportForm!$A$1:$W$1</definedName>
    <definedName name="Z_EFA1DD6D_2611_42D8_BB30_63303B0C7ECB_.wvu.PrintTitles" localSheetId="3" hidden="1">MonthlyReportForm!$1:$1</definedName>
    <definedName name="Z_FFE70D7D_FFE0_4F08_B1AF_D8BC4F343295_.wvu.FilterData" localSheetId="3" hidden="1">MonthlyReportForm!$A$1:$A$151</definedName>
    <definedName name="Z_FFE70D7D_FFE0_4F08_B1AF_D8BC4F343295_.wvu.PrintTitles" localSheetId="3" hidden="1">MonthlyReportForm!$1:$1</definedName>
  </definedNames>
  <calcPr calcId="191028"/>
  <customWorkbookViews>
    <customWorkbookView name="Huffaker, Brooks - Personal View" guid="{C2EBE807-EBA8-43DE-8F91-9FC2A4B280E7}" mergeInterval="0" personalView="1" maximized="1" xWindow="-11" yWindow="-11" windowWidth="1942" windowHeight="1242" tabRatio="599" activeSheetId="4"/>
    <customWorkbookView name="Walters, Quent - Personal View" guid="{FFE70D7D-FFE0-4F08-B1AF-D8BC4F343295}" mergeInterval="0" personalView="1" maximized="1" xWindow="1912" yWindow="-8" windowWidth="1936" windowHeight="1056" tabRatio="599" activeSheetId="4"/>
    <customWorkbookView name="Boyd, Alicia - Personal View" guid="{8F037015-8961-4DC6-ACD9-4AA1C5A206A5}" mergeInterval="0" personalView="1" maximized="1" windowWidth="1920" windowHeight="854" tabRatio="599" activeSheetId="4"/>
    <customWorkbookView name="Sekiguchi, Lyn - Personal View" guid="{B7AA7EFD-3F7B-42DC-A062-3025BF4F98D7}" mergeInterval="0" personalView="1" maximized="1" xWindow="-9" yWindow="-9" windowWidth="1938" windowHeight="1048" tabRatio="599" activeSheetId="4"/>
    <customWorkbookView name="Gauna, Tommy - Personal View" guid="{EFA1DD6D-2611-42D8-BB30-63303B0C7ECB}" mergeInterval="0" personalView="1" maximized="1" windowWidth="1596" windowHeight="627" tabRatio="599" activeSheetId="4"/>
    <customWorkbookView name="Chris Gerety - Personal View" guid="{CE3D1AAA-72A2-4BBE-8E99-F300056259BC}" mergeInterval="0" personalView="1" maximized="1" xWindow="-8" yWindow="-8" windowWidth="1616" windowHeight="876" tabRatio="599" activeSheetId="4"/>
    <customWorkbookView name="Melanie Woods - Personal View" guid="{8054635C-9010-4D11-87AF-28B0569563E1}" mergeInterval="0" personalView="1" maximized="1" windowWidth="1920" windowHeight="890" tabRatio="599" activeSheetId="4"/>
    <customWorkbookView name="Ulloa, William - Personal View" guid="{07F14A9A-7AEF-4021-A8E0-A8D7231964B8}" mergeInterval="0" personalView="1" maximized="1" windowWidth="1600" windowHeight="675" tabRatio="599" activeSheetId="4"/>
    <customWorkbookView name="Hitchcock, Nicole - Personal View" guid="{A70ADFFF-EBD6-4F14-A567-D3179A8C9B39}" mergeInterval="0" personalView="1" maximized="1" xWindow="1912" yWindow="-8" windowWidth="1936" windowHeight="1056" tabRatio="599" activeSheetId="4"/>
    <customWorkbookView name="OBrien, Michael - Personal View" guid="{D9202BF8-2957-4A2A-AF28-7BE52DE6F27C}" mergeInterval="0" personalView="1" maximized="1" xWindow="3829" yWindow="-11" windowWidth="3862" windowHeight="2122" tabRatio="599" activeSheetId="4"/>
    <customWorkbookView name="Woods, Melanie - Personal View" guid="{DF6E4EAE-96AB-4E09-9747-6AE1C97DEF37}" mergeInterval="0" personalView="1" maximized="1" xWindow="1912" yWindow="242" windowWidth="1936" windowHeight="1056" tabRatio="599"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1" i="4" l="1"/>
  <c r="K30" i="4"/>
  <c r="K29" i="4"/>
  <c r="K28" i="4"/>
  <c r="K27" i="4"/>
  <c r="K26" i="4"/>
  <c r="K25" i="4"/>
  <c r="K24" i="4"/>
  <c r="K23" i="4"/>
  <c r="K22" i="4"/>
  <c r="K21" i="4"/>
  <c r="K20" i="4"/>
  <c r="K19" i="4"/>
  <c r="K18" i="4"/>
  <c r="K17" i="4"/>
  <c r="K16" i="4"/>
  <c r="K15" i="4"/>
  <c r="K14" i="4"/>
  <c r="K13" i="4"/>
  <c r="K12" i="4"/>
  <c r="K11" i="4"/>
  <c r="K10" i="4"/>
  <c r="K9" i="4"/>
  <c r="K8" i="4"/>
  <c r="K7" i="4"/>
  <c r="K6" i="4"/>
  <c r="K3" i="4"/>
  <c r="K5" i="4"/>
  <c r="K2"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aboling</author>
  </authors>
  <commentList>
    <comment ref="A18" authorId="0" shapeId="0" xr:uid="{00000000-0006-0000-0100-000001000000}">
      <text>
        <r>
          <rPr>
            <b/>
            <sz val="8"/>
            <color indexed="81"/>
            <rFont val="Tahoma"/>
            <family val="2"/>
          </rPr>
          <t>aboling:</t>
        </r>
        <r>
          <rPr>
            <sz val="8"/>
            <color indexed="81"/>
            <rFont val="Tahoma"/>
            <family val="2"/>
          </rPr>
          <t xml:space="preserve">
If applicable.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aboling</author>
  </authors>
  <commentList>
    <comment ref="H1" authorId="0" shapeId="0" xr:uid="{00000000-0006-0000-0300-000001000000}">
      <text>
        <r>
          <rPr>
            <b/>
            <sz val="8"/>
            <color indexed="81"/>
            <rFont val="Tahoma"/>
            <family val="2"/>
          </rPr>
          <t>aboling:</t>
        </r>
        <r>
          <rPr>
            <sz val="8"/>
            <color indexed="81"/>
            <rFont val="Tahoma"/>
            <family val="2"/>
          </rPr>
          <t xml:space="preserve">
Please enter only a single integer, if possible.</t>
        </r>
      </text>
    </comment>
    <comment ref="I1" authorId="0" shapeId="0" xr:uid="{00000000-0006-0000-0300-000002000000}">
      <text>
        <r>
          <rPr>
            <b/>
            <sz val="8"/>
            <color indexed="81"/>
            <rFont val="Tahoma"/>
            <family val="2"/>
          </rPr>
          <t>aboling:</t>
        </r>
        <r>
          <rPr>
            <sz val="8"/>
            <color indexed="81"/>
            <rFont val="Tahoma"/>
            <family val="2"/>
          </rPr>
          <t xml:space="preserve">
Please enter only a single integer, if possible.</t>
        </r>
      </text>
    </comment>
    <comment ref="M1" authorId="0" shapeId="0" xr:uid="{00000000-0006-0000-0300-000003000000}">
      <text>
        <r>
          <rPr>
            <b/>
            <sz val="8"/>
            <color indexed="81"/>
            <rFont val="Tahoma"/>
            <family val="2"/>
          </rPr>
          <t>aboling:</t>
        </r>
        <r>
          <rPr>
            <sz val="8"/>
            <color indexed="81"/>
            <rFont val="Tahoma"/>
            <family val="2"/>
          </rPr>
          <t xml:space="preserve">
If applicable.</t>
        </r>
      </text>
    </comment>
    <comment ref="N1" authorId="0" shapeId="0" xr:uid="{00000000-0006-0000-0300-000004000000}">
      <text>
        <r>
          <rPr>
            <b/>
            <sz val="8"/>
            <color indexed="81"/>
            <rFont val="Tahoma"/>
            <family val="2"/>
          </rPr>
          <t>aboling:</t>
        </r>
        <r>
          <rPr>
            <sz val="8"/>
            <color indexed="81"/>
            <rFont val="Tahoma"/>
            <family val="2"/>
          </rPr>
          <t xml:space="preserve">
If applicable.</t>
        </r>
      </text>
    </comment>
  </commentList>
</comments>
</file>

<file path=xl/sharedStrings.xml><?xml version="1.0" encoding="utf-8"?>
<sst xmlns="http://schemas.openxmlformats.org/spreadsheetml/2006/main" count="775" uniqueCount="272">
  <si>
    <t>General Instructions for Entering Information - 2008</t>
  </si>
  <si>
    <t>NOTES:</t>
  </si>
  <si>
    <r>
      <t>1.</t>
    </r>
    <r>
      <rPr>
        <sz val="10"/>
        <rFont val="Arial"/>
        <family val="2"/>
      </rPr>
      <t xml:space="preserve">  Please use "na" whenever appropriate to reduce ambiguity, </t>
    </r>
    <r>
      <rPr>
        <b/>
        <i/>
        <sz val="10"/>
        <rFont val="Arial"/>
        <family val="2"/>
      </rPr>
      <t>except</t>
    </r>
    <r>
      <rPr>
        <sz val="10"/>
        <rFont val="Arial"/>
        <family val="2"/>
      </rPr>
      <t xml:space="preserve"> in the "Costs," "Percent Complete," and "Percent Variance" columns.</t>
    </r>
  </si>
  <si>
    <t>Column Title:</t>
  </si>
  <si>
    <r>
      <t xml:space="preserve">2. </t>
    </r>
    <r>
      <rPr>
        <sz val="10"/>
        <rFont val="Arial"/>
        <family val="2"/>
      </rPr>
      <t xml:space="preserve"> Any new or revised entry </t>
    </r>
    <r>
      <rPr>
        <b/>
        <i/>
        <sz val="10"/>
        <rFont val="Arial"/>
        <family val="2"/>
      </rPr>
      <t>must</t>
    </r>
    <r>
      <rPr>
        <sz val="10"/>
        <rFont val="Arial"/>
        <family val="2"/>
      </rPr>
      <t xml:space="preserve"> be entered using a red font.  In the month following the red font entry, change the previous month's red entries back to black and make any new entries for the new month in red.  This aids PUCT staff in quickly identifying any changes from the previous month’s report.</t>
    </r>
  </si>
  <si>
    <t>Utility's Project Number</t>
  </si>
  <si>
    <t>Enter the Utility's Project Number.  No duplicate numbers are allowed in this column.</t>
  </si>
  <si>
    <t>Project Name</t>
  </si>
  <si>
    <t>Enter the name of the project.  If possible, use the same name as was reported to ERCOT in any reports.</t>
  </si>
  <si>
    <t>Location (City/County)</t>
  </si>
  <si>
    <t>Enter the names of the counties where the project is located.  Also enter the names of cities, if appropriate.  Please delineate all county and city names with commas only. (e.g., Liberty, Chambers, Anahuac, etc.)</t>
  </si>
  <si>
    <t>Description</t>
  </si>
  <si>
    <t>Describe the project in enough detail to allow the Commission to ensure that the work does not require a CCN, if the utility does not intend to apply for a CCN.  Include any significant or relevant detail not being reported in other columns.</t>
  </si>
  <si>
    <t>Estimated (or Actual) Start Date</t>
  </si>
  <si>
    <r>
      <t xml:space="preserve">Enter the estimated project starting date.  </t>
    </r>
    <r>
      <rPr>
        <b/>
        <i/>
        <sz val="10"/>
        <rFont val="Arial"/>
        <family val="2"/>
      </rPr>
      <t>When construction begins, please replace the estimated date with the actual date of the start of construction.</t>
    </r>
  </si>
  <si>
    <r>
      <t xml:space="preserve">Finish Date </t>
    </r>
    <r>
      <rPr>
        <sz val="8"/>
        <rFont val="Arial"/>
        <family val="2"/>
      </rPr>
      <t>(Construction Complete)</t>
    </r>
  </si>
  <si>
    <t>Enter the date (dd/mm/yy) when the construction related to the project has been completed.</t>
  </si>
  <si>
    <r>
      <t xml:space="preserve">Date Energized </t>
    </r>
    <r>
      <rPr>
        <sz val="8"/>
        <rFont val="Arial"/>
        <family val="2"/>
      </rPr>
      <t>(If Applicable)</t>
    </r>
  </si>
  <si>
    <t>Enter the date (dd/mm/yy) the project was energized or restored to service (if applicable).</t>
  </si>
  <si>
    <t>Initial Estimated Project Cost</t>
  </si>
  <si>
    <r>
      <t>CCN Projects Only:</t>
    </r>
    <r>
      <rPr>
        <sz val="10"/>
        <rFont val="Arial"/>
        <family val="2"/>
      </rPr>
      <t xml:space="preserve"> Enter the estimated cost from the CCN application.   When reporting both T-Line and Substation Costs, enter them separately in the same cell. (e.g., "$3,946,000 T-Line; $1,768,000 Substation") This number should not be changed in future months unless the Application is amended.  </t>
    </r>
    <r>
      <rPr>
        <b/>
        <i/>
        <sz val="10"/>
        <rFont val="Arial"/>
        <family val="2"/>
      </rPr>
      <t>Please DO NOT use links to other sheets within the workbook.</t>
    </r>
    <r>
      <rPr>
        <sz val="10"/>
        <rFont val="Arial"/>
        <family val="2"/>
      </rPr>
      <t xml:space="preserve">
</t>
    </r>
    <r>
      <rPr>
        <b/>
        <sz val="10"/>
        <rFont val="Arial"/>
        <family val="2"/>
      </rPr>
      <t>Non-CCN Projects Only:</t>
    </r>
    <r>
      <rPr>
        <sz val="10"/>
        <rFont val="Arial"/>
        <family val="2"/>
      </rPr>
      <t xml:space="preserve">  No entry is needed; Enter the estimated cost in the Final Estimated Cost column.
</t>
    </r>
  </si>
  <si>
    <t>Final Estimated Project Cost</t>
  </si>
  <si>
    <r>
      <t>CCN Projects:</t>
    </r>
    <r>
      <rPr>
        <sz val="10"/>
        <rFont val="Arial"/>
        <family val="2"/>
      </rPr>
      <t xml:space="preserve">  Enter the latest available estimated cost for the month that construction starts.  This number should not be changed after construction begins.
</t>
    </r>
    <r>
      <rPr>
        <b/>
        <sz val="10"/>
        <rFont val="Arial"/>
        <family val="2"/>
      </rPr>
      <t>For Non-CCN Projects:</t>
    </r>
    <r>
      <rPr>
        <sz val="10"/>
        <rFont val="Arial"/>
        <family val="2"/>
      </rPr>
      <t xml:space="preserve"> </t>
    </r>
    <r>
      <rPr>
        <b/>
        <sz val="10"/>
        <rFont val="Arial"/>
        <family val="2"/>
      </rPr>
      <t xml:space="preserve"> Enter the initial estimated cost.</t>
    </r>
    <r>
      <rPr>
        <sz val="10"/>
        <rFont val="Arial"/>
        <family val="2"/>
      </rPr>
      <t xml:space="preserve">  Estimate revisions are not necessary, and a cost variance explanation is not required unless requested by PUC Staff  .
</t>
    </r>
  </si>
  <si>
    <t>Final Actual Project Cost</t>
  </si>
  <si>
    <r>
      <t xml:space="preserve">Enter the actual, final project cost after the project has been energized and all costs have been recorded.  </t>
    </r>
    <r>
      <rPr>
        <b/>
        <i/>
        <sz val="10"/>
        <rFont val="Arial"/>
        <family val="2"/>
      </rPr>
      <t>Omit the project from all following reports.</t>
    </r>
  </si>
  <si>
    <t>% Variance</t>
  </si>
  <si>
    <r>
      <t xml:space="preserve">The cells contain a formula for calculating the percent variance of the final </t>
    </r>
    <r>
      <rPr>
        <b/>
        <i/>
        <sz val="10"/>
        <rFont val="Arial"/>
        <family val="2"/>
      </rPr>
      <t>actual</t>
    </r>
    <r>
      <rPr>
        <i/>
        <sz val="10"/>
        <rFont val="Arial"/>
        <family val="2"/>
      </rPr>
      <t xml:space="preserve"> co</t>
    </r>
    <r>
      <rPr>
        <sz val="10"/>
        <rFont val="Arial"/>
        <family val="2"/>
      </rPr>
      <t xml:space="preserve">st with respect to the final </t>
    </r>
    <r>
      <rPr>
        <b/>
        <i/>
        <sz val="10"/>
        <rFont val="Arial"/>
        <family val="2"/>
      </rPr>
      <t>estimated</t>
    </r>
    <r>
      <rPr>
        <sz val="10"/>
        <rFont val="Arial"/>
        <family val="2"/>
      </rPr>
      <t xml:space="preserve"> cost. This is essentially a calculation of the percent of the cost over-run or under-run.  </t>
    </r>
  </si>
  <si>
    <t>Percent Complete</t>
  </si>
  <si>
    <r>
      <t xml:space="preserve">State the approximate construction progress of the report as a percent.  Please use only an integer and do not write"%."  </t>
    </r>
    <r>
      <rPr>
        <b/>
        <i/>
        <sz val="10"/>
        <rFont val="Arial"/>
        <family val="2"/>
      </rPr>
      <t>Do not report the percent of money spent.</t>
    </r>
  </si>
  <si>
    <t>Existing Voltage</t>
  </si>
  <si>
    <r>
      <t xml:space="preserve">Enter the nominal system existing voltage, if any.  In the event of a voltage upgrade, this will be the "before" voltage.  If the project is for a new line, enter "na."  For projects involving multiple voltages, please delineate the voltages by a comma, e.g., "69,138" and explain further in comments or project description, if needed for clarification.  </t>
    </r>
    <r>
      <rPr>
        <b/>
        <i/>
        <sz val="10"/>
        <rFont val="Arial"/>
        <family val="2"/>
      </rPr>
      <t>Please do not write "volts."</t>
    </r>
  </si>
  <si>
    <t>Upgraded or New Voltage</t>
  </si>
  <si>
    <r>
      <t xml:space="preserve">Enter the nominal system voltage after upgrading or if new line construction is involved.  Please use the same practices described in the"Existing Voltage" column. </t>
    </r>
    <r>
      <rPr>
        <b/>
        <i/>
        <sz val="10"/>
        <rFont val="Arial"/>
        <family val="2"/>
      </rPr>
      <t>Please do not write "volts."</t>
    </r>
  </si>
  <si>
    <t>Circuit Length (Miles)</t>
  </si>
  <si>
    <r>
      <t xml:space="preserve">Enter the total circuit length.  Example: For a new double-circuit line using 10 miles of new ROW, the circuit length would be 20 miles.  Please enter only a number, if possible. </t>
    </r>
    <r>
      <rPr>
        <b/>
        <i/>
        <sz val="10"/>
        <rFont val="Arial"/>
        <family val="2"/>
      </rPr>
      <t xml:space="preserve"> Please do not write "miles."</t>
    </r>
  </si>
  <si>
    <t xml:space="preserve">Conductor Type &amp; Size &amp; Bundling </t>
  </si>
  <si>
    <t>Describe the conductor characteristics, including whether double or single circuit or mixed.  Length explanations should be made in the Project Description column.</t>
  </si>
  <si>
    <t>Structure Type(s)</t>
  </si>
  <si>
    <t>Describe structure types and materials used.</t>
  </si>
  <si>
    <t>Existing ROW Width (Feet)</t>
  </si>
  <si>
    <r>
      <t xml:space="preserve">Enter width of existing ROW.  The entry type is unrestricted.  If the project is only for new line and no old ROW exists, enter "na."  Entries such as "60,80,100" or "60 - 100" or "centerline" are permissible.  Make detailed explanations, if needed, elsewhere.  </t>
    </r>
    <r>
      <rPr>
        <b/>
        <i/>
        <sz val="10"/>
        <rFont val="Arial"/>
        <family val="2"/>
      </rPr>
      <t>Please do not write "feet."</t>
    </r>
  </si>
  <si>
    <t>Existing ROW Length (Miles)</t>
  </si>
  <si>
    <r>
      <t xml:space="preserve">Enter length of existing ROW.  The entry type is unrestricted.  If the project is only for new line and no old ROW exists, enter "na."  Make detailed explanations, if needed, elsewhere.  </t>
    </r>
    <r>
      <rPr>
        <b/>
        <i/>
        <sz val="10"/>
        <rFont val="Arial"/>
        <family val="2"/>
      </rPr>
      <t>Please do not write "miles."</t>
    </r>
  </si>
  <si>
    <t>New  ROW Width (Feet)</t>
  </si>
  <si>
    <r>
      <t xml:space="preserve">Enter width of new ROW.  The entry type is unrestricted.  Entries such as "60,80,100" or "60 - 100" or "centerline"  or "railroad" or "street" are permissible.  Make detailed explanations, if needed, elsewhere.  </t>
    </r>
    <r>
      <rPr>
        <b/>
        <i/>
        <sz val="10"/>
        <rFont val="Arial"/>
        <family val="2"/>
      </rPr>
      <t>Please do not write "feet."</t>
    </r>
  </si>
  <si>
    <t>New ROW Length (Miles)</t>
  </si>
  <si>
    <r>
      <t xml:space="preserve">Enter new (additional) ROW length, in miles. </t>
    </r>
    <r>
      <rPr>
        <b/>
        <i/>
        <sz val="10"/>
        <rFont val="Arial"/>
        <family val="2"/>
      </rPr>
      <t xml:space="preserve"> Please do not write "miles."  </t>
    </r>
  </si>
  <si>
    <t>Rule Section or PUC Control Number</t>
  </si>
  <si>
    <r>
      <t xml:space="preserve">Enter the PUC Rule 25.101 section(s) which are applicable.  For multiple section applicability, please delineate by commas, e.g., "25.101(c)(5)(A),25.101(c)(5)(B)" for a project incorporating a line extension (A) and a voltage upgrade on the existing line which is being extended(B).  </t>
    </r>
    <r>
      <rPr>
        <b/>
        <i/>
        <sz val="10"/>
        <rFont val="Arial"/>
        <family val="2"/>
      </rPr>
      <t>If the project is approved under a CCN, please enter ONLY the 5-digit control number.</t>
    </r>
    <r>
      <rPr>
        <sz val="10"/>
        <rFont val="Arial"/>
        <family val="2"/>
      </rPr>
      <t xml:space="preserve">  </t>
    </r>
    <r>
      <rPr>
        <b/>
        <i/>
        <sz val="10"/>
        <rFont val="Arial"/>
        <family val="2"/>
      </rPr>
      <t>Please do not write "docket," "CCN" or other indicators.</t>
    </r>
    <r>
      <rPr>
        <sz val="10"/>
        <rFont val="Arial"/>
        <family val="2"/>
      </rPr>
      <t xml:space="preserve">  Should the project encompass work done under both CCN and exempted sections, follow the same practices and delineate with commas.</t>
    </r>
  </si>
  <si>
    <t>Comments</t>
  </si>
  <si>
    <t>Enter information not included elsewhere, including reimbursed costs, references to any required Affidavits of Notice or Landowner Consent statements, etc.</t>
  </si>
  <si>
    <t>SUGGESTED SPREADSHEET PRACTICES</t>
  </si>
  <si>
    <r>
      <t xml:space="preserve">VERY IMPORTANT: </t>
    </r>
    <r>
      <rPr>
        <sz val="10"/>
        <rFont val="Arial"/>
        <family val="2"/>
      </rPr>
      <t xml:space="preserve"> Any new or revised entry MUST be entered using a red font.  In the month following the red font entry, change the previous month's red entries back to black and make any new entries for the new month in red.  This aids PUCT staff in quickly identifying any changes from the previous month’s report.</t>
    </r>
  </si>
  <si>
    <t xml:space="preserve">Please enter your Utility Name and Month in the top center header.  Also, please enter the appropriate data in the bottom left footer.  Your personal contact information WILL NOT appear in the report posted at the PUC website.  Please do not change the right-hand header and footer.  </t>
  </si>
  <si>
    <t>Adjust Row and Column Heights and Widths to a pleasing dimension as you wish.  Vertical centering is recommended to improve readability when using the "Wrap Text" Feature.</t>
  </si>
  <si>
    <t xml:space="preserve">Please do not use multiple Rows for any project.  Each project should occupy only one line.  If necessary, however, multiple project numbers may be entered in the same cell in the "Project Number" column.  Use the "Wrap Text" feature throughout the spreadsheet and the "Row Height Autofit" feature for all lines except for the header.  </t>
  </si>
  <si>
    <r>
      <t>Never enter identical project numbers in the "Project Number" column.</t>
    </r>
    <r>
      <rPr>
        <sz val="10"/>
        <rFont val="Arial"/>
        <family val="2"/>
      </rPr>
      <t xml:space="preserve">  If your internal practices split a project into multiple parts, use distinguishing suffixes, such as 103668XY</t>
    </r>
    <r>
      <rPr>
        <b/>
        <sz val="10"/>
        <rFont val="Arial"/>
        <family val="2"/>
      </rPr>
      <t>A</t>
    </r>
    <r>
      <rPr>
        <sz val="10"/>
        <rFont val="Arial"/>
        <family val="2"/>
      </rPr>
      <t xml:space="preserve"> and 103668XY</t>
    </r>
    <r>
      <rPr>
        <b/>
        <sz val="10"/>
        <rFont val="Arial"/>
        <family val="2"/>
      </rPr>
      <t>B.</t>
    </r>
  </si>
  <si>
    <t>If a project number has not been assigned for a project, please create one (a "dummy") to use in your construction reports, rather than leaving the cell empty.  Continue using that project number, revising later if you like, but please use red font in the "Project Number" cell to indicate any change in the number.</t>
  </si>
  <si>
    <t>Please do not insert extra rows between projects.  PUCT staff must delete any extra lines to properly compile report data.</t>
  </si>
  <si>
    <r>
      <t>Please do not enter “NA” or any other text in the "Estimated," "Final" or "% Variation" numerical columns.</t>
    </r>
    <r>
      <rPr>
        <sz val="10"/>
        <rFont val="Arial"/>
        <family val="2"/>
      </rPr>
      <t xml:space="preserve">  Text in those columns must be manually removed before PUC staff can compile the report.</t>
    </r>
  </si>
  <si>
    <r>
      <t xml:space="preserve">A percent variation calculation formula is contained within the "% VAR." column.  </t>
    </r>
    <r>
      <rPr>
        <b/>
        <i/>
        <sz val="10"/>
        <rFont val="Arial"/>
        <family val="2"/>
      </rPr>
      <t xml:space="preserve">Please leave this formula as it is.  </t>
    </r>
    <r>
      <rPr>
        <sz val="10"/>
        <rFont val="Arial"/>
        <family val="2"/>
      </rPr>
      <t>However, if you copy &amp; paste data and overwrite those cells, don't worry about it.</t>
    </r>
  </si>
  <si>
    <r>
      <t xml:space="preserve">In the "Rule Section...." column, enter the PUC assigned docket number (if project requires a CCN) or the PUC exemption qualifying section or sections (if the project is exempt from CCN requirements).  </t>
    </r>
    <r>
      <rPr>
        <b/>
        <i/>
        <sz val="10"/>
        <rFont val="Arial"/>
        <family val="2"/>
      </rPr>
      <t>Do not enter "EXEMPT."</t>
    </r>
  </si>
  <si>
    <t>Monthly Construction Progress Reports may be found at the PUCT website.  Individual utility MCPR worksheets for each utility are contained within each month's compiled report at: http://www.puc.state.tx.us/electric/reports/cpr/index.cfm.</t>
  </si>
  <si>
    <t>Please contact Allen Boling at (512)936-7402 or allen.boling@puc.state.tx.us for assistance or clarification, including questions (or advice) about MS Excel spreadsheets.</t>
  </si>
  <si>
    <t>For Subst. Rule §25.83(c)(3) notice compliance purposes, the PUC contact will be Allen Boling, at (512) 936-7402 or (888) 782-8477.  Hearing and speech-impaired individuals with text telephones (TTY) may contact Mr. Boling at (512) 936-7136 or Relay Texas at (800) 735-2989.</t>
  </si>
  <si>
    <r>
      <t xml:space="preserve">Suggested Language </t>
    </r>
    <r>
      <rPr>
        <sz val="10"/>
        <rFont val="Arial"/>
        <family val="2"/>
      </rPr>
      <t>(after providing utility contact information with the utility as the primary contact):  "In the event you have unresolved questions or complaints after discussing these activities with (utility name), you may contact Allen Boling at the PUCT, at P.O. Box 13326, Austin, Texas 78711-3326, or call Mr. Boling at (512)936-7402 or (888)782-8477 or by e-mail at allen.boling@puc.state.tx.us.  Hearing and speech-impaired individuals with text telephones (TTY) may contact Mr. Boling at the PUCT and (512)936-7136 or Relay Texas at (800)735-2989."</t>
    </r>
  </si>
  <si>
    <t>Finish Date (Construction Complete)</t>
  </si>
  <si>
    <t>Date Energized (If Applicable)</t>
  </si>
  <si>
    <t>Initial Estimated Project Cost ($)</t>
  </si>
  <si>
    <t>Final Estimated Project Cost ($)</t>
  </si>
  <si>
    <t>Final Actual Project Cost ($)</t>
  </si>
  <si>
    <t>Existing Voltage (kV)</t>
  </si>
  <si>
    <t>Upgraded or New Voltage (kV)</t>
  </si>
  <si>
    <t>STE07519</t>
  </si>
  <si>
    <t>Galveston County</t>
  </si>
  <si>
    <t>Raise line over IH45 TXDOT Request</t>
  </si>
  <si>
    <t>N/A</t>
  </si>
  <si>
    <t>25.101(c)(5)(B)</t>
  </si>
  <si>
    <t>In Construction</t>
  </si>
  <si>
    <t>STE09220</t>
  </si>
  <si>
    <t>Rebuild Freeway Park to PHR Line 6</t>
  </si>
  <si>
    <t xml:space="preserve">Rebuild trans line from Freeway Park Sub to PH Robinson </t>
  </si>
  <si>
    <t>NTE02720</t>
  </si>
  <si>
    <t>Glen Rose Sub Rebuild</t>
  </si>
  <si>
    <t>Sommervell County</t>
  </si>
  <si>
    <t>C/Out and upgrade existing XFMRS upgrade distribution bays, add oil containment</t>
  </si>
  <si>
    <t>NTE03020</t>
  </si>
  <si>
    <t>Gomez Substation 138kV Converstion</t>
  </si>
  <si>
    <t>Reeves County</t>
  </si>
  <si>
    <t>Convert existing Gomez Substation to a 138kV Substation</t>
  </si>
  <si>
    <t>1926 ACSS</t>
  </si>
  <si>
    <t>STE03020</t>
  </si>
  <si>
    <t>West Cloumbia Local</t>
  </si>
  <si>
    <t>Station rebuild</t>
  </si>
  <si>
    <t>NTE07921</t>
  </si>
  <si>
    <t>Rebuild Line D Pecos Main-Cedarvale</t>
  </si>
  <si>
    <t>Ward County</t>
  </si>
  <si>
    <t xml:space="preserve">Line rebuild </t>
  </si>
  <si>
    <t>959 ACSS</t>
  </si>
  <si>
    <t>Steel</t>
  </si>
  <si>
    <t>NTE02621</t>
  </si>
  <si>
    <t>Swoose II ESR - Pyote Sub</t>
  </si>
  <si>
    <t>Adding line terminal to connect customer battery storage</t>
  </si>
  <si>
    <t>NTE02721</t>
  </si>
  <si>
    <t>Flower Valley II ESR - Flat Top Sub</t>
  </si>
  <si>
    <t>NTE09121</t>
  </si>
  <si>
    <t>16th St to Soaptree Line Rebuild</t>
  </si>
  <si>
    <t>Pecos County</t>
  </si>
  <si>
    <t>NTE08521</t>
  </si>
  <si>
    <t>Rebuild Wink-Kermit#1 10 miles</t>
  </si>
  <si>
    <t>Winkler County</t>
  </si>
  <si>
    <t>795 ACSR</t>
  </si>
  <si>
    <t>Steel/Concrete</t>
  </si>
  <si>
    <t>Install 2nd xfmr and distran</t>
  </si>
  <si>
    <t>STE02421</t>
  </si>
  <si>
    <t>Seminole T2 Addition</t>
  </si>
  <si>
    <t>NTE07322</t>
  </si>
  <si>
    <t>Rebld Convert Ft StocktonSw to Plant (Leon Creek-Airport)</t>
  </si>
  <si>
    <t>NTE07221</t>
  </si>
  <si>
    <t>Rebld Convert Ft Stockton Sw to Tarbush (Tarbush-Leon Creek)</t>
  </si>
  <si>
    <t>NTE08921</t>
  </si>
  <si>
    <t>White Baker Line Terminal</t>
  </si>
  <si>
    <t>STE05321</t>
  </si>
  <si>
    <t>High side rebuild add terminal</t>
  </si>
  <si>
    <t>STE09517</t>
  </si>
  <si>
    <t>Brazoria/Galveston</t>
  </si>
  <si>
    <t>T-Line rebuild</t>
  </si>
  <si>
    <t>795 ACSS</t>
  </si>
  <si>
    <t>NTE07721</t>
  </si>
  <si>
    <t>Sanderson Heavy Maint</t>
  </si>
  <si>
    <t>STR C/OUT</t>
  </si>
  <si>
    <t>NTE07711</t>
  </si>
  <si>
    <t>Bosque/Sommervell</t>
  </si>
  <si>
    <t>TXG02421</t>
  </si>
  <si>
    <t>Power Transformer Asset Mgmt</t>
  </si>
  <si>
    <t>Brazoria, Galveston, Pecos County</t>
  </si>
  <si>
    <t xml:space="preserve">Power XFMR replacements due to age/major costly repairs/pgrades </t>
  </si>
  <si>
    <t>STE07421</t>
  </si>
  <si>
    <t>Phillips 5 Substation Relay Upgrade</t>
  </si>
  <si>
    <t>Brazoria County</t>
  </si>
  <si>
    <t>Relay Protection Upgrade</t>
  </si>
  <si>
    <t>STE07621</t>
  </si>
  <si>
    <t>Transmission Switch upgrade as part of the TNMP System Assessment to eliminate ERCOT identify contingencies</t>
  </si>
  <si>
    <t>NTE07621</t>
  </si>
  <si>
    <t>Climax 2nd Source-Thistle Switching Station</t>
  </si>
  <si>
    <t>Collin County</t>
  </si>
  <si>
    <t>Construct new  Thistle Switching Station</t>
  </si>
  <si>
    <t>NTE08721</t>
  </si>
  <si>
    <t>New Switching Station Airport Tarbush Tie</t>
  </si>
  <si>
    <t>Construct the initial phase of Leon Creek Switching Station</t>
  </si>
  <si>
    <t>NTE02421</t>
  </si>
  <si>
    <t>Airport Substation 2nd XFMR</t>
  </si>
  <si>
    <t>Add a second power transformer at Airport Station for reliability purposes</t>
  </si>
  <si>
    <t>NTE03021</t>
  </si>
  <si>
    <t>Tarbush Line South Terminal</t>
  </si>
  <si>
    <t>Build new 138kv line terminal at Tarbush to connect Tarbush and planned Leon Creek station</t>
  </si>
  <si>
    <t>STE02621</t>
  </si>
  <si>
    <t>Freeway Park 138kv BRKR Replacement</t>
  </si>
  <si>
    <t>Replace BRKR's at Freeway Park Sub with 138KV BRKRS</t>
  </si>
  <si>
    <t>STE02721</t>
  </si>
  <si>
    <t>Byrd Ranch-Energy Resource</t>
  </si>
  <si>
    <t>New metered 138kv line terminal to comply with Interconnection agreement with Byrd Ranch</t>
  </si>
  <si>
    <t>NTE07411</t>
  </si>
  <si>
    <t>Montague County</t>
  </si>
  <si>
    <t>4/0 kcmil</t>
  </si>
  <si>
    <t>NTE07419</t>
  </si>
  <si>
    <t>Graham to Bryson</t>
  </si>
  <si>
    <t>Young County</t>
  </si>
  <si>
    <t>2/0 KCMIL 6/1 "QUAIL" ACSR</t>
  </si>
  <si>
    <t>NTE08011</t>
  </si>
  <si>
    <t>Petrolia T-line Heavy Maintenance</t>
  </si>
  <si>
    <t>Clay County</t>
  </si>
  <si>
    <t>1/0 6/1 ACSR</t>
  </si>
  <si>
    <t>NTE03221</t>
  </si>
  <si>
    <t>NTE08311</t>
  </si>
  <si>
    <t>West-Ti Reconductor</t>
  </si>
  <si>
    <t>Denton</t>
  </si>
  <si>
    <t xml:space="preserve"> </t>
  </si>
  <si>
    <t>NTE08612</t>
  </si>
  <si>
    <t>Blueridge Reroute</t>
  </si>
  <si>
    <t>Reroute for Oncor expansion</t>
  </si>
  <si>
    <t>795 ACSS  4/0 kcmil</t>
  </si>
  <si>
    <t>NTE08321</t>
  </si>
  <si>
    <t>Climax-Farmersville</t>
  </si>
  <si>
    <t>Replace wood structures with wood</t>
  </si>
  <si>
    <t>796 ACSS  4/0 kcmil</t>
  </si>
  <si>
    <t>STE08221</t>
  </si>
  <si>
    <t>Re-terminate the Tejas line into the new southern terminal</t>
  </si>
  <si>
    <t>STE07423</t>
  </si>
  <si>
    <t>STE02322</t>
  </si>
  <si>
    <t>Mainland 2nd XFMR</t>
  </si>
  <si>
    <t>Install 2nd power xfmr and close high side ring</t>
  </si>
  <si>
    <t>STE02422</t>
  </si>
  <si>
    <t>Add new line terminal to DG</t>
  </si>
  <si>
    <t>STE05221</t>
  </si>
  <si>
    <t>Reconfigure 138kV SIDE OF STATION</t>
  </si>
  <si>
    <t>STE07221</t>
  </si>
  <si>
    <t>Clemons Tap - Clemons Dome</t>
  </si>
  <si>
    <t>Replace existing wood STRS with Steel</t>
  </si>
  <si>
    <t>4/0 ACSR</t>
  </si>
  <si>
    <t>NTE07522</t>
  </si>
  <si>
    <t>Replace existing wood STRS with Concrete</t>
  </si>
  <si>
    <t>STE09123</t>
  </si>
  <si>
    <t>Angleton Retrieve Rebuild</t>
  </si>
  <si>
    <t>Replace existing wood STRS with Steel &amp; Reconductor</t>
  </si>
  <si>
    <t>Complete</t>
  </si>
  <si>
    <t>STE07821</t>
  </si>
  <si>
    <t>Greenbelt to Cattail 138kV Line</t>
  </si>
  <si>
    <t>Build new 138kV line from the existing Greenbelt station to the new Cattail Station</t>
  </si>
  <si>
    <t>(2) 795 ACSS</t>
  </si>
  <si>
    <t>Pre-Construction</t>
  </si>
  <si>
    <t>STE07921</t>
  </si>
  <si>
    <t>Cattail to Cherokee 138kV Line</t>
  </si>
  <si>
    <t>Build new 138kV line from the existing Cherokee station to the new Cattail Station</t>
  </si>
  <si>
    <t>NTE08222</t>
  </si>
  <si>
    <t>Girvin Switching Station</t>
  </si>
  <si>
    <t>New station for White Baker Souce Diversity</t>
  </si>
  <si>
    <t>NTE08922</t>
  </si>
  <si>
    <t>AEP Creosote-Coyanosa Line Rebuild</t>
  </si>
  <si>
    <t>Build 2nd circuit directly from Creosote-Coyanosa and rebuild from CR 101 to Coyanosa</t>
  </si>
  <si>
    <t>NTE07822</t>
  </si>
  <si>
    <t>Rebuild 16th to Airport 138kV Line</t>
  </si>
  <si>
    <t>Rebuild existing line and reterminate into the new Alamo station</t>
  </si>
  <si>
    <t>NTE08122</t>
  </si>
  <si>
    <t>Olsen Relay Replacement</t>
  </si>
  <si>
    <t>Bosque County</t>
  </si>
  <si>
    <t>69/138</t>
  </si>
  <si>
    <t>NTE08322</t>
  </si>
  <si>
    <t>Holiday Switching station</t>
  </si>
  <si>
    <t>NTE07610</t>
  </si>
  <si>
    <t>Rebuild South to NW Carrollton 138kV Line</t>
  </si>
  <si>
    <t>Denton County</t>
  </si>
  <si>
    <t xml:space="preserve">Line Rebuild Poles/Conductor </t>
  </si>
  <si>
    <t>NTE07922</t>
  </si>
  <si>
    <t>St Gall Energy Storage Resource (Leon Creek Line Terminal)</t>
  </si>
  <si>
    <t>New line terminal at Leon Creek for battery storage</t>
  </si>
  <si>
    <t>NTE08022</t>
  </si>
  <si>
    <t>Wickett Line Terminal Addition - Wolf</t>
  </si>
  <si>
    <t>Line Terminal at Wickett for Wickett-Wolf line conversion</t>
  </si>
  <si>
    <t>NTE08422</t>
  </si>
  <si>
    <t>Devon Service at Gemsbok (Line terminal)</t>
  </si>
  <si>
    <t>New line terminal at Gemsbok for Devon Energy</t>
  </si>
  <si>
    <t>NTE08622</t>
  </si>
  <si>
    <t>PPM Cedarvale Bitcoin Mine (Line Term at Cedarvale)</t>
  </si>
  <si>
    <t>New line terminal at Cedarvale and Cap Bank Addition</t>
  </si>
  <si>
    <t>NTE08722</t>
  </si>
  <si>
    <t>PPM Cottonwood Bitcoin Mine (Line Term at Cottonwood)</t>
  </si>
  <si>
    <t>New line terminal at Cottonwood and Cap Bank Addition</t>
  </si>
  <si>
    <t>IH45-Delaney Rd</t>
  </si>
  <si>
    <t>Zeya Energy Heights Sub</t>
  </si>
  <si>
    <t>New control house, relays, and replace breakers</t>
  </si>
  <si>
    <t>Concrete</t>
  </si>
  <si>
    <t>Steel/Wood</t>
  </si>
  <si>
    <t>Pending Final Charges</t>
  </si>
  <si>
    <t>636 Bundled</t>
  </si>
  <si>
    <t>Rebuild line</t>
  </si>
  <si>
    <t>Add line terminal</t>
  </si>
  <si>
    <t>Alvin Sub</t>
  </si>
  <si>
    <t>Alvin-Freeway Park</t>
  </si>
  <si>
    <t>Transmission Switch Replacement</t>
  </si>
  <si>
    <t>Walnut Springs to Glen Rose Heavy Maint</t>
  </si>
  <si>
    <t xml:space="preserve">St.Jo-Nocona Line Rebuild </t>
  </si>
  <si>
    <t>Cholla T-2 Transformer Addition</t>
  </si>
  <si>
    <t>Line 1BB Re-Terminiation at Greenbelt</t>
  </si>
  <si>
    <t>WC Main - WC Local Rebuild</t>
  </si>
  <si>
    <t>Freeway Park Recinfig</t>
  </si>
  <si>
    <t>Replace existing H-frame structures with steel monopoles</t>
  </si>
  <si>
    <t>Replace existing wood pole structures with steel monopoles</t>
  </si>
  <si>
    <t>Percent (%) Variance</t>
  </si>
  <si>
    <t>Percent (%) Complete</t>
  </si>
  <si>
    <t>Reconductor line</t>
  </si>
  <si>
    <t>Adding transformer and distrubution bay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</si>
</sst>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quot;$&quot;* #,##0_);_(&quot;$&quot;* \(#,##0\);_(&quot;$&quot;* &quot;-&quot;_);_(@_)"/>
    <numFmt numFmtId="164" formatCode="0.00\ &quot;mi&quot;"/>
    <numFmt numFmtId="165" formatCode="mm/dd/yy;@"/>
  </numFmts>
  <fonts count="19" x14ac:knownFonts="1">
    <font>
      <sz val="10"/>
      <name val="Arial"/>
    </font>
    <font>
      <sz val="11"/>
      <color theme="1"/>
      <name val="Calibri"/>
      <family val="2"/>
      <scheme val="minor"/>
    </font>
    <font>
      <sz val="8"/>
      <color indexed="81"/>
      <name val="Tahoma"/>
      <family val="2"/>
    </font>
    <font>
      <b/>
      <sz val="8"/>
      <color indexed="81"/>
      <name val="Tahoma"/>
      <family val="2"/>
    </font>
    <font>
      <sz val="12"/>
      <name val="Arial"/>
      <family val="2"/>
    </font>
    <font>
      <b/>
      <u/>
      <sz val="12"/>
      <name val="Arial"/>
      <family val="2"/>
    </font>
    <font>
      <b/>
      <sz val="10"/>
      <name val="Arial"/>
      <family val="2"/>
    </font>
    <font>
      <sz val="10"/>
      <name val="Arial"/>
      <family val="2"/>
    </font>
    <font>
      <b/>
      <i/>
      <sz val="10"/>
      <name val="Arial"/>
      <family val="2"/>
    </font>
    <font>
      <b/>
      <sz val="12"/>
      <name val="Arial"/>
      <family val="2"/>
    </font>
    <font>
      <sz val="11"/>
      <name val="Arial"/>
      <family val="2"/>
    </font>
    <font>
      <sz val="8"/>
      <name val="Arial"/>
      <family val="2"/>
    </font>
    <font>
      <i/>
      <sz val="10"/>
      <name val="Arial"/>
      <family val="2"/>
    </font>
    <font>
      <sz val="12"/>
      <color theme="1"/>
      <name val="Arial"/>
      <family val="2"/>
    </font>
    <font>
      <sz val="12"/>
      <color rgb="FFFF0000"/>
      <name val="Arial"/>
      <family val="2"/>
    </font>
    <font>
      <b/>
      <sz val="12"/>
      <color theme="1"/>
      <name val="Arial"/>
      <family val="2"/>
    </font>
    <font>
      <sz val="10"/>
      <color theme="1"/>
      <name val="Calibri"/>
      <family val="2"/>
      <scheme val="minor"/>
    </font>
    <font>
      <b/>
      <sz val="11"/>
      <name val="Arial"/>
      <family val="2"/>
    </font>
    <font>
      <b/>
      <sz val="12"/>
      <color rgb="FFFF0000"/>
      <name val="Arial"/>
      <family val="2"/>
    </font>
  </fonts>
  <fills count="4">
    <fill>
      <patternFill patternType="none"/>
    </fill>
    <fill>
      <patternFill patternType="gray125"/>
    </fill>
    <fill>
      <patternFill patternType="solid">
        <fgColor theme="0"/>
        <bgColor indexed="64"/>
      </patternFill>
    </fill>
    <fill>
      <patternFill patternType="solid">
        <fgColor theme="0"/>
        <bgColor rgb="FF000000"/>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16" fillId="0" borderId="0"/>
    <xf numFmtId="0" fontId="7" fillId="0" borderId="0"/>
    <xf numFmtId="0" fontId="1" fillId="0" borderId="0"/>
  </cellStyleXfs>
  <cellXfs count="89">
    <xf numFmtId="0" fontId="0" fillId="0" borderId="0" xfId="0"/>
    <xf numFmtId="0" fontId="0" fillId="0" borderId="0" xfId="0"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pplyProtection="1">
      <alignment horizontal="center" vertical="center" wrapText="1"/>
      <protection locked="0"/>
    </xf>
    <xf numFmtId="14" fontId="10" fillId="0" borderId="1" xfId="0" applyNumberFormat="1" applyFont="1" applyBorder="1" applyAlignment="1" applyProtection="1">
      <alignment horizontal="center" vertical="center" wrapText="1"/>
      <protection locked="0"/>
    </xf>
    <xf numFmtId="42" fontId="10" fillId="0" borderId="1" xfId="0" applyNumberFormat="1" applyFont="1" applyBorder="1" applyAlignment="1" applyProtection="1">
      <alignment horizontal="center" vertical="center" wrapText="1"/>
      <protection locked="0"/>
    </xf>
    <xf numFmtId="9" fontId="10" fillId="0" borderId="1" xfId="0" applyNumberFormat="1" applyFont="1" applyBorder="1" applyAlignment="1" applyProtection="1">
      <alignment horizontal="center" vertical="center" wrapText="1"/>
      <protection locked="0"/>
    </xf>
    <xf numFmtId="164" fontId="10" fillId="0" borderId="1" xfId="0" applyNumberFormat="1"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10" fillId="0" borderId="2" xfId="0" applyFont="1" applyBorder="1" applyAlignment="1" applyProtection="1">
      <alignment horizontal="center" vertical="center" wrapText="1"/>
      <protection locked="0"/>
    </xf>
    <xf numFmtId="0" fontId="7" fillId="0" borderId="1" xfId="0" applyFont="1" applyBorder="1" applyAlignment="1">
      <alignment wrapText="1"/>
    </xf>
    <xf numFmtId="14" fontId="10" fillId="0" borderId="2" xfId="0" applyNumberFormat="1" applyFont="1" applyBorder="1" applyAlignment="1" applyProtection="1">
      <alignment horizontal="center" vertical="center" wrapText="1"/>
      <protection locked="0"/>
    </xf>
    <xf numFmtId="0" fontId="0" fillId="0" borderId="3" xfId="0" applyBorder="1" applyAlignment="1">
      <alignment horizontal="left" vertical="center" wrapText="1"/>
    </xf>
    <xf numFmtId="0" fontId="9" fillId="0" borderId="4" xfId="0" applyFont="1" applyBorder="1" applyAlignment="1">
      <alignment horizontal="left" vertical="center" wrapText="1"/>
    </xf>
    <xf numFmtId="0" fontId="6" fillId="0" borderId="1" xfId="0" applyFont="1" applyBorder="1" applyAlignment="1">
      <alignment wrapText="1"/>
    </xf>
    <xf numFmtId="0" fontId="4" fillId="2" borderId="1" xfId="0" applyFont="1" applyFill="1" applyBorder="1" applyAlignment="1" applyProtection="1">
      <alignment horizontal="center" vertical="center" wrapText="1"/>
      <protection locked="0"/>
    </xf>
    <xf numFmtId="0" fontId="13" fillId="2" borderId="1" xfId="0" applyFont="1" applyFill="1" applyBorder="1" applyAlignment="1" applyProtection="1">
      <alignment horizontal="center" vertical="center" wrapText="1"/>
      <protection locked="0"/>
    </xf>
    <xf numFmtId="9" fontId="13" fillId="2" borderId="1" xfId="0" applyNumberFormat="1" applyFont="1" applyFill="1" applyBorder="1" applyAlignment="1" applyProtection="1">
      <alignment horizontal="center" vertical="center" wrapText="1"/>
      <protection locked="0"/>
    </xf>
    <xf numFmtId="0" fontId="15" fillId="2" borderId="1" xfId="0" applyFont="1" applyFill="1" applyBorder="1" applyAlignment="1" applyProtection="1">
      <alignment horizontal="center" vertical="center" wrapText="1"/>
      <protection locked="0"/>
    </xf>
    <xf numFmtId="14" fontId="13" fillId="2" borderId="1" xfId="0" applyNumberFormat="1" applyFont="1" applyFill="1" applyBorder="1" applyAlignment="1" applyProtection="1">
      <alignment horizontal="center" vertical="center" wrapText="1"/>
      <protection locked="0"/>
    </xf>
    <xf numFmtId="9" fontId="4" fillId="2" borderId="1" xfId="0" applyNumberFormat="1" applyFont="1" applyFill="1" applyBorder="1" applyAlignment="1" applyProtection="1">
      <alignment horizontal="center" vertical="center" wrapText="1"/>
      <protection locked="0"/>
    </xf>
    <xf numFmtId="0" fontId="9" fillId="2" borderId="1" xfId="0" applyFont="1" applyFill="1" applyBorder="1" applyAlignment="1" applyProtection="1">
      <alignment horizontal="center" vertical="center" wrapText="1"/>
      <protection locked="0"/>
    </xf>
    <xf numFmtId="3" fontId="4" fillId="2" borderId="1" xfId="0" applyNumberFormat="1" applyFont="1" applyFill="1" applyBorder="1" applyAlignment="1" applyProtection="1">
      <alignment horizontal="center" vertical="center" wrapText="1"/>
      <protection locked="0"/>
    </xf>
    <xf numFmtId="14" fontId="4" fillId="2" borderId="1" xfId="0" applyNumberFormat="1" applyFont="1" applyFill="1" applyBorder="1" applyAlignment="1" applyProtection="1">
      <alignment horizontal="center" vertical="center" wrapText="1"/>
      <protection locked="0"/>
    </xf>
    <xf numFmtId="3" fontId="13" fillId="2" borderId="1" xfId="0" applyNumberFormat="1" applyFont="1" applyFill="1" applyBorder="1" applyAlignment="1" applyProtection="1">
      <alignment horizontal="center" vertical="center" wrapText="1"/>
      <protection locked="0"/>
    </xf>
    <xf numFmtId="9" fontId="14" fillId="2" borderId="1" xfId="0" applyNumberFormat="1" applyFont="1" applyFill="1" applyBorder="1" applyAlignment="1" applyProtection="1">
      <alignment horizontal="center" vertical="center" wrapText="1"/>
      <protection locked="0"/>
    </xf>
    <xf numFmtId="3" fontId="14" fillId="2" borderId="1" xfId="0" applyNumberFormat="1" applyFont="1" applyFill="1" applyBorder="1" applyAlignment="1" applyProtection="1">
      <alignment horizontal="center" vertical="center" wrapText="1"/>
      <protection locked="0"/>
    </xf>
    <xf numFmtId="14" fontId="14" fillId="2" borderId="1" xfId="0" applyNumberFormat="1" applyFont="1" applyFill="1" applyBorder="1" applyAlignment="1" applyProtection="1">
      <alignment horizontal="center" vertical="center" wrapText="1"/>
      <protection locked="0"/>
    </xf>
    <xf numFmtId="0" fontId="0" fillId="0" borderId="1" xfId="0" applyBorder="1" applyAlignment="1">
      <alignment horizontal="left" vertical="center" wrapText="1"/>
    </xf>
    <xf numFmtId="0" fontId="6" fillId="0" borderId="1" xfId="0" applyFont="1" applyBorder="1" applyAlignment="1">
      <alignment horizontal="left" vertical="center" wrapText="1"/>
    </xf>
    <xf numFmtId="9" fontId="14" fillId="3" borderId="1" xfId="0" applyNumberFormat="1" applyFont="1" applyFill="1" applyBorder="1" applyAlignment="1">
      <alignment horizontal="center" vertical="center" wrapText="1"/>
    </xf>
    <xf numFmtId="0" fontId="14"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14" fontId="14" fillId="3" borderId="1" xfId="0" applyNumberFormat="1" applyFont="1" applyFill="1" applyBorder="1" applyAlignment="1">
      <alignment horizontal="center" vertical="center" wrapText="1"/>
    </xf>
    <xf numFmtId="3" fontId="14" fillId="3" borderId="1" xfId="0" applyNumberFormat="1" applyFont="1" applyFill="1" applyBorder="1" applyAlignment="1">
      <alignment horizontal="center" vertical="center" wrapText="1"/>
    </xf>
    <xf numFmtId="0" fontId="14" fillId="3" borderId="1" xfId="0" applyFont="1" applyFill="1" applyBorder="1" applyAlignment="1">
      <alignment horizontal="left" vertical="center" wrapText="1"/>
    </xf>
    <xf numFmtId="0" fontId="15" fillId="3"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14" fontId="13" fillId="3" borderId="1" xfId="0" applyNumberFormat="1" applyFont="1" applyFill="1" applyBorder="1" applyAlignment="1">
      <alignment horizontal="center" vertical="center" wrapText="1"/>
    </xf>
    <xf numFmtId="3" fontId="13" fillId="3" borderId="1" xfId="0" applyNumberFormat="1" applyFont="1" applyFill="1" applyBorder="1" applyAlignment="1">
      <alignment horizontal="center" vertical="center" wrapText="1"/>
    </xf>
    <xf numFmtId="9" fontId="13" fillId="3" borderId="1" xfId="0" applyNumberFormat="1" applyFont="1" applyFill="1" applyBorder="1" applyAlignment="1">
      <alignment horizontal="center" vertical="center" wrapText="1"/>
    </xf>
    <xf numFmtId="0" fontId="13" fillId="3" borderId="1" xfId="0" applyFont="1" applyFill="1" applyBorder="1" applyAlignment="1">
      <alignment horizontal="left" vertical="center" wrapText="1"/>
    </xf>
    <xf numFmtId="0" fontId="4" fillId="3" borderId="1" xfId="0" applyFont="1" applyFill="1" applyBorder="1" applyAlignment="1">
      <alignment horizontal="center" vertical="center" wrapText="1"/>
    </xf>
    <xf numFmtId="3" fontId="15" fillId="3" borderId="1" xfId="0" applyNumberFormat="1" applyFont="1" applyFill="1" applyBorder="1" applyAlignment="1">
      <alignment horizontal="center" vertical="center" wrapText="1"/>
    </xf>
    <xf numFmtId="0" fontId="17" fillId="2"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vertical="center" wrapText="1"/>
      <protection locked="0"/>
    </xf>
    <xf numFmtId="0" fontId="13" fillId="2" borderId="1" xfId="0" applyFont="1" applyFill="1" applyBorder="1" applyAlignment="1" applyProtection="1">
      <alignment vertical="center" wrapText="1"/>
      <protection locked="0"/>
    </xf>
    <xf numFmtId="0" fontId="4" fillId="2" borderId="1" xfId="0" applyFont="1" applyFill="1" applyBorder="1" applyAlignment="1" applyProtection="1">
      <alignment horizontal="left" vertical="center" wrapText="1"/>
      <protection locked="0"/>
    </xf>
    <xf numFmtId="0" fontId="14" fillId="2" borderId="1" xfId="0" applyFont="1" applyFill="1" applyBorder="1" applyAlignment="1" applyProtection="1">
      <alignment horizontal="center" vertical="center" wrapText="1"/>
      <protection locked="0"/>
    </xf>
    <xf numFmtId="0" fontId="14" fillId="2" borderId="1" xfId="0" applyFont="1" applyFill="1" applyBorder="1" applyAlignment="1" applyProtection="1">
      <alignment vertical="center" wrapText="1"/>
      <protection locked="0"/>
    </xf>
    <xf numFmtId="0" fontId="13" fillId="2" borderId="1" xfId="0" applyFont="1" applyFill="1" applyBorder="1" applyAlignment="1" applyProtection="1">
      <alignment horizontal="left" vertical="center" wrapText="1"/>
      <protection locked="0"/>
    </xf>
    <xf numFmtId="165" fontId="4" fillId="2" borderId="1" xfId="0" applyNumberFormat="1" applyFont="1" applyFill="1" applyBorder="1" applyAlignment="1" applyProtection="1">
      <alignment horizontal="center" vertical="center" wrapText="1"/>
      <protection locked="0"/>
    </xf>
    <xf numFmtId="1" fontId="4" fillId="2" borderId="1" xfId="0" applyNumberFormat="1" applyFont="1" applyFill="1" applyBorder="1" applyAlignment="1" applyProtection="1">
      <alignment horizontal="center" vertical="center" wrapText="1"/>
      <protection locked="0"/>
    </xf>
    <xf numFmtId="0" fontId="10" fillId="2" borderId="1" xfId="0" applyFont="1" applyFill="1" applyBorder="1" applyAlignment="1" applyProtection="1">
      <alignment horizontal="left" vertical="center" wrapText="1"/>
      <protection locked="0"/>
    </xf>
    <xf numFmtId="165" fontId="15" fillId="2" borderId="1" xfId="0" applyNumberFormat="1" applyFont="1" applyFill="1" applyBorder="1" applyAlignment="1" applyProtection="1">
      <alignment horizontal="center" vertical="center" wrapText="1"/>
      <protection locked="0"/>
    </xf>
    <xf numFmtId="37" fontId="4" fillId="2" borderId="1" xfId="0" applyNumberFormat="1" applyFont="1" applyFill="1" applyBorder="1" applyAlignment="1" applyProtection="1">
      <alignment horizontal="center" vertical="center" wrapText="1"/>
      <protection locked="0"/>
    </xf>
    <xf numFmtId="3" fontId="4" fillId="2" borderId="1" xfId="0" applyNumberFormat="1" applyFont="1" applyFill="1" applyBorder="1" applyAlignment="1" applyProtection="1">
      <alignment vertical="center" wrapText="1"/>
      <protection locked="0"/>
    </xf>
    <xf numFmtId="37" fontId="4" fillId="2" borderId="1" xfId="0" applyNumberFormat="1" applyFont="1" applyFill="1" applyBorder="1" applyAlignment="1" applyProtection="1">
      <alignment vertical="center" wrapText="1"/>
      <protection locked="0"/>
    </xf>
    <xf numFmtId="9" fontId="4" fillId="2" borderId="1" xfId="0" applyNumberFormat="1" applyFont="1" applyFill="1" applyBorder="1" applyAlignment="1" applyProtection="1">
      <alignment vertical="center" wrapText="1"/>
      <protection locked="0"/>
    </xf>
    <xf numFmtId="2" fontId="4" fillId="2" borderId="1" xfId="0" applyNumberFormat="1" applyFont="1" applyFill="1" applyBorder="1" applyAlignment="1" applyProtection="1">
      <alignment vertical="center" wrapText="1"/>
      <protection locked="0"/>
    </xf>
    <xf numFmtId="2" fontId="4" fillId="2" borderId="1" xfId="0" applyNumberFormat="1" applyFont="1" applyFill="1" applyBorder="1" applyAlignment="1" applyProtection="1">
      <alignment horizontal="center" vertical="center" wrapText="1"/>
      <protection locked="0"/>
    </xf>
    <xf numFmtId="42" fontId="4" fillId="2" borderId="1" xfId="0" applyNumberFormat="1" applyFont="1" applyFill="1" applyBorder="1" applyAlignment="1" applyProtection="1">
      <alignment horizontal="center" vertical="center" wrapText="1"/>
      <protection locked="0"/>
    </xf>
    <xf numFmtId="42" fontId="4" fillId="2" borderId="1" xfId="0" applyNumberFormat="1" applyFont="1" applyFill="1" applyBorder="1" applyAlignment="1" applyProtection="1">
      <alignment vertical="center" wrapText="1"/>
      <protection locked="0"/>
    </xf>
    <xf numFmtId="38" fontId="4" fillId="2" borderId="1" xfId="0" quotePrefix="1" applyNumberFormat="1" applyFont="1" applyFill="1" applyBorder="1" applyAlignment="1">
      <alignment horizontal="center" vertical="center"/>
    </xf>
    <xf numFmtId="0" fontId="14" fillId="3" borderId="1" xfId="0" applyFont="1" applyFill="1" applyBorder="1" applyAlignment="1">
      <alignment horizontal="center" vertical="center"/>
    </xf>
    <xf numFmtId="3" fontId="14" fillId="3" borderId="1" xfId="0" applyNumberFormat="1" applyFont="1" applyFill="1" applyBorder="1" applyAlignment="1">
      <alignment horizontal="center" vertical="center"/>
    </xf>
    <xf numFmtId="0" fontId="4" fillId="2" borderId="1" xfId="0" applyFont="1" applyFill="1" applyBorder="1" applyAlignment="1">
      <alignment horizontal="center" vertical="center" wrapText="1"/>
    </xf>
    <xf numFmtId="3" fontId="15" fillId="2" borderId="1" xfId="0" applyNumberFormat="1" applyFont="1" applyFill="1" applyBorder="1" applyAlignment="1" applyProtection="1">
      <alignment horizontal="center" vertical="center" wrapText="1"/>
      <protection locked="0"/>
    </xf>
    <xf numFmtId="42" fontId="15" fillId="2" borderId="1" xfId="0" applyNumberFormat="1" applyFont="1" applyFill="1" applyBorder="1" applyAlignment="1" applyProtection="1">
      <alignment horizontal="center" vertical="center" wrapText="1"/>
      <protection locked="0"/>
    </xf>
    <xf numFmtId="9" fontId="9" fillId="2" borderId="1" xfId="0" applyNumberFormat="1" applyFont="1" applyFill="1" applyBorder="1" applyAlignment="1" applyProtection="1">
      <alignment horizontal="center" vertical="center" wrapText="1"/>
      <protection locked="0"/>
    </xf>
    <xf numFmtId="9" fontId="15" fillId="2" borderId="1" xfId="0" applyNumberFormat="1" applyFont="1" applyFill="1" applyBorder="1" applyAlignment="1" applyProtection="1">
      <alignment horizontal="center" vertical="center" wrapText="1"/>
      <protection locked="0"/>
    </xf>
    <xf numFmtId="2" fontId="15" fillId="2" borderId="1" xfId="0" applyNumberFormat="1" applyFont="1" applyFill="1" applyBorder="1" applyAlignment="1" applyProtection="1">
      <alignment horizontal="center" vertical="center" wrapText="1"/>
      <protection locked="0"/>
    </xf>
    <xf numFmtId="0" fontId="6" fillId="0" borderId="5" xfId="0" applyFont="1"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0" fillId="0" borderId="1" xfId="0" applyBorder="1" applyAlignment="1">
      <alignment horizontal="left" vertical="center" wrapText="1"/>
    </xf>
    <xf numFmtId="0" fontId="8" fillId="0" borderId="1" xfId="0" applyFont="1" applyBorder="1" applyAlignment="1">
      <alignment horizontal="left" vertical="center" wrapText="1"/>
    </xf>
    <xf numFmtId="0" fontId="0" fillId="0" borderId="8"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4" xfId="0" applyBorder="1" applyAlignment="1">
      <alignment horizontal="left" vertical="center" wrapText="1"/>
    </xf>
    <xf numFmtId="0" fontId="0" fillId="0" borderId="2" xfId="0" applyBorder="1" applyAlignment="1">
      <alignment horizontal="left" vertical="center" wrapText="1"/>
    </xf>
    <xf numFmtId="0" fontId="0" fillId="0" borderId="11" xfId="0" applyBorder="1" applyAlignment="1">
      <alignment horizontal="left" vertical="center" wrapText="1"/>
    </xf>
    <xf numFmtId="0" fontId="0" fillId="0" borderId="12" xfId="0" applyBorder="1" applyAlignment="1">
      <alignment horizontal="left" vertical="center" wrapText="1"/>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2" xfId="0" applyFont="1" applyBorder="1" applyAlignment="1">
      <alignment horizontal="left" vertical="center" wrapText="1"/>
    </xf>
    <xf numFmtId="0" fontId="7" fillId="0" borderId="11" xfId="0" applyFont="1" applyBorder="1" applyAlignment="1">
      <alignment horizontal="left" vertical="center" wrapText="1"/>
    </xf>
    <xf numFmtId="0" fontId="7" fillId="0" borderId="12" xfId="0" applyFont="1" applyBorder="1" applyAlignment="1">
      <alignment horizontal="left" vertical="center" wrapText="1"/>
    </xf>
  </cellXfs>
  <cellStyles count="4">
    <cellStyle name="Normal" xfId="0" builtinId="0"/>
    <cellStyle name="Normal 2" xfId="3" xr:uid="{1A0B918E-586F-4B7E-890F-BCD205A52B84}"/>
    <cellStyle name="Normal 2 2" xfId="2" xr:uid="{5CFF9514-900D-4EEB-BF68-D171115BFD6E}"/>
    <cellStyle name="Normal 3" xfId="1" xr:uid="{00000000-0005-0000-0000-000001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FF"/>
      <color rgb="FF33CC33"/>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190500</xdr:colOff>
          <xdr:row>3</xdr:row>
          <xdr:rowOff>76200</xdr:rowOff>
        </xdr:from>
        <xdr:to>
          <xdr:col>10</xdr:col>
          <xdr:colOff>228600</xdr:colOff>
          <xdr:row>55</xdr:row>
          <xdr:rowOff>30480</xdr:rowOff>
        </xdr:to>
        <xdr:sp macro="" textlink="">
          <xdr:nvSpPr>
            <xdr:cNvPr id="6148" name="Object 4" hidden="1">
              <a:extLst>
                <a:ext uri="{63B3BB69-23CF-44E3-9099-C40C66FF867C}">
                  <a14:compatExt spid="_x0000_s6148"/>
                </a:ext>
                <a:ext uri="{FF2B5EF4-FFF2-40B4-BE49-F238E27FC236}">
                  <a16:creationId xmlns:a16="http://schemas.microsoft.com/office/drawing/2014/main" id="{00000000-0008-0000-0000-0000041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drawing" Target="../drawings/drawing1.xml"/><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6" Type="http://schemas.openxmlformats.org/officeDocument/2006/relationships/image" Target="../media/image1.emf"/><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oleObject" Target="../embeddings/Microsoft_Word_97_-_2003_Document.doc"/><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0.bin"/><Relationship Id="rId13" Type="http://schemas.openxmlformats.org/officeDocument/2006/relationships/vmlDrawing" Target="../drawings/vmlDrawing2.vml"/><Relationship Id="rId3" Type="http://schemas.openxmlformats.org/officeDocument/2006/relationships/printerSettings" Target="../printerSettings/printerSettings15.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5" Type="http://schemas.openxmlformats.org/officeDocument/2006/relationships/printerSettings" Target="../printerSettings/printerSettings17.bin"/><Relationship Id="rId10" Type="http://schemas.openxmlformats.org/officeDocument/2006/relationships/printerSettings" Target="../printerSettings/printerSettings22.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 Id="rId1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12" Type="http://schemas.openxmlformats.org/officeDocument/2006/relationships/printerSettings" Target="../printerSettings/printerSettings36.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11" Type="http://schemas.openxmlformats.org/officeDocument/2006/relationships/printerSettings" Target="../printerSettings/printerSettings35.bin"/><Relationship Id="rId5" Type="http://schemas.openxmlformats.org/officeDocument/2006/relationships/printerSettings" Target="../printerSettings/printerSettings29.bin"/><Relationship Id="rId10" Type="http://schemas.openxmlformats.org/officeDocument/2006/relationships/printerSettings" Target="../printerSettings/printerSettings34.bin"/><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4.bin"/><Relationship Id="rId13" Type="http://schemas.openxmlformats.org/officeDocument/2006/relationships/vmlDrawing" Target="../drawings/vmlDrawing3.vml"/><Relationship Id="rId3" Type="http://schemas.openxmlformats.org/officeDocument/2006/relationships/printerSettings" Target="../printerSettings/printerSettings39.bin"/><Relationship Id="rId7" Type="http://schemas.openxmlformats.org/officeDocument/2006/relationships/printerSettings" Target="../printerSettings/printerSettings43.bin"/><Relationship Id="rId12" Type="http://schemas.openxmlformats.org/officeDocument/2006/relationships/printerSettings" Target="../printerSettings/printerSettings48.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11" Type="http://schemas.openxmlformats.org/officeDocument/2006/relationships/printerSettings" Target="../printerSettings/printerSettings47.bin"/><Relationship Id="rId5" Type="http://schemas.openxmlformats.org/officeDocument/2006/relationships/printerSettings" Target="../printerSettings/printerSettings41.bin"/><Relationship Id="rId10" Type="http://schemas.openxmlformats.org/officeDocument/2006/relationships/printerSettings" Target="../printerSettings/printerSettings46.bin"/><Relationship Id="rId4" Type="http://schemas.openxmlformats.org/officeDocument/2006/relationships/printerSettings" Target="../printerSettings/printerSettings40.bin"/><Relationship Id="rId9" Type="http://schemas.openxmlformats.org/officeDocument/2006/relationships/printerSettings" Target="../printerSettings/printerSettings45.bin"/><Relationship Id="rId1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
  <sheetViews>
    <sheetView workbookViewId="0">
      <selection activeCell="K40" sqref="K40"/>
    </sheetView>
  </sheetViews>
  <sheetFormatPr defaultRowHeight="13.2" x14ac:dyDescent="0.25"/>
  <cols>
    <col min="11" max="11" width="9.6640625" customWidth="1"/>
  </cols>
  <sheetData/>
  <customSheetViews>
    <customSheetView guid="{C2EBE807-EBA8-43DE-8F91-9FC2A4B280E7}" showPageBreaks="1" fitToPage="1">
      <selection activeCell="K40" sqref="K40"/>
      <pageMargins left="0" right="0" top="0" bottom="0" header="0" footer="0"/>
      <pageSetup scale="67" orientation="landscape" r:id="rId1"/>
      <headerFooter alignWithMargins="0"/>
    </customSheetView>
    <customSheetView guid="{FFE70D7D-FFE0-4F08-B1AF-D8BC4F343295}" topLeftCell="A28">
      <selection activeCell="K40" sqref="K40"/>
      <pageMargins left="0" right="0" top="0" bottom="0" header="0" footer="0"/>
      <pageSetup orientation="portrait" r:id="rId2"/>
      <headerFooter alignWithMargins="0"/>
    </customSheetView>
    <customSheetView guid="{8F037015-8961-4DC6-ACD9-4AA1C5A206A5}" topLeftCell="A22">
      <selection activeCell="K40" sqref="K40"/>
      <pageMargins left="0" right="0" top="0" bottom="0" header="0" footer="0"/>
      <pageSetup orientation="portrait" r:id="rId3"/>
      <headerFooter alignWithMargins="0"/>
    </customSheetView>
    <customSheetView guid="{B7AA7EFD-3F7B-42DC-A062-3025BF4F98D7}" state="hidden" topLeftCell="A28">
      <selection activeCell="K40" sqref="K40"/>
      <pageMargins left="0" right="0" top="0" bottom="0" header="0" footer="0"/>
      <pageSetup orientation="portrait" r:id="rId4"/>
      <headerFooter alignWithMargins="0"/>
    </customSheetView>
    <customSheetView guid="{EFA1DD6D-2611-42D8-BB30-63303B0C7ECB}" topLeftCell="A28">
      <selection activeCell="K40" sqref="K40"/>
      <pageMargins left="0" right="0" top="0" bottom="0" header="0" footer="0"/>
      <pageSetup orientation="portrait" r:id="rId5"/>
      <headerFooter alignWithMargins="0"/>
    </customSheetView>
    <customSheetView guid="{CE3D1AAA-72A2-4BBE-8E99-F300056259BC}" topLeftCell="A28">
      <selection activeCell="K40" sqref="K40"/>
      <pageMargins left="0" right="0" top="0" bottom="0" header="0" footer="0"/>
      <pageSetup orientation="portrait" r:id="rId6"/>
      <headerFooter alignWithMargins="0"/>
    </customSheetView>
    <customSheetView guid="{8054635C-9010-4D11-87AF-28B0569563E1}" topLeftCell="A28">
      <selection activeCell="K40" sqref="K40"/>
      <pageMargins left="0" right="0" top="0" bottom="0" header="0" footer="0"/>
      <pageSetup orientation="portrait" r:id="rId7"/>
      <headerFooter alignWithMargins="0"/>
    </customSheetView>
    <customSheetView guid="{07F14A9A-7AEF-4021-A8E0-A8D7231964B8}" topLeftCell="A28">
      <selection activeCell="K40" sqref="K40"/>
      <pageMargins left="0" right="0" top="0" bottom="0" header="0" footer="0"/>
      <pageSetup orientation="portrait" r:id="rId8"/>
      <headerFooter alignWithMargins="0"/>
    </customSheetView>
    <customSheetView guid="{A70ADFFF-EBD6-4F14-A567-D3179A8C9B39}" topLeftCell="A22">
      <selection activeCell="K40" sqref="K40"/>
      <pageMargins left="0" right="0" top="0" bottom="0" header="0" footer="0"/>
      <pageSetup orientation="portrait" r:id="rId9"/>
      <headerFooter alignWithMargins="0"/>
    </customSheetView>
    <customSheetView guid="{D9202BF8-2957-4A2A-AF28-7BE52DE6F27C}">
      <selection activeCell="K40" sqref="K40"/>
      <pageMargins left="0" right="0" top="0" bottom="0" header="0" footer="0"/>
      <pageSetup orientation="portrait" r:id="rId10"/>
      <headerFooter alignWithMargins="0"/>
    </customSheetView>
    <customSheetView guid="{DF6E4EAE-96AB-4E09-9747-6AE1C97DEF37}" topLeftCell="A16">
      <selection activeCell="K40" sqref="K40"/>
      <pageMargins left="0" right="0" top="0" bottom="0" header="0" footer="0"/>
      <pageSetup orientation="portrait" r:id="rId11"/>
      <headerFooter alignWithMargins="0"/>
    </customSheetView>
  </customSheetViews>
  <phoneticPr fontId="0" type="noConversion"/>
  <pageMargins left="0.75" right="0.75" top="1" bottom="1" header="0.5" footer="0.5"/>
  <pageSetup scale="67" orientation="landscape" r:id="rId12"/>
  <headerFooter alignWithMargins="0"/>
  <drawing r:id="rId13"/>
  <legacyDrawing r:id="rId14"/>
  <oleObjects>
    <mc:AlternateContent xmlns:mc="http://schemas.openxmlformats.org/markup-compatibility/2006">
      <mc:Choice Requires="x14">
        <oleObject progId="Document" shapeId="6148" r:id="rId15">
          <objectPr defaultSize="0" autoPict="0" r:id="rId16">
            <anchor moveWithCells="1">
              <from>
                <xdr:col>0</xdr:col>
                <xdr:colOff>190500</xdr:colOff>
                <xdr:row>3</xdr:row>
                <xdr:rowOff>76200</xdr:rowOff>
              </from>
              <to>
                <xdr:col>10</xdr:col>
                <xdr:colOff>228600</xdr:colOff>
                <xdr:row>55</xdr:row>
                <xdr:rowOff>30480</xdr:rowOff>
              </to>
            </anchor>
          </objectPr>
        </oleObject>
      </mc:Choice>
      <mc:Fallback>
        <oleObject progId="Document" shapeId="6148" r:id="rId15"/>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27"/>
  <sheetViews>
    <sheetView showGridLines="0" workbookViewId="0">
      <selection activeCell="B1" sqref="B1"/>
    </sheetView>
  </sheetViews>
  <sheetFormatPr defaultRowHeight="13.2" x14ac:dyDescent="0.25"/>
  <cols>
    <col min="1" max="1" width="13" customWidth="1"/>
    <col min="2" max="2" width="110.5546875" customWidth="1"/>
  </cols>
  <sheetData>
    <row r="1" spans="1:2" ht="27.75" customHeight="1" x14ac:dyDescent="0.25">
      <c r="B1" s="2" t="s">
        <v>0</v>
      </c>
    </row>
    <row r="2" spans="1:2" ht="27.75" customHeight="1" x14ac:dyDescent="0.25">
      <c r="B2" s="13" t="s">
        <v>1</v>
      </c>
    </row>
    <row r="3" spans="1:2" ht="27.75" customHeight="1" x14ac:dyDescent="0.25">
      <c r="B3" s="14" t="s">
        <v>2</v>
      </c>
    </row>
    <row r="4" spans="1:2" ht="40.5" customHeight="1" x14ac:dyDescent="0.25">
      <c r="A4" s="2" t="s">
        <v>3</v>
      </c>
      <c r="B4" s="14" t="s">
        <v>4</v>
      </c>
    </row>
    <row r="5" spans="1:2" ht="41.4" x14ac:dyDescent="0.25">
      <c r="A5" s="9" t="s">
        <v>5</v>
      </c>
      <c r="B5" s="10" t="s">
        <v>6</v>
      </c>
    </row>
    <row r="6" spans="1:2" ht="13.8" x14ac:dyDescent="0.25">
      <c r="A6" s="9" t="s">
        <v>7</v>
      </c>
      <c r="B6" s="10" t="s">
        <v>8</v>
      </c>
    </row>
    <row r="7" spans="1:2" ht="27.6" x14ac:dyDescent="0.25">
      <c r="A7" s="9" t="s">
        <v>9</v>
      </c>
      <c r="B7" s="10" t="s">
        <v>10</v>
      </c>
    </row>
    <row r="8" spans="1:2" ht="26.4" x14ac:dyDescent="0.25">
      <c r="A8" s="9" t="s">
        <v>11</v>
      </c>
      <c r="B8" s="10" t="s">
        <v>12</v>
      </c>
    </row>
    <row r="9" spans="1:2" ht="41.4" x14ac:dyDescent="0.25">
      <c r="A9" s="11" t="s">
        <v>13</v>
      </c>
      <c r="B9" s="10" t="s">
        <v>14</v>
      </c>
    </row>
    <row r="10" spans="1:2" ht="34.200000000000003" x14ac:dyDescent="0.25">
      <c r="A10" s="4" t="s">
        <v>15</v>
      </c>
      <c r="B10" s="12" t="s">
        <v>16</v>
      </c>
    </row>
    <row r="11" spans="1:2" ht="37.799999999999997" x14ac:dyDescent="0.25">
      <c r="A11" s="4" t="s">
        <v>17</v>
      </c>
      <c r="B11" s="28" t="s">
        <v>18</v>
      </c>
    </row>
    <row r="12" spans="1:2" ht="72.75" customHeight="1" x14ac:dyDescent="0.25">
      <c r="A12" s="5" t="s">
        <v>19</v>
      </c>
      <c r="B12" s="29" t="s">
        <v>20</v>
      </c>
    </row>
    <row r="13" spans="1:2" ht="79.2" x14ac:dyDescent="0.25">
      <c r="A13" s="5" t="s">
        <v>21</v>
      </c>
      <c r="B13" s="29" t="s">
        <v>22</v>
      </c>
    </row>
    <row r="14" spans="1:2" ht="27.6" x14ac:dyDescent="0.25">
      <c r="A14" s="5" t="s">
        <v>23</v>
      </c>
      <c r="B14" s="28" t="s">
        <v>24</v>
      </c>
    </row>
    <row r="15" spans="1:2" ht="26.4" x14ac:dyDescent="0.25">
      <c r="A15" s="5" t="s">
        <v>25</v>
      </c>
      <c r="B15" s="28" t="s">
        <v>26</v>
      </c>
    </row>
    <row r="16" spans="1:2" ht="27.6" x14ac:dyDescent="0.25">
      <c r="A16" s="6" t="s">
        <v>27</v>
      </c>
      <c r="B16" s="28" t="s">
        <v>28</v>
      </c>
    </row>
    <row r="17" spans="1:2" ht="39.6" x14ac:dyDescent="0.25">
      <c r="A17" s="6" t="s">
        <v>29</v>
      </c>
      <c r="B17" s="28" t="s">
        <v>30</v>
      </c>
    </row>
    <row r="18" spans="1:2" ht="27.6" x14ac:dyDescent="0.25">
      <c r="A18" s="6" t="s">
        <v>31</v>
      </c>
      <c r="B18" s="28" t="s">
        <v>32</v>
      </c>
    </row>
    <row r="19" spans="1:2" ht="41.4" x14ac:dyDescent="0.25">
      <c r="A19" s="7" t="s">
        <v>33</v>
      </c>
      <c r="B19" s="28" t="s">
        <v>34</v>
      </c>
    </row>
    <row r="20" spans="1:2" ht="41.4" x14ac:dyDescent="0.25">
      <c r="A20" s="3" t="s">
        <v>35</v>
      </c>
      <c r="B20" s="28" t="s">
        <v>36</v>
      </c>
    </row>
    <row r="21" spans="1:2" ht="27.6" x14ac:dyDescent="0.25">
      <c r="A21" s="3" t="s">
        <v>37</v>
      </c>
      <c r="B21" s="28" t="s">
        <v>38</v>
      </c>
    </row>
    <row r="22" spans="1:2" ht="41.4" x14ac:dyDescent="0.25">
      <c r="A22" s="3" t="s">
        <v>39</v>
      </c>
      <c r="B22" s="28" t="s">
        <v>40</v>
      </c>
    </row>
    <row r="23" spans="1:2" ht="41.4" x14ac:dyDescent="0.25">
      <c r="A23" s="7" t="s">
        <v>41</v>
      </c>
      <c r="B23" s="28" t="s">
        <v>42</v>
      </c>
    </row>
    <row r="24" spans="1:2" ht="27.6" x14ac:dyDescent="0.25">
      <c r="A24" s="3" t="s">
        <v>43</v>
      </c>
      <c r="B24" s="28" t="s">
        <v>44</v>
      </c>
    </row>
    <row r="25" spans="1:2" ht="41.4" x14ac:dyDescent="0.25">
      <c r="A25" s="7" t="s">
        <v>45</v>
      </c>
      <c r="B25" s="28" t="s">
        <v>46</v>
      </c>
    </row>
    <row r="26" spans="1:2" ht="75" x14ac:dyDescent="0.25">
      <c r="A26" s="8" t="s">
        <v>47</v>
      </c>
      <c r="B26" s="28" t="s">
        <v>48</v>
      </c>
    </row>
    <row r="27" spans="1:2" ht="26.4" x14ac:dyDescent="0.25">
      <c r="A27" s="3" t="s">
        <v>49</v>
      </c>
      <c r="B27" s="28" t="s">
        <v>50</v>
      </c>
    </row>
  </sheetData>
  <customSheetViews>
    <customSheetView guid="{C2EBE807-EBA8-43DE-8F91-9FC2A4B280E7}" showPageBreaks="1" showGridLines="0" fitToPage="1">
      <selection activeCell="B1" sqref="B1"/>
      <pageMargins left="0" right="0" top="0" bottom="0" header="0" footer="0"/>
      <pageSetup scale="73" fitToHeight="2" orientation="portrait" r:id="rId1"/>
      <headerFooter alignWithMargins="0"/>
    </customSheetView>
    <customSheetView guid="{FFE70D7D-FFE0-4F08-B1AF-D8BC4F343295}" showGridLines="0" fitToPage="1">
      <selection activeCell="B30" sqref="B30"/>
      <pageMargins left="0" right="0" top="0" bottom="0" header="0" footer="0"/>
      <pageSetup scale="85" fitToHeight="2" orientation="portrait" r:id="rId2"/>
      <headerFooter alignWithMargins="0"/>
    </customSheetView>
    <customSheetView guid="{8F037015-8961-4DC6-ACD9-4AA1C5A206A5}" showGridLines="0" fitToPage="1">
      <selection activeCell="B32" sqref="B32"/>
      <pageMargins left="0" right="0" top="0" bottom="0" header="0" footer="0"/>
      <pageSetup scale="85" fitToHeight="2" orientation="portrait" r:id="rId3"/>
      <headerFooter alignWithMargins="0"/>
    </customSheetView>
    <customSheetView guid="{B7AA7EFD-3F7B-42DC-A062-3025BF4F98D7}" showGridLines="0" fitToPage="1" state="hidden" topLeftCell="A21">
      <selection activeCell="K40" sqref="K40"/>
      <pageMargins left="0" right="0" top="0" bottom="0" header="0" footer="0"/>
      <pageSetup scale="85" fitToHeight="2" orientation="portrait" r:id="rId4"/>
      <headerFooter alignWithMargins="0"/>
    </customSheetView>
    <customSheetView guid="{EFA1DD6D-2611-42D8-BB30-63303B0C7ECB}" showGridLines="0" fitToPage="1" topLeftCell="A21">
      <selection activeCell="B32" sqref="B32"/>
      <pageMargins left="0" right="0" top="0" bottom="0" header="0" footer="0"/>
      <pageSetup scale="85" fitToHeight="2" orientation="portrait" r:id="rId5"/>
      <headerFooter alignWithMargins="0"/>
    </customSheetView>
    <customSheetView guid="{CE3D1AAA-72A2-4BBE-8E99-F300056259BC}" showGridLines="0" fitToPage="1">
      <selection activeCell="B30" sqref="B30"/>
      <pageMargins left="0" right="0" top="0" bottom="0" header="0" footer="0"/>
      <pageSetup scale="85" fitToHeight="2" orientation="portrait" r:id="rId6"/>
      <headerFooter alignWithMargins="0"/>
    </customSheetView>
    <customSheetView guid="{8054635C-9010-4D11-87AF-28B0569563E1}" showGridLines="0" fitToPage="1">
      <selection activeCell="B30" sqref="B30"/>
      <pageMargins left="0" right="0" top="0" bottom="0" header="0" footer="0"/>
      <pageSetup scale="85" fitToHeight="2" orientation="portrait" r:id="rId7"/>
      <headerFooter alignWithMargins="0"/>
    </customSheetView>
    <customSheetView guid="{07F14A9A-7AEF-4021-A8E0-A8D7231964B8}" showGridLines="0" fitToPage="1" topLeftCell="A21">
      <selection activeCell="B32" sqref="B32"/>
      <pageMargins left="0" right="0" top="0" bottom="0" header="0" footer="0"/>
      <pageSetup scale="85" fitToHeight="2" orientation="portrait" r:id="rId8"/>
      <headerFooter alignWithMargins="0"/>
    </customSheetView>
    <customSheetView guid="{A70ADFFF-EBD6-4F14-A567-D3179A8C9B39}" showGridLines="0" fitToPage="1">
      <selection activeCell="B32" sqref="B32"/>
      <pageMargins left="0" right="0" top="0" bottom="0" header="0" footer="0"/>
      <pageSetup scale="85" fitToHeight="2" orientation="portrait" r:id="rId9"/>
      <headerFooter alignWithMargins="0"/>
    </customSheetView>
    <customSheetView guid="{D9202BF8-2957-4A2A-AF28-7BE52DE6F27C}" showGridLines="0" fitToPage="1">
      <selection activeCell="B32" sqref="B32"/>
      <pageMargins left="0" right="0" top="0" bottom="0" header="0" footer="0"/>
      <pageSetup scale="85" fitToHeight="2" orientation="portrait" r:id="rId10"/>
      <headerFooter alignWithMargins="0"/>
    </customSheetView>
    <customSheetView guid="{DF6E4EAE-96AB-4E09-9747-6AE1C97DEF37}" showGridLines="0" fitToPage="1" topLeftCell="A16">
      <selection activeCell="B32" sqref="B32"/>
      <pageMargins left="0" right="0" top="0" bottom="0" header="0" footer="0"/>
      <pageSetup scale="85" fitToHeight="2" orientation="portrait" r:id="rId11"/>
      <headerFooter alignWithMargins="0"/>
    </customSheetView>
  </customSheetViews>
  <phoneticPr fontId="0" type="noConversion"/>
  <pageMargins left="0.75" right="0.75" top="1" bottom="1" header="0.5" footer="0.5"/>
  <pageSetup scale="73" fitToHeight="2" orientation="portrait" r:id="rId12"/>
  <headerFooter alignWithMargins="0"/>
  <legacyDrawing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34"/>
  <sheetViews>
    <sheetView workbookViewId="0">
      <selection sqref="A1:K1"/>
    </sheetView>
  </sheetViews>
  <sheetFormatPr defaultRowHeight="13.2" x14ac:dyDescent="0.25"/>
  <cols>
    <col min="1" max="1" width="9.6640625" customWidth="1"/>
  </cols>
  <sheetData>
    <row r="1" spans="1:11" ht="51" customHeight="1" x14ac:dyDescent="0.25">
      <c r="A1" s="84" t="s">
        <v>51</v>
      </c>
      <c r="B1" s="84"/>
      <c r="C1" s="84"/>
      <c r="D1" s="84"/>
      <c r="E1" s="84"/>
      <c r="F1" s="84"/>
      <c r="G1" s="84"/>
      <c r="H1" s="84"/>
      <c r="I1" s="84"/>
      <c r="J1" s="84"/>
      <c r="K1" s="84"/>
    </row>
    <row r="2" spans="1:11" ht="54" customHeight="1" x14ac:dyDescent="0.25">
      <c r="A2" s="85" t="s">
        <v>52</v>
      </c>
      <c r="B2" s="75"/>
      <c r="C2" s="75"/>
      <c r="D2" s="75"/>
      <c r="E2" s="75"/>
      <c r="F2" s="75"/>
      <c r="G2" s="75"/>
      <c r="H2" s="75"/>
      <c r="I2" s="75"/>
      <c r="J2" s="75"/>
      <c r="K2" s="75"/>
    </row>
    <row r="3" spans="1:11" ht="54" customHeight="1" x14ac:dyDescent="0.25">
      <c r="A3" s="86" t="s">
        <v>53</v>
      </c>
      <c r="B3" s="87"/>
      <c r="C3" s="87"/>
      <c r="D3" s="87"/>
      <c r="E3" s="87"/>
      <c r="F3" s="87"/>
      <c r="G3" s="87"/>
      <c r="H3" s="87"/>
      <c r="I3" s="87"/>
      <c r="J3" s="87"/>
      <c r="K3" s="88"/>
    </row>
    <row r="4" spans="1:11" ht="54" customHeight="1" x14ac:dyDescent="0.25">
      <c r="A4" s="81" t="s">
        <v>54</v>
      </c>
      <c r="B4" s="82"/>
      <c r="C4" s="82"/>
      <c r="D4" s="82"/>
      <c r="E4" s="82"/>
      <c r="F4" s="82"/>
      <c r="G4" s="82"/>
      <c r="H4" s="82"/>
      <c r="I4" s="82"/>
      <c r="J4" s="82"/>
      <c r="K4" s="83"/>
    </row>
    <row r="5" spans="1:11" ht="60" customHeight="1" x14ac:dyDescent="0.25">
      <c r="A5" s="75" t="s">
        <v>55</v>
      </c>
      <c r="B5" s="75"/>
      <c r="C5" s="75"/>
      <c r="D5" s="75"/>
      <c r="E5" s="75"/>
      <c r="F5" s="75"/>
      <c r="G5" s="75"/>
      <c r="H5" s="75"/>
      <c r="I5" s="75"/>
      <c r="J5" s="75"/>
      <c r="K5" s="75"/>
    </row>
    <row r="6" spans="1:11" ht="60" customHeight="1" x14ac:dyDescent="0.25">
      <c r="A6" s="76" t="s">
        <v>56</v>
      </c>
      <c r="B6" s="75"/>
      <c r="C6" s="75"/>
      <c r="D6" s="75"/>
      <c r="E6" s="75"/>
      <c r="F6" s="75"/>
      <c r="G6" s="75"/>
      <c r="H6" s="75"/>
      <c r="I6" s="75"/>
      <c r="J6" s="75"/>
      <c r="K6" s="75"/>
    </row>
    <row r="7" spans="1:11" ht="47.25" customHeight="1" x14ac:dyDescent="0.25">
      <c r="A7" s="75" t="s">
        <v>57</v>
      </c>
      <c r="B7" s="75"/>
      <c r="C7" s="75"/>
      <c r="D7" s="75"/>
      <c r="E7" s="75"/>
      <c r="F7" s="75"/>
      <c r="G7" s="75"/>
      <c r="H7" s="75"/>
      <c r="I7" s="75"/>
      <c r="J7" s="75"/>
      <c r="K7" s="75"/>
    </row>
    <row r="8" spans="1:11" ht="53.25" customHeight="1" x14ac:dyDescent="0.25">
      <c r="A8" s="75" t="s">
        <v>58</v>
      </c>
      <c r="B8" s="75"/>
      <c r="C8" s="75"/>
      <c r="D8" s="75"/>
      <c r="E8" s="75"/>
      <c r="F8" s="75"/>
      <c r="G8" s="75"/>
      <c r="H8" s="75"/>
      <c r="I8" s="75"/>
      <c r="J8" s="75"/>
      <c r="K8" s="75"/>
    </row>
    <row r="9" spans="1:11" ht="50.25" customHeight="1" x14ac:dyDescent="0.25">
      <c r="A9" s="76" t="s">
        <v>59</v>
      </c>
      <c r="B9" s="75"/>
      <c r="C9" s="75"/>
      <c r="D9" s="75"/>
      <c r="E9" s="75"/>
      <c r="F9" s="75"/>
      <c r="G9" s="75"/>
      <c r="H9" s="75"/>
      <c r="I9" s="75"/>
      <c r="J9" s="75"/>
      <c r="K9" s="75"/>
    </row>
    <row r="10" spans="1:11" ht="51" customHeight="1" x14ac:dyDescent="0.25">
      <c r="A10" s="75" t="s">
        <v>60</v>
      </c>
      <c r="B10" s="75"/>
      <c r="C10" s="75"/>
      <c r="D10" s="75"/>
      <c r="E10" s="75"/>
      <c r="F10" s="75"/>
      <c r="G10" s="75"/>
      <c r="H10" s="75"/>
      <c r="I10" s="75"/>
      <c r="J10" s="75"/>
      <c r="K10" s="75"/>
    </row>
    <row r="11" spans="1:11" ht="48.75" customHeight="1" x14ac:dyDescent="0.25">
      <c r="A11" s="75" t="s">
        <v>61</v>
      </c>
      <c r="B11" s="75"/>
      <c r="C11" s="75"/>
      <c r="D11" s="75"/>
      <c r="E11" s="75"/>
      <c r="F11" s="75"/>
      <c r="G11" s="75"/>
      <c r="H11" s="75"/>
      <c r="I11" s="75"/>
      <c r="J11" s="75"/>
      <c r="K11" s="75"/>
    </row>
    <row r="12" spans="1:11" ht="51.75" customHeight="1" x14ac:dyDescent="0.25">
      <c r="A12" s="81" t="s">
        <v>62</v>
      </c>
      <c r="B12" s="82"/>
      <c r="C12" s="82"/>
      <c r="D12" s="82"/>
      <c r="E12" s="82"/>
      <c r="F12" s="82"/>
      <c r="G12" s="82"/>
      <c r="H12" s="82"/>
      <c r="I12" s="82"/>
      <c r="J12" s="82"/>
      <c r="K12" s="83"/>
    </row>
    <row r="13" spans="1:11" ht="54.75" customHeight="1" x14ac:dyDescent="0.25">
      <c r="A13" s="80" t="s">
        <v>63</v>
      </c>
      <c r="B13" s="80"/>
      <c r="C13" s="80"/>
      <c r="D13" s="80"/>
      <c r="E13" s="80"/>
      <c r="F13" s="80"/>
      <c r="G13" s="80"/>
      <c r="H13" s="80"/>
      <c r="I13" s="80"/>
      <c r="J13" s="80"/>
      <c r="K13" s="80"/>
    </row>
    <row r="14" spans="1:11" ht="68.25" customHeight="1" x14ac:dyDescent="0.25">
      <c r="A14" s="77" t="s">
        <v>64</v>
      </c>
      <c r="B14" s="78"/>
      <c r="C14" s="78"/>
      <c r="D14" s="78"/>
      <c r="E14" s="78"/>
      <c r="F14" s="78"/>
      <c r="G14" s="78"/>
      <c r="H14" s="78"/>
      <c r="I14" s="78"/>
      <c r="J14" s="78"/>
      <c r="K14" s="79"/>
    </row>
    <row r="15" spans="1:11" ht="63.75" customHeight="1" x14ac:dyDescent="0.25">
      <c r="A15" s="72" t="s">
        <v>65</v>
      </c>
      <c r="B15" s="73"/>
      <c r="C15" s="73"/>
      <c r="D15" s="73"/>
      <c r="E15" s="73"/>
      <c r="F15" s="73"/>
      <c r="G15" s="73"/>
      <c r="H15" s="73"/>
      <c r="I15" s="73"/>
      <c r="J15" s="73"/>
      <c r="K15" s="74"/>
    </row>
    <row r="16" spans="1:11" ht="33.75" customHeight="1" x14ac:dyDescent="0.25">
      <c r="A16" s="1"/>
      <c r="B16" s="1"/>
      <c r="C16" s="1"/>
      <c r="D16" s="1"/>
      <c r="E16" s="1"/>
      <c r="F16" s="1"/>
      <c r="G16" s="1"/>
      <c r="H16" s="1"/>
      <c r="I16" s="1"/>
      <c r="J16" s="1"/>
      <c r="K16" s="1"/>
    </row>
    <row r="17" spans="1:11" ht="33.75" customHeight="1" x14ac:dyDescent="0.25">
      <c r="A17" s="1"/>
      <c r="B17" s="1"/>
      <c r="C17" s="1"/>
      <c r="D17" s="1"/>
      <c r="E17" s="1"/>
      <c r="F17" s="1"/>
      <c r="G17" s="1"/>
      <c r="H17" s="1"/>
      <c r="I17" s="1"/>
      <c r="J17" s="1"/>
      <c r="K17" s="1"/>
    </row>
    <row r="18" spans="1:11" ht="33.75" customHeight="1" x14ac:dyDescent="0.25">
      <c r="A18" s="1"/>
      <c r="B18" s="1"/>
      <c r="C18" s="1"/>
      <c r="D18" s="1"/>
      <c r="E18" s="1"/>
      <c r="F18" s="1"/>
      <c r="G18" s="1"/>
      <c r="H18" s="1"/>
      <c r="I18" s="1"/>
      <c r="J18" s="1"/>
      <c r="K18" s="1"/>
    </row>
    <row r="19" spans="1:11" ht="33.75" customHeight="1" x14ac:dyDescent="0.25">
      <c r="A19" s="1"/>
      <c r="B19" s="1"/>
      <c r="C19" s="1"/>
      <c r="D19" s="1"/>
      <c r="E19" s="1"/>
      <c r="F19" s="1"/>
      <c r="G19" s="1"/>
      <c r="H19" s="1"/>
      <c r="I19" s="1"/>
      <c r="J19" s="1"/>
      <c r="K19" s="1"/>
    </row>
    <row r="20" spans="1:11" ht="33.75" customHeight="1" x14ac:dyDescent="0.25">
      <c r="A20" s="1"/>
      <c r="B20" s="1"/>
      <c r="C20" s="1"/>
      <c r="D20" s="1"/>
      <c r="E20" s="1"/>
      <c r="F20" s="1"/>
      <c r="G20" s="1"/>
      <c r="H20" s="1"/>
      <c r="I20" s="1"/>
      <c r="J20" s="1"/>
      <c r="K20" s="1"/>
    </row>
    <row r="21" spans="1:11" ht="33.75" customHeight="1" x14ac:dyDescent="0.25">
      <c r="A21" s="1"/>
      <c r="B21" s="1"/>
      <c r="C21" s="1"/>
      <c r="D21" s="1"/>
      <c r="E21" s="1"/>
      <c r="F21" s="1"/>
      <c r="G21" s="1"/>
      <c r="H21" s="1"/>
      <c r="I21" s="1"/>
      <c r="J21" s="1"/>
      <c r="K21" s="1"/>
    </row>
    <row r="22" spans="1:11" ht="33.75" customHeight="1" x14ac:dyDescent="0.25">
      <c r="A22" s="1"/>
      <c r="B22" s="1"/>
      <c r="C22" s="1"/>
      <c r="D22" s="1"/>
      <c r="E22" s="1"/>
      <c r="F22" s="1"/>
      <c r="G22" s="1"/>
      <c r="H22" s="1"/>
      <c r="I22" s="1"/>
      <c r="J22" s="1"/>
      <c r="K22" s="1"/>
    </row>
    <row r="23" spans="1:11" ht="33.75" customHeight="1" x14ac:dyDescent="0.25">
      <c r="A23" s="1"/>
      <c r="B23" s="1"/>
      <c r="C23" s="1"/>
      <c r="D23" s="1"/>
      <c r="E23" s="1"/>
      <c r="F23" s="1"/>
      <c r="G23" s="1"/>
      <c r="H23" s="1"/>
      <c r="I23" s="1"/>
      <c r="J23" s="1"/>
      <c r="K23" s="1"/>
    </row>
    <row r="24" spans="1:11" ht="33.75" customHeight="1" x14ac:dyDescent="0.25">
      <c r="A24" s="1"/>
      <c r="B24" s="1"/>
      <c r="C24" s="1"/>
      <c r="D24" s="1"/>
      <c r="E24" s="1"/>
      <c r="F24" s="1"/>
      <c r="G24" s="1"/>
      <c r="H24" s="1"/>
      <c r="I24" s="1"/>
      <c r="J24" s="1"/>
      <c r="K24" s="1"/>
    </row>
    <row r="25" spans="1:11" ht="33.75" customHeight="1" x14ac:dyDescent="0.25">
      <c r="A25" s="1"/>
      <c r="B25" s="1"/>
      <c r="C25" s="1"/>
      <c r="D25" s="1"/>
      <c r="E25" s="1"/>
      <c r="F25" s="1"/>
      <c r="G25" s="1"/>
      <c r="H25" s="1"/>
      <c r="I25" s="1"/>
      <c r="J25" s="1"/>
      <c r="K25" s="1"/>
    </row>
    <row r="26" spans="1:11" ht="33.75" customHeight="1" x14ac:dyDescent="0.25">
      <c r="A26" s="1"/>
      <c r="B26" s="1"/>
      <c r="C26" s="1"/>
      <c r="D26" s="1"/>
      <c r="E26" s="1"/>
      <c r="F26" s="1"/>
      <c r="G26" s="1"/>
      <c r="H26" s="1"/>
      <c r="I26" s="1"/>
      <c r="J26" s="1"/>
      <c r="K26" s="1"/>
    </row>
    <row r="27" spans="1:11" ht="33.75" customHeight="1" x14ac:dyDescent="0.25">
      <c r="A27" s="1"/>
      <c r="B27" s="1"/>
      <c r="C27" s="1"/>
      <c r="D27" s="1"/>
      <c r="E27" s="1"/>
      <c r="F27" s="1"/>
      <c r="G27" s="1"/>
      <c r="H27" s="1"/>
      <c r="I27" s="1"/>
      <c r="J27" s="1"/>
      <c r="K27" s="1"/>
    </row>
    <row r="28" spans="1:11" ht="33.75" customHeight="1" x14ac:dyDescent="0.25">
      <c r="A28" s="1"/>
      <c r="B28" s="1"/>
      <c r="C28" s="1"/>
      <c r="D28" s="1"/>
      <c r="E28" s="1"/>
      <c r="F28" s="1"/>
      <c r="G28" s="1"/>
      <c r="H28" s="1"/>
      <c r="I28" s="1"/>
      <c r="J28" s="1"/>
      <c r="K28" s="1"/>
    </row>
    <row r="29" spans="1:11" ht="33.75" customHeight="1" x14ac:dyDescent="0.25">
      <c r="A29" s="1"/>
      <c r="B29" s="1"/>
      <c r="C29" s="1"/>
      <c r="D29" s="1"/>
      <c r="E29" s="1"/>
      <c r="F29" s="1"/>
      <c r="G29" s="1"/>
      <c r="H29" s="1"/>
      <c r="I29" s="1"/>
      <c r="J29" s="1"/>
      <c r="K29" s="1"/>
    </row>
    <row r="30" spans="1:11" ht="33.75" customHeight="1" x14ac:dyDescent="0.25">
      <c r="A30" s="1"/>
      <c r="B30" s="1"/>
      <c r="C30" s="1"/>
      <c r="D30" s="1"/>
      <c r="E30" s="1"/>
      <c r="F30" s="1"/>
      <c r="G30" s="1"/>
      <c r="H30" s="1"/>
      <c r="I30" s="1"/>
      <c r="J30" s="1"/>
      <c r="K30" s="1"/>
    </row>
    <row r="31" spans="1:11" ht="33.75" customHeight="1" x14ac:dyDescent="0.25">
      <c r="A31" s="1"/>
      <c r="B31" s="1"/>
      <c r="C31" s="1"/>
      <c r="D31" s="1"/>
      <c r="E31" s="1"/>
      <c r="F31" s="1"/>
      <c r="G31" s="1"/>
      <c r="H31" s="1"/>
      <c r="I31" s="1"/>
      <c r="J31" s="1"/>
      <c r="K31" s="1"/>
    </row>
    <row r="32" spans="1:11" ht="33.75" customHeight="1" x14ac:dyDescent="0.25">
      <c r="A32" s="1"/>
      <c r="B32" s="1"/>
      <c r="C32" s="1"/>
      <c r="D32" s="1"/>
      <c r="E32" s="1"/>
      <c r="F32" s="1"/>
      <c r="G32" s="1"/>
      <c r="H32" s="1"/>
      <c r="I32" s="1"/>
      <c r="J32" s="1"/>
      <c r="K32" s="1"/>
    </row>
    <row r="33" spans="1:11" ht="33.75" customHeight="1" x14ac:dyDescent="0.25">
      <c r="A33" s="1"/>
      <c r="B33" s="1"/>
      <c r="C33" s="1"/>
      <c r="D33" s="1"/>
      <c r="E33" s="1"/>
      <c r="F33" s="1"/>
      <c r="G33" s="1"/>
      <c r="H33" s="1"/>
      <c r="I33" s="1"/>
      <c r="J33" s="1"/>
      <c r="K33" s="1"/>
    </row>
    <row r="34" spans="1:11" ht="33.75" customHeight="1" x14ac:dyDescent="0.25">
      <c r="A34" s="1"/>
      <c r="B34" s="1"/>
      <c r="C34" s="1"/>
      <c r="D34" s="1"/>
      <c r="E34" s="1"/>
      <c r="F34" s="1"/>
      <c r="G34" s="1"/>
      <c r="H34" s="1"/>
      <c r="I34" s="1"/>
      <c r="J34" s="1"/>
      <c r="K34" s="1"/>
    </row>
  </sheetData>
  <customSheetViews>
    <customSheetView guid="{C2EBE807-EBA8-43DE-8F91-9FC2A4B280E7}" showPageBreaks="1" fitToPage="1">
      <selection sqref="A1:K1"/>
      <pageMargins left="0" right="0" top="0" bottom="0" header="0" footer="0"/>
      <pageSetup scale="79" orientation="portrait" r:id="rId1"/>
      <headerFooter alignWithMargins="0"/>
    </customSheetView>
    <customSheetView guid="{FFE70D7D-FFE0-4F08-B1AF-D8BC4F343295}" fitToPage="1">
      <selection activeCell="A15" sqref="A15:K15"/>
      <pageMargins left="0" right="0" top="0" bottom="0" header="0" footer="0"/>
      <pageSetup scale="80" orientation="portrait" r:id="rId2"/>
      <headerFooter alignWithMargins="0"/>
    </customSheetView>
    <customSheetView guid="{8F037015-8961-4DC6-ACD9-4AA1C5A206A5}" fitToPage="1">
      <selection activeCell="A15" sqref="A15:K15"/>
      <pageMargins left="0" right="0" top="0" bottom="0" header="0" footer="0"/>
      <pageSetup scale="80" orientation="portrait" r:id="rId3"/>
      <headerFooter alignWithMargins="0"/>
    </customSheetView>
    <customSheetView guid="{B7AA7EFD-3F7B-42DC-A062-3025BF4F98D7}" fitToPage="1" state="hidden">
      <selection activeCell="K40" sqref="K40"/>
      <pageMargins left="0" right="0" top="0" bottom="0" header="0" footer="0"/>
      <pageSetup scale="80" orientation="portrait" r:id="rId4"/>
      <headerFooter alignWithMargins="0"/>
    </customSheetView>
    <customSheetView guid="{EFA1DD6D-2611-42D8-BB30-63303B0C7ECB}" fitToPage="1" topLeftCell="A19">
      <selection activeCell="A15" sqref="A15:K15"/>
      <pageMargins left="0" right="0" top="0" bottom="0" header="0" footer="0"/>
      <pageSetup scale="80" orientation="portrait" r:id="rId5"/>
      <headerFooter alignWithMargins="0"/>
    </customSheetView>
    <customSheetView guid="{CE3D1AAA-72A2-4BBE-8E99-F300056259BC}" fitToPage="1">
      <selection activeCell="A15" sqref="A15:K15"/>
      <pageMargins left="0" right="0" top="0" bottom="0" header="0" footer="0"/>
      <pageSetup scale="80" orientation="portrait" r:id="rId6"/>
      <headerFooter alignWithMargins="0"/>
    </customSheetView>
    <customSheetView guid="{8054635C-9010-4D11-87AF-28B0569563E1}" fitToPage="1">
      <selection activeCell="A15" sqref="A15:K15"/>
      <pageMargins left="0" right="0" top="0" bottom="0" header="0" footer="0"/>
      <pageSetup scale="80" orientation="portrait" r:id="rId7"/>
      <headerFooter alignWithMargins="0"/>
    </customSheetView>
    <customSheetView guid="{07F14A9A-7AEF-4021-A8E0-A8D7231964B8}" fitToPage="1" topLeftCell="A19">
      <selection activeCell="A15" sqref="A15:K15"/>
      <pageMargins left="0" right="0" top="0" bottom="0" header="0" footer="0"/>
      <pageSetup scale="80" orientation="portrait" r:id="rId8"/>
      <headerFooter alignWithMargins="0"/>
    </customSheetView>
    <customSheetView guid="{A70ADFFF-EBD6-4F14-A567-D3179A8C9B39}" fitToPage="1">
      <selection activeCell="A15" sqref="A15:K15"/>
      <pageMargins left="0" right="0" top="0" bottom="0" header="0" footer="0"/>
      <pageSetup scale="80" orientation="portrait" r:id="rId9"/>
      <headerFooter alignWithMargins="0"/>
    </customSheetView>
    <customSheetView guid="{D9202BF8-2957-4A2A-AF28-7BE52DE6F27C}" fitToPage="1">
      <selection activeCell="A15" sqref="A15:K15"/>
      <pageMargins left="0" right="0" top="0" bottom="0" header="0" footer="0"/>
      <pageSetup scale="80" orientation="portrait" r:id="rId10"/>
      <headerFooter alignWithMargins="0"/>
    </customSheetView>
    <customSheetView guid="{DF6E4EAE-96AB-4E09-9747-6AE1C97DEF37}" fitToPage="1">
      <selection activeCell="A15" sqref="A15:K15"/>
      <pageMargins left="0" right="0" top="0" bottom="0" header="0" footer="0"/>
      <pageSetup scale="80" orientation="portrait" r:id="rId11"/>
      <headerFooter alignWithMargins="0"/>
    </customSheetView>
  </customSheetViews>
  <mergeCells count="15">
    <mergeCell ref="A6:K6"/>
    <mergeCell ref="A5:K5"/>
    <mergeCell ref="A1:K1"/>
    <mergeCell ref="A2:K2"/>
    <mergeCell ref="A3:K3"/>
    <mergeCell ref="A4:K4"/>
    <mergeCell ref="A15:K15"/>
    <mergeCell ref="A7:K7"/>
    <mergeCell ref="A8:K8"/>
    <mergeCell ref="A9:K9"/>
    <mergeCell ref="A14:K14"/>
    <mergeCell ref="A13:K13"/>
    <mergeCell ref="A10:K10"/>
    <mergeCell ref="A11:K11"/>
    <mergeCell ref="A12:K12"/>
  </mergeCells>
  <phoneticPr fontId="0" type="noConversion"/>
  <pageMargins left="0" right="0" top="1" bottom="1" header="0.5" footer="0.5"/>
  <pageSetup scale="79" orientation="portrait" r:id="rId12"/>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W151"/>
  <sheetViews>
    <sheetView showGridLines="0" tabSelected="1" showRuler="0" view="pageLayout" zoomScale="40" zoomScaleNormal="70" zoomScaleSheetLayoutView="70" zoomScalePageLayoutView="40" workbookViewId="0">
      <selection sqref="A1:W56"/>
    </sheetView>
  </sheetViews>
  <sheetFormatPr defaultColWidth="15.6640625" defaultRowHeight="15.6" x14ac:dyDescent="0.25"/>
  <cols>
    <col min="1" max="1" width="15.88671875" style="21" customWidth="1"/>
    <col min="2" max="2" width="68.33203125" style="47" customWidth="1"/>
    <col min="3" max="3" width="24" style="15" customWidth="1"/>
    <col min="4" max="4" width="35.21875" style="53" customWidth="1"/>
    <col min="5" max="5" width="15.77734375" style="51" customWidth="1"/>
    <col min="6" max="6" width="15.88671875" style="51" customWidth="1"/>
    <col min="7" max="7" width="14.33203125" style="51" customWidth="1"/>
    <col min="8" max="8" width="14.44140625" style="22" customWidth="1"/>
    <col min="9" max="9" width="17.6640625" style="56" customWidth="1"/>
    <col min="10" max="10" width="17.44140625" style="61" customWidth="1"/>
    <col min="11" max="11" width="11.21875" style="62" customWidth="1"/>
    <col min="12" max="12" width="11.109375" style="20" customWidth="1"/>
    <col min="13" max="13" width="11.21875" style="58" customWidth="1"/>
    <col min="14" max="14" width="14.44140625" style="58" customWidth="1"/>
    <col min="15" max="15" width="11.109375" style="59" customWidth="1"/>
    <col min="16" max="16" width="14.5546875" style="45" customWidth="1"/>
    <col min="17" max="18" width="15.88671875" style="45" customWidth="1"/>
    <col min="19" max="19" width="15.77734375" style="60" customWidth="1"/>
    <col min="20" max="20" width="12.77734375" style="45" customWidth="1"/>
    <col min="21" max="21" width="12.88671875" style="60" customWidth="1"/>
    <col min="22" max="22" width="17.6640625" style="45" customWidth="1"/>
    <col min="23" max="23" width="19" style="15" customWidth="1"/>
    <col min="24" max="16384" width="15.6640625" style="45"/>
  </cols>
  <sheetData>
    <row r="1" spans="1:23" s="44" customFormat="1" ht="64.2" customHeight="1" x14ac:dyDescent="0.25">
      <c r="A1" s="18" t="s">
        <v>5</v>
      </c>
      <c r="B1" s="18" t="s">
        <v>7</v>
      </c>
      <c r="C1" s="18" t="s">
        <v>9</v>
      </c>
      <c r="D1" s="18" t="s">
        <v>11</v>
      </c>
      <c r="E1" s="54" t="s">
        <v>13</v>
      </c>
      <c r="F1" s="54" t="s">
        <v>66</v>
      </c>
      <c r="G1" s="54" t="s">
        <v>67</v>
      </c>
      <c r="H1" s="67" t="s">
        <v>68</v>
      </c>
      <c r="I1" s="67" t="s">
        <v>69</v>
      </c>
      <c r="J1" s="68" t="s">
        <v>70</v>
      </c>
      <c r="K1" s="68" t="s">
        <v>268</v>
      </c>
      <c r="L1" s="69" t="s">
        <v>269</v>
      </c>
      <c r="M1" s="70" t="s">
        <v>71</v>
      </c>
      <c r="N1" s="70" t="s">
        <v>72</v>
      </c>
      <c r="O1" s="71" t="s">
        <v>33</v>
      </c>
      <c r="P1" s="18" t="s">
        <v>35</v>
      </c>
      <c r="Q1" s="18" t="s">
        <v>37</v>
      </c>
      <c r="R1" s="18" t="s">
        <v>39</v>
      </c>
      <c r="S1" s="18" t="s">
        <v>41</v>
      </c>
      <c r="T1" s="18" t="s">
        <v>43</v>
      </c>
      <c r="U1" s="18" t="s">
        <v>45</v>
      </c>
      <c r="V1" s="18" t="s">
        <v>47</v>
      </c>
      <c r="W1" s="18" t="s">
        <v>49</v>
      </c>
    </row>
    <row r="2" spans="1:23" ht="55.2" customHeight="1" x14ac:dyDescent="0.25">
      <c r="A2" s="21" t="s">
        <v>73</v>
      </c>
      <c r="B2" s="15" t="s">
        <v>248</v>
      </c>
      <c r="C2" s="15" t="s">
        <v>74</v>
      </c>
      <c r="D2" s="47" t="s">
        <v>75</v>
      </c>
      <c r="E2" s="23">
        <v>43739</v>
      </c>
      <c r="F2" s="23"/>
      <c r="G2" s="15"/>
      <c r="I2" s="22">
        <v>650000</v>
      </c>
      <c r="J2" s="22"/>
      <c r="K2" s="25" t="str">
        <f t="shared" ref="K2:K5" si="0">IF(J2&gt;0,(J2/I2)-1," ")</f>
        <v xml:space="preserve"> </v>
      </c>
      <c r="L2" s="20">
        <v>0.96</v>
      </c>
      <c r="M2" s="15">
        <v>138</v>
      </c>
      <c r="N2" s="15" t="s">
        <v>76</v>
      </c>
      <c r="O2" s="15">
        <v>0</v>
      </c>
      <c r="P2" s="15">
        <v>795</v>
      </c>
      <c r="Q2" s="15" t="s">
        <v>99</v>
      </c>
      <c r="R2" s="15" t="s">
        <v>76</v>
      </c>
      <c r="S2" s="15" t="s">
        <v>76</v>
      </c>
      <c r="T2" s="15"/>
      <c r="U2" s="15"/>
      <c r="V2" s="15" t="s">
        <v>77</v>
      </c>
      <c r="W2" s="16" t="s">
        <v>78</v>
      </c>
    </row>
    <row r="3" spans="1:23" s="46" customFormat="1" ht="54.6" customHeight="1" x14ac:dyDescent="0.25">
      <c r="A3" s="18" t="s">
        <v>79</v>
      </c>
      <c r="B3" s="16" t="s">
        <v>80</v>
      </c>
      <c r="C3" s="16" t="s">
        <v>74</v>
      </c>
      <c r="D3" s="50" t="s">
        <v>81</v>
      </c>
      <c r="E3" s="19">
        <v>43808</v>
      </c>
      <c r="F3" s="27"/>
      <c r="G3" s="16"/>
      <c r="H3" s="24"/>
      <c r="I3" s="22">
        <v>11964070</v>
      </c>
      <c r="J3" s="22"/>
      <c r="K3" s="25" t="str">
        <f t="shared" si="0"/>
        <v xml:space="preserve"> </v>
      </c>
      <c r="L3" s="20">
        <v>0.98</v>
      </c>
      <c r="M3" s="16">
        <v>138</v>
      </c>
      <c r="N3" s="16">
        <v>138</v>
      </c>
      <c r="O3" s="16">
        <v>4.9000000000000004</v>
      </c>
      <c r="P3" s="16" t="s">
        <v>254</v>
      </c>
      <c r="Q3" s="16" t="s">
        <v>99</v>
      </c>
      <c r="R3" s="16">
        <v>80</v>
      </c>
      <c r="S3" s="16">
        <v>4.9000000000000004</v>
      </c>
      <c r="T3" s="16" t="s">
        <v>76</v>
      </c>
      <c r="U3" s="16" t="s">
        <v>76</v>
      </c>
      <c r="V3" s="16" t="s">
        <v>77</v>
      </c>
      <c r="W3" s="16" t="s">
        <v>78</v>
      </c>
    </row>
    <row r="4" spans="1:23" s="46" customFormat="1" ht="55.2" customHeight="1" x14ac:dyDescent="0.25">
      <c r="A4" s="18" t="s">
        <v>82</v>
      </c>
      <c r="B4" s="16" t="s">
        <v>83</v>
      </c>
      <c r="C4" s="16" t="s">
        <v>84</v>
      </c>
      <c r="D4" s="50" t="s">
        <v>85</v>
      </c>
      <c r="E4" s="19">
        <v>43808</v>
      </c>
      <c r="F4" s="19">
        <v>44193</v>
      </c>
      <c r="G4" s="16"/>
      <c r="H4" s="24"/>
      <c r="I4" s="24">
        <v>5500000</v>
      </c>
      <c r="J4" s="26"/>
      <c r="K4" s="25"/>
      <c r="L4" s="20">
        <v>0.99</v>
      </c>
      <c r="M4" s="16">
        <v>69</v>
      </c>
      <c r="N4" s="16" t="s">
        <v>76</v>
      </c>
      <c r="O4" s="16" t="s">
        <v>76</v>
      </c>
      <c r="P4" s="16" t="s">
        <v>76</v>
      </c>
      <c r="Q4" s="16" t="s">
        <v>76</v>
      </c>
      <c r="R4" s="16" t="s">
        <v>76</v>
      </c>
      <c r="S4" s="16" t="s">
        <v>76</v>
      </c>
      <c r="T4" s="16" t="s">
        <v>76</v>
      </c>
      <c r="U4" s="16" t="s">
        <v>76</v>
      </c>
      <c r="V4" s="16" t="s">
        <v>77</v>
      </c>
      <c r="W4" s="16" t="s">
        <v>253</v>
      </c>
    </row>
    <row r="5" spans="1:23" ht="56.4" customHeight="1" x14ac:dyDescent="0.25">
      <c r="A5" s="21" t="s">
        <v>86</v>
      </c>
      <c r="B5" s="15" t="s">
        <v>87</v>
      </c>
      <c r="C5" s="15" t="s">
        <v>88</v>
      </c>
      <c r="D5" s="47" t="s">
        <v>89</v>
      </c>
      <c r="E5" s="23">
        <v>44001</v>
      </c>
      <c r="F5" s="27">
        <v>44522</v>
      </c>
      <c r="G5" s="15"/>
      <c r="I5" s="22">
        <v>3200000</v>
      </c>
      <c r="J5" s="22"/>
      <c r="K5" s="25" t="str">
        <f t="shared" si="0"/>
        <v xml:space="preserve"> </v>
      </c>
      <c r="L5" s="25">
        <v>0.99</v>
      </c>
      <c r="M5" s="15">
        <v>69</v>
      </c>
      <c r="N5" s="15">
        <v>138</v>
      </c>
      <c r="O5" s="15" t="s">
        <v>76</v>
      </c>
      <c r="P5" s="15" t="s">
        <v>76</v>
      </c>
      <c r="Q5" s="15" t="s">
        <v>76</v>
      </c>
      <c r="R5" s="15" t="s">
        <v>76</v>
      </c>
      <c r="S5" s="15" t="s">
        <v>76</v>
      </c>
      <c r="T5" s="15" t="s">
        <v>76</v>
      </c>
      <c r="U5" s="15" t="s">
        <v>76</v>
      </c>
      <c r="V5" s="15" t="s">
        <v>77</v>
      </c>
      <c r="W5" s="48" t="s">
        <v>253</v>
      </c>
    </row>
    <row r="6" spans="1:23" s="46" customFormat="1" ht="55.2" customHeight="1" x14ac:dyDescent="0.25">
      <c r="A6" s="18" t="s">
        <v>91</v>
      </c>
      <c r="B6" s="16" t="s">
        <v>92</v>
      </c>
      <c r="C6" s="16" t="s">
        <v>139</v>
      </c>
      <c r="D6" s="50" t="s">
        <v>93</v>
      </c>
      <c r="E6" s="19">
        <v>43997</v>
      </c>
      <c r="F6" s="23"/>
      <c r="G6" s="16"/>
      <c r="H6" s="24"/>
      <c r="I6" s="24">
        <v>8736000</v>
      </c>
      <c r="J6" s="24"/>
      <c r="K6" s="25" t="str">
        <f t="shared" ref="K6:K31" si="1">IF(J6&gt;0,(J6/I6)-1," ")</f>
        <v xml:space="preserve"> </v>
      </c>
      <c r="L6" s="20">
        <v>0.99</v>
      </c>
      <c r="M6" s="16">
        <v>138</v>
      </c>
      <c r="N6" s="16" t="s">
        <v>76</v>
      </c>
      <c r="O6" s="16" t="s">
        <v>76</v>
      </c>
      <c r="P6" s="16" t="s">
        <v>76</v>
      </c>
      <c r="Q6" s="16" t="s">
        <v>76</v>
      </c>
      <c r="R6" s="16" t="s">
        <v>76</v>
      </c>
      <c r="S6" s="16" t="s">
        <v>76</v>
      </c>
      <c r="T6" s="16" t="s">
        <v>76</v>
      </c>
      <c r="U6" s="16" t="s">
        <v>76</v>
      </c>
      <c r="V6" s="16" t="s">
        <v>77</v>
      </c>
      <c r="W6" s="16" t="s">
        <v>253</v>
      </c>
    </row>
    <row r="7" spans="1:23" ht="55.2" customHeight="1" x14ac:dyDescent="0.25">
      <c r="A7" s="21" t="s">
        <v>94</v>
      </c>
      <c r="B7" s="15" t="s">
        <v>95</v>
      </c>
      <c r="C7" s="15" t="s">
        <v>96</v>
      </c>
      <c r="D7" s="47" t="s">
        <v>97</v>
      </c>
      <c r="E7" s="27">
        <v>44532</v>
      </c>
      <c r="F7" s="27"/>
      <c r="G7" s="15"/>
      <c r="I7" s="22">
        <v>2976223</v>
      </c>
      <c r="J7" s="22"/>
      <c r="K7" s="20" t="str">
        <f t="shared" si="1"/>
        <v xml:space="preserve"> </v>
      </c>
      <c r="L7" s="25">
        <v>0.99</v>
      </c>
      <c r="M7" s="15">
        <v>138</v>
      </c>
      <c r="N7" s="15">
        <v>138</v>
      </c>
      <c r="O7" s="15">
        <v>7.5</v>
      </c>
      <c r="P7" s="15" t="s">
        <v>98</v>
      </c>
      <c r="Q7" s="15" t="s">
        <v>99</v>
      </c>
      <c r="R7" s="15" t="s">
        <v>76</v>
      </c>
      <c r="S7" s="15" t="s">
        <v>76</v>
      </c>
      <c r="T7" s="15" t="s">
        <v>76</v>
      </c>
      <c r="U7" s="15" t="s">
        <v>76</v>
      </c>
      <c r="V7" s="15" t="s">
        <v>77</v>
      </c>
      <c r="W7" s="48" t="s">
        <v>253</v>
      </c>
    </row>
    <row r="8" spans="1:23" s="49" customFormat="1" ht="55.2" customHeight="1" x14ac:dyDescent="0.25">
      <c r="A8" s="21" t="s">
        <v>100</v>
      </c>
      <c r="B8" s="15" t="s">
        <v>101</v>
      </c>
      <c r="C8" s="15" t="s">
        <v>96</v>
      </c>
      <c r="D8" s="47" t="s">
        <v>102</v>
      </c>
      <c r="E8" s="23">
        <v>44200</v>
      </c>
      <c r="F8" s="23"/>
      <c r="G8" s="15"/>
      <c r="H8" s="22"/>
      <c r="I8" s="22">
        <v>2092000</v>
      </c>
      <c r="J8" s="22"/>
      <c r="K8" s="25" t="str">
        <f t="shared" si="1"/>
        <v xml:space="preserve"> </v>
      </c>
      <c r="L8" s="20">
        <v>0.99</v>
      </c>
      <c r="M8" s="15">
        <v>138</v>
      </c>
      <c r="N8" s="16" t="s">
        <v>76</v>
      </c>
      <c r="O8" s="16" t="s">
        <v>76</v>
      </c>
      <c r="P8" s="16" t="s">
        <v>76</v>
      </c>
      <c r="Q8" s="16" t="s">
        <v>76</v>
      </c>
      <c r="R8" s="15" t="s">
        <v>76</v>
      </c>
      <c r="S8" s="15" t="s">
        <v>76</v>
      </c>
      <c r="T8" s="15" t="s">
        <v>76</v>
      </c>
      <c r="U8" s="15" t="s">
        <v>76</v>
      </c>
      <c r="V8" s="15"/>
      <c r="W8" s="16" t="s">
        <v>253</v>
      </c>
    </row>
    <row r="9" spans="1:23" s="49" customFormat="1" ht="55.8" customHeight="1" x14ac:dyDescent="0.25">
      <c r="A9" s="21" t="s">
        <v>103</v>
      </c>
      <c r="B9" s="15" t="s">
        <v>104</v>
      </c>
      <c r="C9" s="15" t="s">
        <v>88</v>
      </c>
      <c r="D9" s="47" t="s">
        <v>102</v>
      </c>
      <c r="E9" s="23">
        <v>44200</v>
      </c>
      <c r="F9" s="23"/>
      <c r="G9" s="15"/>
      <c r="H9" s="22"/>
      <c r="I9" s="22">
        <v>2092000</v>
      </c>
      <c r="J9" s="26">
        <v>1071080</v>
      </c>
      <c r="K9" s="25">
        <f t="shared" si="1"/>
        <v>-0.48801147227533459</v>
      </c>
      <c r="L9" s="25">
        <v>1</v>
      </c>
      <c r="M9" s="16">
        <v>138</v>
      </c>
      <c r="N9" s="16" t="s">
        <v>76</v>
      </c>
      <c r="O9" s="16" t="s">
        <v>76</v>
      </c>
      <c r="P9" s="16" t="s">
        <v>76</v>
      </c>
      <c r="Q9" s="16" t="s">
        <v>76</v>
      </c>
      <c r="R9" s="16" t="s">
        <v>76</v>
      </c>
      <c r="S9" s="16" t="s">
        <v>76</v>
      </c>
      <c r="T9" s="16" t="s">
        <v>76</v>
      </c>
      <c r="U9" s="16" t="s">
        <v>76</v>
      </c>
      <c r="V9" s="16"/>
      <c r="W9" s="48" t="s">
        <v>205</v>
      </c>
    </row>
    <row r="10" spans="1:23" s="49" customFormat="1" ht="55.2" customHeight="1" x14ac:dyDescent="0.25">
      <c r="A10" s="21" t="s">
        <v>105</v>
      </c>
      <c r="B10" s="63" t="s">
        <v>106</v>
      </c>
      <c r="C10" s="15" t="s">
        <v>107</v>
      </c>
      <c r="D10" s="47" t="s">
        <v>255</v>
      </c>
      <c r="E10" s="23">
        <v>44200</v>
      </c>
      <c r="F10" s="23"/>
      <c r="G10" s="15"/>
      <c r="H10" s="22"/>
      <c r="I10" s="22">
        <v>20933521</v>
      </c>
      <c r="J10" s="26">
        <v>16242875</v>
      </c>
      <c r="K10" s="25">
        <f t="shared" si="1"/>
        <v>-0.22407343704864557</v>
      </c>
      <c r="L10" s="25">
        <v>1</v>
      </c>
      <c r="M10" s="16">
        <v>138</v>
      </c>
      <c r="N10" s="16" t="s">
        <v>76</v>
      </c>
      <c r="O10" s="16" t="s">
        <v>76</v>
      </c>
      <c r="P10" s="16" t="s">
        <v>76</v>
      </c>
      <c r="Q10" s="16" t="s">
        <v>76</v>
      </c>
      <c r="R10" s="16" t="s">
        <v>76</v>
      </c>
      <c r="S10" s="16" t="s">
        <v>76</v>
      </c>
      <c r="T10" s="16" t="s">
        <v>76</v>
      </c>
      <c r="U10" s="16" t="s">
        <v>76</v>
      </c>
      <c r="V10" s="16"/>
      <c r="W10" s="48" t="s">
        <v>205</v>
      </c>
    </row>
    <row r="11" spans="1:23" s="49" customFormat="1" ht="55.2" customHeight="1" x14ac:dyDescent="0.25">
      <c r="A11" s="21" t="s">
        <v>108</v>
      </c>
      <c r="B11" s="15" t="s">
        <v>109</v>
      </c>
      <c r="C11" s="15" t="s">
        <v>110</v>
      </c>
      <c r="D11" s="47" t="s">
        <v>97</v>
      </c>
      <c r="E11" s="23">
        <v>44440</v>
      </c>
      <c r="F11" s="27">
        <v>44533</v>
      </c>
      <c r="G11" s="15"/>
      <c r="H11" s="22"/>
      <c r="I11" s="22">
        <v>4996002</v>
      </c>
      <c r="J11" s="22"/>
      <c r="K11" s="25" t="str">
        <f t="shared" si="1"/>
        <v xml:space="preserve"> </v>
      </c>
      <c r="L11" s="25">
        <v>0.99</v>
      </c>
      <c r="M11" s="15">
        <v>69</v>
      </c>
      <c r="N11" s="15" t="s">
        <v>76</v>
      </c>
      <c r="O11" s="15">
        <v>10</v>
      </c>
      <c r="P11" s="15" t="s">
        <v>111</v>
      </c>
      <c r="Q11" s="15" t="s">
        <v>112</v>
      </c>
      <c r="R11" s="15" t="s">
        <v>76</v>
      </c>
      <c r="S11" s="15" t="s">
        <v>76</v>
      </c>
      <c r="T11" s="15" t="s">
        <v>76</v>
      </c>
      <c r="U11" s="15" t="s">
        <v>76</v>
      </c>
      <c r="V11" s="15" t="s">
        <v>77</v>
      </c>
      <c r="W11" s="48" t="s">
        <v>253</v>
      </c>
    </row>
    <row r="12" spans="1:23" s="49" customFormat="1" ht="56.4" customHeight="1" x14ac:dyDescent="0.25">
      <c r="A12" s="21" t="s">
        <v>114</v>
      </c>
      <c r="B12" s="15" t="s">
        <v>115</v>
      </c>
      <c r="C12" s="15" t="s">
        <v>74</v>
      </c>
      <c r="D12" s="47" t="s">
        <v>113</v>
      </c>
      <c r="E12" s="23">
        <v>44202</v>
      </c>
      <c r="F12" s="23">
        <v>44352</v>
      </c>
      <c r="G12" s="15"/>
      <c r="H12" s="22"/>
      <c r="I12" s="22">
        <v>3190633</v>
      </c>
      <c r="J12" s="22"/>
      <c r="K12" s="25" t="str">
        <f t="shared" si="1"/>
        <v xml:space="preserve"> </v>
      </c>
      <c r="L12" s="20">
        <v>0.99</v>
      </c>
      <c r="M12" s="15" t="s">
        <v>76</v>
      </c>
      <c r="N12" s="15">
        <v>138</v>
      </c>
      <c r="O12" s="15" t="s">
        <v>76</v>
      </c>
      <c r="P12" s="15" t="s">
        <v>76</v>
      </c>
      <c r="Q12" s="15" t="s">
        <v>99</v>
      </c>
      <c r="R12" s="15" t="s">
        <v>76</v>
      </c>
      <c r="S12" s="15" t="s">
        <v>76</v>
      </c>
      <c r="T12" s="15" t="s">
        <v>76</v>
      </c>
      <c r="U12" s="15" t="s">
        <v>76</v>
      </c>
      <c r="V12" s="15" t="s">
        <v>77</v>
      </c>
      <c r="W12" s="16" t="s">
        <v>253</v>
      </c>
    </row>
    <row r="13" spans="1:23" s="49" customFormat="1" ht="56.4" customHeight="1" x14ac:dyDescent="0.25">
      <c r="A13" s="21" t="s">
        <v>116</v>
      </c>
      <c r="B13" s="15" t="s">
        <v>117</v>
      </c>
      <c r="C13" s="15" t="s">
        <v>107</v>
      </c>
      <c r="D13" s="47" t="s">
        <v>97</v>
      </c>
      <c r="E13" s="23">
        <v>44440</v>
      </c>
      <c r="F13" s="27">
        <v>44498</v>
      </c>
      <c r="G13" s="15"/>
      <c r="H13" s="22"/>
      <c r="I13" s="22">
        <v>8009058</v>
      </c>
      <c r="J13" s="22"/>
      <c r="K13" s="25" t="str">
        <f t="shared" si="1"/>
        <v xml:space="preserve"> </v>
      </c>
      <c r="L13" s="17">
        <v>0.99</v>
      </c>
      <c r="M13" s="15">
        <v>138</v>
      </c>
      <c r="N13" s="15">
        <v>138</v>
      </c>
      <c r="O13" s="15">
        <v>2</v>
      </c>
      <c r="P13" s="15" t="s">
        <v>90</v>
      </c>
      <c r="Q13" s="15" t="s">
        <v>99</v>
      </c>
      <c r="R13" s="15" t="s">
        <v>76</v>
      </c>
      <c r="S13" s="15" t="s">
        <v>76</v>
      </c>
      <c r="T13" s="15" t="s">
        <v>76</v>
      </c>
      <c r="U13" s="15" t="s">
        <v>76</v>
      </c>
      <c r="V13" s="15" t="s">
        <v>77</v>
      </c>
      <c r="W13" s="16" t="s">
        <v>253</v>
      </c>
    </row>
    <row r="14" spans="1:23" s="49" customFormat="1" ht="55.8" customHeight="1" x14ac:dyDescent="0.25">
      <c r="A14" s="21" t="s">
        <v>118</v>
      </c>
      <c r="B14" s="15" t="s">
        <v>119</v>
      </c>
      <c r="C14" s="15" t="s">
        <v>107</v>
      </c>
      <c r="D14" s="47" t="s">
        <v>97</v>
      </c>
      <c r="E14" s="23">
        <v>44286</v>
      </c>
      <c r="F14" s="27">
        <v>44447</v>
      </c>
      <c r="G14" s="15"/>
      <c r="H14" s="22"/>
      <c r="I14" s="22">
        <v>7026595</v>
      </c>
      <c r="J14" s="22"/>
      <c r="K14" s="25" t="str">
        <f t="shared" si="1"/>
        <v xml:space="preserve"> </v>
      </c>
      <c r="L14" s="17">
        <v>0.99</v>
      </c>
      <c r="M14" s="15">
        <v>69</v>
      </c>
      <c r="N14" s="15">
        <v>138</v>
      </c>
      <c r="O14" s="15">
        <v>18</v>
      </c>
      <c r="P14" s="15" t="s">
        <v>90</v>
      </c>
      <c r="Q14" s="15" t="s">
        <v>99</v>
      </c>
      <c r="R14" s="15" t="s">
        <v>76</v>
      </c>
      <c r="S14" s="15" t="s">
        <v>76</v>
      </c>
      <c r="T14" s="15" t="s">
        <v>76</v>
      </c>
      <c r="U14" s="15" t="s">
        <v>76</v>
      </c>
      <c r="V14" s="15" t="s">
        <v>77</v>
      </c>
      <c r="W14" s="48" t="s">
        <v>253</v>
      </c>
    </row>
    <row r="15" spans="1:23" s="49" customFormat="1" ht="54.6" customHeight="1" x14ac:dyDescent="0.25">
      <c r="A15" s="21" t="s">
        <v>120</v>
      </c>
      <c r="B15" s="15" t="s">
        <v>121</v>
      </c>
      <c r="C15" s="15" t="s">
        <v>107</v>
      </c>
      <c r="D15" s="47" t="s">
        <v>256</v>
      </c>
      <c r="E15" s="23">
        <v>44287</v>
      </c>
      <c r="F15" s="23"/>
      <c r="G15" s="51"/>
      <c r="H15" s="22"/>
      <c r="I15" s="22">
        <v>3500000</v>
      </c>
      <c r="J15" s="22"/>
      <c r="K15" s="25" t="str">
        <f t="shared" si="1"/>
        <v xml:space="preserve"> </v>
      </c>
      <c r="L15" s="17">
        <v>0.98</v>
      </c>
      <c r="M15" s="52">
        <v>138</v>
      </c>
      <c r="N15" s="52" t="s">
        <v>76</v>
      </c>
      <c r="O15" s="15" t="s">
        <v>76</v>
      </c>
      <c r="P15" s="15" t="s">
        <v>76</v>
      </c>
      <c r="Q15" s="15" t="s">
        <v>99</v>
      </c>
      <c r="R15" s="15" t="s">
        <v>76</v>
      </c>
      <c r="S15" s="15" t="s">
        <v>76</v>
      </c>
      <c r="T15" s="15" t="s">
        <v>76</v>
      </c>
      <c r="U15" s="15" t="s">
        <v>76</v>
      </c>
      <c r="V15" s="15" t="s">
        <v>77</v>
      </c>
      <c r="W15" s="15" t="s">
        <v>78</v>
      </c>
    </row>
    <row r="16" spans="1:23" s="49" customFormat="1" ht="54.6" customHeight="1" x14ac:dyDescent="0.25">
      <c r="A16" s="21" t="s">
        <v>122</v>
      </c>
      <c r="B16" s="15" t="s">
        <v>257</v>
      </c>
      <c r="C16" s="15" t="s">
        <v>139</v>
      </c>
      <c r="D16" s="47" t="s">
        <v>123</v>
      </c>
      <c r="E16" s="23">
        <v>44256</v>
      </c>
      <c r="F16" s="15"/>
      <c r="G16" s="15"/>
      <c r="H16" s="22"/>
      <c r="I16" s="22">
        <v>12451446</v>
      </c>
      <c r="J16" s="22"/>
      <c r="K16" s="25" t="str">
        <f t="shared" si="1"/>
        <v xml:space="preserve"> </v>
      </c>
      <c r="L16" s="25">
        <v>0.94</v>
      </c>
      <c r="M16" s="15">
        <v>138</v>
      </c>
      <c r="N16" s="15" t="s">
        <v>76</v>
      </c>
      <c r="O16" s="15" t="s">
        <v>76</v>
      </c>
      <c r="P16" s="15" t="s">
        <v>76</v>
      </c>
      <c r="Q16" s="15" t="s">
        <v>99</v>
      </c>
      <c r="R16" s="15" t="s">
        <v>76</v>
      </c>
      <c r="S16" s="15" t="s">
        <v>76</v>
      </c>
      <c r="T16" s="15" t="s">
        <v>76</v>
      </c>
      <c r="U16" s="15" t="s">
        <v>76</v>
      </c>
      <c r="V16" s="15" t="s">
        <v>77</v>
      </c>
      <c r="W16" s="15" t="s">
        <v>78</v>
      </c>
    </row>
    <row r="17" spans="1:23" s="49" customFormat="1" ht="55.2" customHeight="1" x14ac:dyDescent="0.25">
      <c r="A17" s="21" t="s">
        <v>124</v>
      </c>
      <c r="B17" s="15" t="s">
        <v>258</v>
      </c>
      <c r="C17" s="15" t="s">
        <v>125</v>
      </c>
      <c r="D17" s="47" t="s">
        <v>126</v>
      </c>
      <c r="E17" s="23">
        <v>44235</v>
      </c>
      <c r="F17" s="15"/>
      <c r="G17" s="15"/>
      <c r="H17" s="22"/>
      <c r="I17" s="22">
        <v>22000000</v>
      </c>
      <c r="J17" s="22"/>
      <c r="K17" s="25" t="str">
        <f t="shared" si="1"/>
        <v xml:space="preserve"> </v>
      </c>
      <c r="L17" s="25">
        <v>0.97</v>
      </c>
      <c r="M17" s="15">
        <v>138</v>
      </c>
      <c r="N17" s="15" t="s">
        <v>76</v>
      </c>
      <c r="O17" s="15">
        <v>17.38</v>
      </c>
      <c r="P17" s="15" t="s">
        <v>127</v>
      </c>
      <c r="Q17" s="15" t="s">
        <v>99</v>
      </c>
      <c r="R17" s="15">
        <v>60</v>
      </c>
      <c r="S17" s="15">
        <v>17.38</v>
      </c>
      <c r="T17" s="15" t="s">
        <v>76</v>
      </c>
      <c r="U17" s="15" t="s">
        <v>76</v>
      </c>
      <c r="V17" s="15" t="s">
        <v>77</v>
      </c>
      <c r="W17" s="15" t="s">
        <v>78</v>
      </c>
    </row>
    <row r="18" spans="1:23" s="49" customFormat="1" ht="55.2" customHeight="1" x14ac:dyDescent="0.25">
      <c r="A18" s="21" t="s">
        <v>128</v>
      </c>
      <c r="B18" s="15" t="s">
        <v>129</v>
      </c>
      <c r="C18" s="15" t="s">
        <v>107</v>
      </c>
      <c r="D18" s="47" t="s">
        <v>130</v>
      </c>
      <c r="E18" s="23">
        <v>44287</v>
      </c>
      <c r="F18" s="15"/>
      <c r="G18" s="15"/>
      <c r="H18" s="22"/>
      <c r="I18" s="22">
        <v>2525826</v>
      </c>
      <c r="J18" s="22"/>
      <c r="K18" s="25" t="str">
        <f t="shared" si="1"/>
        <v xml:space="preserve"> </v>
      </c>
      <c r="L18" s="17">
        <v>0.99</v>
      </c>
      <c r="M18" s="15">
        <v>69</v>
      </c>
      <c r="N18" s="15" t="s">
        <v>76</v>
      </c>
      <c r="O18" s="15" t="s">
        <v>76</v>
      </c>
      <c r="P18" s="15"/>
      <c r="Q18" s="15" t="s">
        <v>251</v>
      </c>
      <c r="R18" s="15" t="s">
        <v>76</v>
      </c>
      <c r="S18" s="15" t="s">
        <v>76</v>
      </c>
      <c r="T18" s="15" t="s">
        <v>76</v>
      </c>
      <c r="U18" s="15" t="s">
        <v>76</v>
      </c>
      <c r="V18" s="15" t="s">
        <v>77</v>
      </c>
      <c r="W18" s="16" t="s">
        <v>253</v>
      </c>
    </row>
    <row r="19" spans="1:23" s="49" customFormat="1" ht="55.2" customHeight="1" x14ac:dyDescent="0.25">
      <c r="A19" s="21" t="s">
        <v>131</v>
      </c>
      <c r="B19" s="15" t="s">
        <v>260</v>
      </c>
      <c r="C19" s="15" t="s">
        <v>132</v>
      </c>
      <c r="D19" s="47" t="s">
        <v>130</v>
      </c>
      <c r="E19" s="23">
        <v>44423</v>
      </c>
      <c r="F19" s="15"/>
      <c r="G19" s="15"/>
      <c r="H19" s="22"/>
      <c r="I19" s="22">
        <v>2519838</v>
      </c>
      <c r="J19" s="22"/>
      <c r="K19" s="25" t="str">
        <f t="shared" si="1"/>
        <v xml:space="preserve"> </v>
      </c>
      <c r="L19" s="17">
        <v>0.99</v>
      </c>
      <c r="M19" s="15">
        <v>69</v>
      </c>
      <c r="N19" s="15" t="s">
        <v>76</v>
      </c>
      <c r="O19" s="15" t="s">
        <v>76</v>
      </c>
      <c r="P19" s="15" t="s">
        <v>76</v>
      </c>
      <c r="Q19" s="15" t="s">
        <v>99</v>
      </c>
      <c r="R19" s="15" t="s">
        <v>76</v>
      </c>
      <c r="S19" s="15" t="s">
        <v>76</v>
      </c>
      <c r="T19" s="15" t="s">
        <v>76</v>
      </c>
      <c r="U19" s="15" t="s">
        <v>76</v>
      </c>
      <c r="V19" s="15" t="s">
        <v>77</v>
      </c>
      <c r="W19" s="16" t="s">
        <v>253</v>
      </c>
    </row>
    <row r="20" spans="1:23" s="49" customFormat="1" ht="55.2" customHeight="1" x14ac:dyDescent="0.25">
      <c r="A20" s="21" t="s">
        <v>133</v>
      </c>
      <c r="B20" s="15" t="s">
        <v>134</v>
      </c>
      <c r="C20" s="15" t="s">
        <v>135</v>
      </c>
      <c r="D20" s="47" t="s">
        <v>136</v>
      </c>
      <c r="E20" s="23">
        <v>44316</v>
      </c>
      <c r="F20" s="23"/>
      <c r="G20" s="51"/>
      <c r="H20" s="22"/>
      <c r="I20" s="22">
        <v>6000376</v>
      </c>
      <c r="J20" s="22"/>
      <c r="K20" s="25" t="str">
        <f t="shared" si="1"/>
        <v xml:space="preserve"> </v>
      </c>
      <c r="L20" s="20">
        <v>0.85</v>
      </c>
      <c r="M20" s="52"/>
      <c r="N20" s="52"/>
      <c r="O20" s="15" t="s">
        <v>76</v>
      </c>
      <c r="P20" s="15" t="s">
        <v>76</v>
      </c>
      <c r="Q20" s="15" t="s">
        <v>76</v>
      </c>
      <c r="R20" s="15" t="s">
        <v>76</v>
      </c>
      <c r="S20" s="15" t="s">
        <v>76</v>
      </c>
      <c r="T20" s="15" t="s">
        <v>76</v>
      </c>
      <c r="U20" s="15" t="s">
        <v>76</v>
      </c>
      <c r="V20" s="15" t="s">
        <v>77</v>
      </c>
      <c r="W20" s="15" t="s">
        <v>78</v>
      </c>
    </row>
    <row r="21" spans="1:23" ht="55.2" customHeight="1" x14ac:dyDescent="0.25">
      <c r="A21" s="21" t="s">
        <v>137</v>
      </c>
      <c r="B21" s="15" t="s">
        <v>138</v>
      </c>
      <c r="C21" s="15" t="s">
        <v>139</v>
      </c>
      <c r="D21" s="47" t="s">
        <v>140</v>
      </c>
      <c r="E21" s="23">
        <v>44228</v>
      </c>
      <c r="F21" s="23"/>
      <c r="I21" s="22">
        <v>997160</v>
      </c>
      <c r="J21" s="22"/>
      <c r="K21" s="25" t="str">
        <f t="shared" si="1"/>
        <v xml:space="preserve"> </v>
      </c>
      <c r="L21" s="20">
        <v>0.15</v>
      </c>
      <c r="M21" s="52"/>
      <c r="N21" s="52"/>
      <c r="O21" s="15" t="s">
        <v>76</v>
      </c>
      <c r="P21" s="15" t="s">
        <v>76</v>
      </c>
      <c r="Q21" s="15" t="s">
        <v>76</v>
      </c>
      <c r="R21" s="15" t="s">
        <v>76</v>
      </c>
      <c r="S21" s="15" t="s">
        <v>76</v>
      </c>
      <c r="T21" s="15" t="s">
        <v>76</v>
      </c>
      <c r="U21" s="15" t="s">
        <v>76</v>
      </c>
      <c r="V21" s="15" t="s">
        <v>77</v>
      </c>
      <c r="W21" s="15" t="s">
        <v>78</v>
      </c>
    </row>
    <row r="22" spans="1:23" ht="55.8" customHeight="1" x14ac:dyDescent="0.25">
      <c r="A22" s="21" t="s">
        <v>141</v>
      </c>
      <c r="B22" s="15" t="s">
        <v>259</v>
      </c>
      <c r="C22" s="15" t="s">
        <v>139</v>
      </c>
      <c r="D22" s="47" t="s">
        <v>142</v>
      </c>
      <c r="E22" s="23">
        <v>44228</v>
      </c>
      <c r="F22" s="23"/>
      <c r="I22" s="22">
        <v>750861</v>
      </c>
      <c r="J22" s="22"/>
      <c r="K22" s="25" t="str">
        <f t="shared" si="1"/>
        <v xml:space="preserve"> </v>
      </c>
      <c r="L22" s="20">
        <v>0.05</v>
      </c>
      <c r="M22" s="52"/>
      <c r="N22" s="52"/>
      <c r="O22" s="15" t="s">
        <v>76</v>
      </c>
      <c r="P22" s="15" t="s">
        <v>76</v>
      </c>
      <c r="Q22" s="15" t="s">
        <v>76</v>
      </c>
      <c r="R22" s="15" t="s">
        <v>76</v>
      </c>
      <c r="S22" s="15" t="s">
        <v>76</v>
      </c>
      <c r="T22" s="15" t="s">
        <v>76</v>
      </c>
      <c r="U22" s="15" t="s">
        <v>76</v>
      </c>
      <c r="V22" s="15" t="s">
        <v>77</v>
      </c>
      <c r="W22" s="15" t="s">
        <v>78</v>
      </c>
    </row>
    <row r="23" spans="1:23" s="49" customFormat="1" ht="55.2" customHeight="1" x14ac:dyDescent="0.25">
      <c r="A23" s="21" t="s">
        <v>143</v>
      </c>
      <c r="B23" s="15" t="s">
        <v>144</v>
      </c>
      <c r="C23" s="15" t="s">
        <v>145</v>
      </c>
      <c r="D23" s="47" t="s">
        <v>146</v>
      </c>
      <c r="E23" s="19">
        <v>44284</v>
      </c>
      <c r="F23" s="19"/>
      <c r="G23" s="54"/>
      <c r="H23" s="24"/>
      <c r="I23" s="24">
        <v>7846685</v>
      </c>
      <c r="J23" s="24"/>
      <c r="K23" s="17" t="str">
        <f t="shared" si="1"/>
        <v xml:space="preserve"> </v>
      </c>
      <c r="L23" s="17">
        <v>0.98</v>
      </c>
      <c r="M23" s="52"/>
      <c r="N23" s="52"/>
      <c r="O23" s="15" t="s">
        <v>76</v>
      </c>
      <c r="P23" s="15" t="s">
        <v>76</v>
      </c>
      <c r="Q23" s="15" t="s">
        <v>76</v>
      </c>
      <c r="R23" s="15" t="s">
        <v>76</v>
      </c>
      <c r="S23" s="15" t="s">
        <v>76</v>
      </c>
      <c r="T23" s="15" t="s">
        <v>76</v>
      </c>
      <c r="U23" s="15" t="s">
        <v>76</v>
      </c>
      <c r="V23" s="15" t="s">
        <v>77</v>
      </c>
      <c r="W23" s="15" t="s">
        <v>78</v>
      </c>
    </row>
    <row r="24" spans="1:23" s="49" customFormat="1" ht="55.8" customHeight="1" x14ac:dyDescent="0.25">
      <c r="A24" s="21" t="s">
        <v>147</v>
      </c>
      <c r="B24" s="15" t="s">
        <v>148</v>
      </c>
      <c r="C24" s="15" t="s">
        <v>107</v>
      </c>
      <c r="D24" s="47" t="s">
        <v>149</v>
      </c>
      <c r="E24" s="23">
        <v>44197</v>
      </c>
      <c r="F24" s="23"/>
      <c r="G24" s="51"/>
      <c r="H24" s="22"/>
      <c r="I24" s="22">
        <v>6463817</v>
      </c>
      <c r="J24" s="22"/>
      <c r="K24" s="25" t="str">
        <f t="shared" si="1"/>
        <v xml:space="preserve"> </v>
      </c>
      <c r="L24" s="20">
        <v>0.99</v>
      </c>
      <c r="M24" s="52"/>
      <c r="N24" s="52"/>
      <c r="O24" s="15" t="s">
        <v>76</v>
      </c>
      <c r="P24" s="15" t="s">
        <v>76</v>
      </c>
      <c r="Q24" s="15" t="s">
        <v>76</v>
      </c>
      <c r="R24" s="15" t="s">
        <v>76</v>
      </c>
      <c r="S24" s="15" t="s">
        <v>76</v>
      </c>
      <c r="T24" s="15" t="s">
        <v>76</v>
      </c>
      <c r="U24" s="15" t="s">
        <v>76</v>
      </c>
      <c r="V24" s="15" t="s">
        <v>77</v>
      </c>
      <c r="W24" s="16" t="s">
        <v>253</v>
      </c>
    </row>
    <row r="25" spans="1:23" s="49" customFormat="1" ht="54" customHeight="1" x14ac:dyDescent="0.25">
      <c r="A25" s="21" t="s">
        <v>150</v>
      </c>
      <c r="B25" s="15" t="s">
        <v>151</v>
      </c>
      <c r="C25" s="15" t="s">
        <v>107</v>
      </c>
      <c r="D25" s="47" t="s">
        <v>152</v>
      </c>
      <c r="E25" s="23">
        <v>44197</v>
      </c>
      <c r="F25" s="23"/>
      <c r="G25" s="51"/>
      <c r="H25" s="22"/>
      <c r="I25" s="22">
        <v>3520216</v>
      </c>
      <c r="J25" s="22"/>
      <c r="K25" s="25" t="str">
        <f t="shared" si="1"/>
        <v xml:space="preserve"> </v>
      </c>
      <c r="L25" s="17">
        <v>0.99</v>
      </c>
      <c r="M25" s="52"/>
      <c r="N25" s="52"/>
      <c r="O25" s="15" t="s">
        <v>76</v>
      </c>
      <c r="P25" s="15" t="s">
        <v>76</v>
      </c>
      <c r="Q25" s="15" t="s">
        <v>76</v>
      </c>
      <c r="R25" s="15" t="s">
        <v>76</v>
      </c>
      <c r="S25" s="15" t="s">
        <v>76</v>
      </c>
      <c r="T25" s="15" t="s">
        <v>76</v>
      </c>
      <c r="U25" s="15" t="s">
        <v>76</v>
      </c>
      <c r="V25" s="15" t="s">
        <v>77</v>
      </c>
      <c r="W25" s="16" t="s">
        <v>253</v>
      </c>
    </row>
    <row r="26" spans="1:23" s="49" customFormat="1" ht="55.2" customHeight="1" x14ac:dyDescent="0.25">
      <c r="A26" s="21" t="s">
        <v>153</v>
      </c>
      <c r="B26" s="15" t="s">
        <v>154</v>
      </c>
      <c r="C26" s="15" t="s">
        <v>107</v>
      </c>
      <c r="D26" s="47" t="s">
        <v>155</v>
      </c>
      <c r="E26" s="23">
        <v>44197</v>
      </c>
      <c r="F26" s="23"/>
      <c r="G26" s="51"/>
      <c r="H26" s="22"/>
      <c r="I26" s="22">
        <v>2183004</v>
      </c>
      <c r="J26" s="22"/>
      <c r="K26" s="25" t="str">
        <f t="shared" si="1"/>
        <v xml:space="preserve"> </v>
      </c>
      <c r="L26" s="20">
        <v>0.99</v>
      </c>
      <c r="M26" s="52"/>
      <c r="N26" s="52"/>
      <c r="O26" s="15"/>
      <c r="P26" s="15"/>
      <c r="Q26" s="15"/>
      <c r="R26" s="15"/>
      <c r="S26" s="15"/>
      <c r="T26" s="15"/>
      <c r="U26" s="15"/>
      <c r="V26" s="15" t="s">
        <v>77</v>
      </c>
      <c r="W26" s="15" t="s">
        <v>253</v>
      </c>
    </row>
    <row r="27" spans="1:23" s="49" customFormat="1" ht="54.6" customHeight="1" x14ac:dyDescent="0.25">
      <c r="A27" s="21" t="s">
        <v>156</v>
      </c>
      <c r="B27" s="15" t="s">
        <v>157</v>
      </c>
      <c r="C27" s="15" t="s">
        <v>74</v>
      </c>
      <c r="D27" s="47" t="s">
        <v>158</v>
      </c>
      <c r="E27" s="23">
        <v>44211</v>
      </c>
      <c r="F27" s="23"/>
      <c r="G27" s="51"/>
      <c r="H27" s="22"/>
      <c r="I27" s="22">
        <v>452602</v>
      </c>
      <c r="J27" s="22"/>
      <c r="K27" s="25" t="str">
        <f t="shared" si="1"/>
        <v xml:space="preserve"> </v>
      </c>
      <c r="L27" s="20">
        <v>0.98</v>
      </c>
      <c r="M27" s="52"/>
      <c r="N27" s="52"/>
      <c r="O27" s="15" t="s">
        <v>76</v>
      </c>
      <c r="P27" s="15" t="s">
        <v>76</v>
      </c>
      <c r="Q27" s="15" t="s">
        <v>76</v>
      </c>
      <c r="R27" s="15" t="s">
        <v>76</v>
      </c>
      <c r="S27" s="15" t="s">
        <v>76</v>
      </c>
      <c r="T27" s="15" t="s">
        <v>76</v>
      </c>
      <c r="U27" s="15" t="s">
        <v>76</v>
      </c>
      <c r="V27" s="15" t="s">
        <v>77</v>
      </c>
      <c r="W27" s="15" t="s">
        <v>78</v>
      </c>
    </row>
    <row r="28" spans="1:23" s="49" customFormat="1" ht="56.4" customHeight="1" x14ac:dyDescent="0.25">
      <c r="A28" s="21" t="s">
        <v>159</v>
      </c>
      <c r="B28" s="15" t="s">
        <v>160</v>
      </c>
      <c r="C28" s="15" t="s">
        <v>139</v>
      </c>
      <c r="D28" s="47" t="s">
        <v>161</v>
      </c>
      <c r="E28" s="23">
        <v>44211</v>
      </c>
      <c r="F28" s="23"/>
      <c r="G28" s="51"/>
      <c r="H28" s="22"/>
      <c r="I28" s="22">
        <v>1687199</v>
      </c>
      <c r="J28" s="22"/>
      <c r="K28" s="25" t="str">
        <f t="shared" si="1"/>
        <v xml:space="preserve"> </v>
      </c>
      <c r="L28" s="20">
        <v>0.5</v>
      </c>
      <c r="M28" s="52"/>
      <c r="N28" s="52"/>
      <c r="O28" s="15" t="s">
        <v>76</v>
      </c>
      <c r="P28" s="15" t="s">
        <v>76</v>
      </c>
      <c r="Q28" s="15" t="s">
        <v>76</v>
      </c>
      <c r="R28" s="15" t="s">
        <v>76</v>
      </c>
      <c r="S28" s="15" t="s">
        <v>76</v>
      </c>
      <c r="T28" s="15" t="s">
        <v>76</v>
      </c>
      <c r="U28" s="15" t="s">
        <v>76</v>
      </c>
      <c r="V28" s="15" t="s">
        <v>77</v>
      </c>
      <c r="W28" s="15" t="s">
        <v>78</v>
      </c>
    </row>
    <row r="29" spans="1:23" ht="55.2" customHeight="1" x14ac:dyDescent="0.25">
      <c r="A29" s="21" t="s">
        <v>162</v>
      </c>
      <c r="B29" s="15" t="s">
        <v>261</v>
      </c>
      <c r="C29" s="15" t="s">
        <v>163</v>
      </c>
      <c r="D29" s="47" t="s">
        <v>266</v>
      </c>
      <c r="E29" s="23">
        <v>44301</v>
      </c>
      <c r="F29" s="23"/>
      <c r="G29" s="15"/>
      <c r="I29" s="22">
        <v>2966162</v>
      </c>
      <c r="J29" s="22"/>
      <c r="K29" s="25" t="str">
        <f t="shared" si="1"/>
        <v xml:space="preserve"> </v>
      </c>
      <c r="L29" s="17">
        <v>0.92</v>
      </c>
      <c r="M29" s="15"/>
      <c r="N29" s="15">
        <v>69</v>
      </c>
      <c r="O29" s="15">
        <v>5.7</v>
      </c>
      <c r="P29" s="15" t="s">
        <v>164</v>
      </c>
      <c r="Q29" s="15" t="s">
        <v>99</v>
      </c>
      <c r="R29" s="15" t="s">
        <v>76</v>
      </c>
      <c r="S29" s="15" t="s">
        <v>76</v>
      </c>
      <c r="T29" s="15" t="s">
        <v>76</v>
      </c>
      <c r="U29" s="15" t="s">
        <v>76</v>
      </c>
      <c r="V29" s="15" t="s">
        <v>77</v>
      </c>
      <c r="W29" s="15" t="s">
        <v>78</v>
      </c>
    </row>
    <row r="30" spans="1:23" s="49" customFormat="1" ht="55.2" customHeight="1" x14ac:dyDescent="0.25">
      <c r="A30" s="18" t="s">
        <v>165</v>
      </c>
      <c r="B30" s="16" t="s">
        <v>166</v>
      </c>
      <c r="C30" s="16" t="s">
        <v>167</v>
      </c>
      <c r="D30" s="50" t="s">
        <v>267</v>
      </c>
      <c r="E30" s="19">
        <v>44392</v>
      </c>
      <c r="F30" s="19"/>
      <c r="G30" s="16"/>
      <c r="H30" s="24"/>
      <c r="I30" s="24">
        <v>2231222</v>
      </c>
      <c r="J30" s="24"/>
      <c r="K30" s="25" t="str">
        <f t="shared" si="1"/>
        <v xml:space="preserve"> </v>
      </c>
      <c r="L30" s="25">
        <v>0.99</v>
      </c>
      <c r="M30" s="15"/>
      <c r="N30" s="15">
        <v>69</v>
      </c>
      <c r="O30" s="15">
        <v>2</v>
      </c>
      <c r="P30" s="66" t="s">
        <v>168</v>
      </c>
      <c r="Q30" s="15" t="s">
        <v>99</v>
      </c>
      <c r="R30" s="15" t="s">
        <v>76</v>
      </c>
      <c r="S30" s="15" t="s">
        <v>76</v>
      </c>
      <c r="T30" s="15" t="s">
        <v>76</v>
      </c>
      <c r="U30" s="15" t="s">
        <v>76</v>
      </c>
      <c r="V30" s="15" t="s">
        <v>77</v>
      </c>
      <c r="W30" s="31" t="s">
        <v>253</v>
      </c>
    </row>
    <row r="31" spans="1:23" s="49" customFormat="1" ht="55.2" customHeight="1" x14ac:dyDescent="0.25">
      <c r="A31" s="18" t="s">
        <v>169</v>
      </c>
      <c r="B31" s="16" t="s">
        <v>170</v>
      </c>
      <c r="C31" s="16" t="s">
        <v>171</v>
      </c>
      <c r="D31" s="50" t="s">
        <v>267</v>
      </c>
      <c r="E31" s="19">
        <v>44362</v>
      </c>
      <c r="F31" s="19"/>
      <c r="G31" s="16"/>
      <c r="H31" s="24"/>
      <c r="I31" s="24">
        <v>2401802</v>
      </c>
      <c r="J31" s="24"/>
      <c r="K31" s="25" t="str">
        <f t="shared" si="1"/>
        <v xml:space="preserve"> </v>
      </c>
      <c r="L31" s="17">
        <v>0.99</v>
      </c>
      <c r="M31" s="15"/>
      <c r="N31" s="15">
        <v>69</v>
      </c>
      <c r="O31" s="15">
        <v>4.26</v>
      </c>
      <c r="P31" s="66" t="s">
        <v>172</v>
      </c>
      <c r="Q31" s="15" t="s">
        <v>99</v>
      </c>
      <c r="R31" s="15" t="s">
        <v>76</v>
      </c>
      <c r="S31" s="15" t="s">
        <v>76</v>
      </c>
      <c r="T31" s="15" t="s">
        <v>76</v>
      </c>
      <c r="U31" s="15" t="s">
        <v>76</v>
      </c>
      <c r="V31" s="15" t="s">
        <v>77</v>
      </c>
      <c r="W31" s="16" t="s">
        <v>253</v>
      </c>
    </row>
    <row r="32" spans="1:23" ht="53.4" customHeight="1" x14ac:dyDescent="0.25">
      <c r="A32" s="21" t="s">
        <v>173</v>
      </c>
      <c r="B32" s="15" t="s">
        <v>262</v>
      </c>
      <c r="C32" s="15" t="s">
        <v>96</v>
      </c>
      <c r="D32" s="47" t="s">
        <v>271</v>
      </c>
      <c r="E32" s="23">
        <v>44413</v>
      </c>
      <c r="F32" s="23"/>
      <c r="G32" s="15"/>
      <c r="I32" s="22"/>
      <c r="J32" s="15"/>
      <c r="K32" s="15"/>
      <c r="L32" s="25">
        <v>0.92</v>
      </c>
      <c r="M32" s="15">
        <v>138</v>
      </c>
      <c r="N32" s="15"/>
      <c r="O32" s="15" t="s">
        <v>76</v>
      </c>
      <c r="P32" s="15" t="s">
        <v>76</v>
      </c>
      <c r="Q32" s="15" t="s">
        <v>76</v>
      </c>
      <c r="R32" s="15" t="s">
        <v>76</v>
      </c>
      <c r="S32" s="15" t="s">
        <v>76</v>
      </c>
      <c r="T32" s="15" t="s">
        <v>76</v>
      </c>
      <c r="U32" s="15" t="s">
        <v>76</v>
      </c>
      <c r="V32" s="15" t="s">
        <v>77</v>
      </c>
      <c r="W32" s="15" t="s">
        <v>78</v>
      </c>
    </row>
    <row r="33" spans="1:23" s="46" customFormat="1" ht="54" customHeight="1" x14ac:dyDescent="0.25">
      <c r="A33" s="36" t="s">
        <v>174</v>
      </c>
      <c r="B33" s="37" t="s">
        <v>175</v>
      </c>
      <c r="C33" s="37" t="s">
        <v>176</v>
      </c>
      <c r="D33" s="41" t="s">
        <v>270</v>
      </c>
      <c r="E33" s="38">
        <v>44440</v>
      </c>
      <c r="F33" s="37"/>
      <c r="G33" s="37"/>
      <c r="H33" s="39"/>
      <c r="I33" s="39">
        <v>3095313</v>
      </c>
      <c r="J33" s="37"/>
      <c r="K33" s="37" t="s">
        <v>177</v>
      </c>
      <c r="L33" s="30">
        <v>0.99</v>
      </c>
      <c r="M33" s="37">
        <v>138</v>
      </c>
      <c r="N33" s="37" t="s">
        <v>76</v>
      </c>
      <c r="O33" s="37">
        <v>4.875</v>
      </c>
      <c r="P33" s="37" t="s">
        <v>127</v>
      </c>
      <c r="Q33" s="37" t="s">
        <v>99</v>
      </c>
      <c r="R33" s="37" t="s">
        <v>76</v>
      </c>
      <c r="S33" s="37" t="s">
        <v>76</v>
      </c>
      <c r="T33" s="37" t="s">
        <v>76</v>
      </c>
      <c r="U33" s="37" t="s">
        <v>76</v>
      </c>
      <c r="V33" s="37" t="s">
        <v>77</v>
      </c>
      <c r="W33" s="31" t="s">
        <v>253</v>
      </c>
    </row>
    <row r="34" spans="1:23" s="46" customFormat="1" ht="54.6" customHeight="1" x14ac:dyDescent="0.25">
      <c r="A34" s="36" t="s">
        <v>178</v>
      </c>
      <c r="B34" s="37" t="s">
        <v>179</v>
      </c>
      <c r="C34" s="37" t="s">
        <v>145</v>
      </c>
      <c r="D34" s="41" t="s">
        <v>180</v>
      </c>
      <c r="E34" s="38">
        <v>44440</v>
      </c>
      <c r="F34" s="37"/>
      <c r="G34" s="37"/>
      <c r="H34" s="39"/>
      <c r="I34" s="39">
        <v>1417697</v>
      </c>
      <c r="J34" s="37"/>
      <c r="K34" s="37"/>
      <c r="L34" s="30">
        <v>0.99</v>
      </c>
      <c r="M34" s="37">
        <v>69</v>
      </c>
      <c r="N34" s="37" t="s">
        <v>76</v>
      </c>
      <c r="O34" s="37">
        <v>7.36</v>
      </c>
      <c r="P34" s="37" t="s">
        <v>181</v>
      </c>
      <c r="Q34" s="37" t="s">
        <v>252</v>
      </c>
      <c r="R34" s="37" t="s">
        <v>76</v>
      </c>
      <c r="S34" s="37" t="s">
        <v>76</v>
      </c>
      <c r="T34" s="37" t="s">
        <v>76</v>
      </c>
      <c r="U34" s="37" t="s">
        <v>76</v>
      </c>
      <c r="V34" s="37" t="s">
        <v>77</v>
      </c>
      <c r="W34" s="31" t="s">
        <v>253</v>
      </c>
    </row>
    <row r="35" spans="1:23" s="46" customFormat="1" ht="53.4" customHeight="1" x14ac:dyDescent="0.25">
      <c r="A35" s="36" t="s">
        <v>182</v>
      </c>
      <c r="B35" s="37" t="s">
        <v>183</v>
      </c>
      <c r="C35" s="37" t="s">
        <v>145</v>
      </c>
      <c r="D35" s="41" t="s">
        <v>184</v>
      </c>
      <c r="E35" s="38">
        <v>44440</v>
      </c>
      <c r="F35" s="37"/>
      <c r="G35" s="37"/>
      <c r="H35" s="39"/>
      <c r="I35" s="39">
        <v>9746698</v>
      </c>
      <c r="J35" s="37"/>
      <c r="K35" s="37"/>
      <c r="L35" s="30">
        <v>0.85</v>
      </c>
      <c r="M35" s="37">
        <v>69</v>
      </c>
      <c r="N35" s="37" t="s">
        <v>76</v>
      </c>
      <c r="O35" s="37">
        <v>8.18</v>
      </c>
      <c r="P35" s="37" t="s">
        <v>185</v>
      </c>
      <c r="Q35" s="37" t="s">
        <v>252</v>
      </c>
      <c r="R35" s="37" t="s">
        <v>76</v>
      </c>
      <c r="S35" s="37" t="s">
        <v>76</v>
      </c>
      <c r="T35" s="37" t="s">
        <v>76</v>
      </c>
      <c r="U35" s="37" t="s">
        <v>76</v>
      </c>
      <c r="V35" s="37" t="s">
        <v>77</v>
      </c>
      <c r="W35" s="37" t="s">
        <v>78</v>
      </c>
    </row>
    <row r="36" spans="1:23" s="46" customFormat="1" ht="55.2" customHeight="1" x14ac:dyDescent="0.25">
      <c r="A36" s="36" t="s">
        <v>186</v>
      </c>
      <c r="B36" s="37" t="s">
        <v>263</v>
      </c>
      <c r="C36" s="37" t="s">
        <v>74</v>
      </c>
      <c r="D36" s="41" t="s">
        <v>187</v>
      </c>
      <c r="E36" s="38">
        <v>44502</v>
      </c>
      <c r="F36" s="37"/>
      <c r="G36" s="37"/>
      <c r="H36" s="39"/>
      <c r="I36" s="39">
        <v>750519</v>
      </c>
      <c r="J36" s="37"/>
      <c r="K36" s="37"/>
      <c r="L36" s="30">
        <v>0.25</v>
      </c>
      <c r="M36" s="37">
        <v>138</v>
      </c>
      <c r="N36" s="37" t="s">
        <v>76</v>
      </c>
      <c r="O36" s="37">
        <v>0.02</v>
      </c>
      <c r="P36" s="37" t="s">
        <v>111</v>
      </c>
      <c r="Q36" s="37" t="s">
        <v>99</v>
      </c>
      <c r="R36" s="37" t="s">
        <v>76</v>
      </c>
      <c r="S36" s="37" t="s">
        <v>76</v>
      </c>
      <c r="T36" s="37" t="s">
        <v>76</v>
      </c>
      <c r="U36" s="37" t="s">
        <v>76</v>
      </c>
      <c r="V36" s="37" t="s">
        <v>77</v>
      </c>
      <c r="W36" s="37" t="s">
        <v>78</v>
      </c>
    </row>
    <row r="37" spans="1:23" s="46" customFormat="1" ht="54" customHeight="1" x14ac:dyDescent="0.25">
      <c r="A37" s="36" t="s">
        <v>188</v>
      </c>
      <c r="B37" s="37" t="s">
        <v>264</v>
      </c>
      <c r="C37" s="37" t="s">
        <v>139</v>
      </c>
      <c r="D37" s="41" t="s">
        <v>267</v>
      </c>
      <c r="E37" s="37"/>
      <c r="F37" s="37"/>
      <c r="G37" s="37"/>
      <c r="H37" s="39"/>
      <c r="I37" s="39">
        <v>1600000</v>
      </c>
      <c r="J37" s="37"/>
      <c r="K37" s="37"/>
      <c r="L37" s="40">
        <v>0.03</v>
      </c>
      <c r="M37" s="37">
        <v>138</v>
      </c>
      <c r="N37" s="37" t="s">
        <v>76</v>
      </c>
      <c r="O37" s="37">
        <v>0.75</v>
      </c>
      <c r="P37" s="37" t="s">
        <v>127</v>
      </c>
      <c r="Q37" s="37" t="s">
        <v>99</v>
      </c>
      <c r="R37" s="37">
        <v>80</v>
      </c>
      <c r="S37" s="37" t="s">
        <v>76</v>
      </c>
      <c r="T37" s="37" t="s">
        <v>76</v>
      </c>
      <c r="U37" s="37" t="s">
        <v>76</v>
      </c>
      <c r="V37" s="37" t="s">
        <v>77</v>
      </c>
      <c r="W37" s="42" t="s">
        <v>210</v>
      </c>
    </row>
    <row r="38" spans="1:23" s="46" customFormat="1" ht="54" customHeight="1" x14ac:dyDescent="0.25">
      <c r="A38" s="36" t="s">
        <v>189</v>
      </c>
      <c r="B38" s="37" t="s">
        <v>190</v>
      </c>
      <c r="C38" s="37" t="s">
        <v>74</v>
      </c>
      <c r="D38" s="41" t="s">
        <v>191</v>
      </c>
      <c r="E38" s="37"/>
      <c r="F38" s="37"/>
      <c r="G38" s="37"/>
      <c r="H38" s="39"/>
      <c r="I38" s="39">
        <v>3169550</v>
      </c>
      <c r="J38" s="37"/>
      <c r="K38" s="37"/>
      <c r="L38" s="40">
        <v>0.03</v>
      </c>
      <c r="M38" s="37">
        <v>138</v>
      </c>
      <c r="N38" s="37" t="s">
        <v>76</v>
      </c>
      <c r="O38" s="37" t="s">
        <v>76</v>
      </c>
      <c r="P38" s="37" t="s">
        <v>76</v>
      </c>
      <c r="Q38" s="37" t="s">
        <v>76</v>
      </c>
      <c r="R38" s="37" t="s">
        <v>76</v>
      </c>
      <c r="S38" s="37" t="s">
        <v>76</v>
      </c>
      <c r="T38" s="37" t="s">
        <v>76</v>
      </c>
      <c r="U38" s="37" t="s">
        <v>76</v>
      </c>
      <c r="V38" s="37" t="s">
        <v>77</v>
      </c>
      <c r="W38" s="42" t="s">
        <v>210</v>
      </c>
    </row>
    <row r="39" spans="1:23" s="46" customFormat="1" ht="54" customHeight="1" x14ac:dyDescent="0.25">
      <c r="A39" s="36" t="s">
        <v>192</v>
      </c>
      <c r="B39" s="37" t="s">
        <v>249</v>
      </c>
      <c r="C39" s="37" t="s">
        <v>74</v>
      </c>
      <c r="D39" s="41" t="s">
        <v>193</v>
      </c>
      <c r="E39" s="36"/>
      <c r="F39" s="36"/>
      <c r="G39" s="36"/>
      <c r="H39" s="43"/>
      <c r="I39" s="39">
        <v>2500000</v>
      </c>
      <c r="J39" s="37"/>
      <c r="K39" s="37"/>
      <c r="L39" s="40">
        <v>0.03</v>
      </c>
      <c r="M39" s="37">
        <v>138</v>
      </c>
      <c r="N39" s="37" t="s">
        <v>76</v>
      </c>
      <c r="O39" s="37" t="s">
        <v>76</v>
      </c>
      <c r="P39" s="37" t="s">
        <v>76</v>
      </c>
      <c r="Q39" s="37" t="s">
        <v>76</v>
      </c>
      <c r="R39" s="37" t="s">
        <v>76</v>
      </c>
      <c r="S39" s="37" t="s">
        <v>76</v>
      </c>
      <c r="T39" s="37" t="s">
        <v>76</v>
      </c>
      <c r="U39" s="37" t="s">
        <v>76</v>
      </c>
      <c r="V39" s="37" t="s">
        <v>77</v>
      </c>
      <c r="W39" s="42" t="s">
        <v>210</v>
      </c>
    </row>
    <row r="40" spans="1:23" s="46" customFormat="1" ht="54" customHeight="1" x14ac:dyDescent="0.25">
      <c r="A40" s="36" t="s">
        <v>194</v>
      </c>
      <c r="B40" s="37" t="s">
        <v>265</v>
      </c>
      <c r="C40" s="37" t="s">
        <v>74</v>
      </c>
      <c r="D40" s="41" t="s">
        <v>195</v>
      </c>
      <c r="E40" s="36"/>
      <c r="F40" s="36"/>
      <c r="G40" s="36"/>
      <c r="H40" s="43"/>
      <c r="I40" s="39">
        <v>13196192</v>
      </c>
      <c r="J40" s="37"/>
      <c r="K40" s="37"/>
      <c r="L40" s="40">
        <v>7.0000000000000007E-2</v>
      </c>
      <c r="M40" s="37">
        <v>138</v>
      </c>
      <c r="N40" s="37" t="s">
        <v>76</v>
      </c>
      <c r="O40" s="37" t="s">
        <v>76</v>
      </c>
      <c r="P40" s="37" t="s">
        <v>76</v>
      </c>
      <c r="Q40" s="37" t="s">
        <v>76</v>
      </c>
      <c r="R40" s="37" t="s">
        <v>76</v>
      </c>
      <c r="S40" s="37" t="s">
        <v>76</v>
      </c>
      <c r="T40" s="37" t="s">
        <v>76</v>
      </c>
      <c r="U40" s="37" t="s">
        <v>76</v>
      </c>
      <c r="V40" s="37" t="s">
        <v>77</v>
      </c>
      <c r="W40" s="42" t="s">
        <v>210</v>
      </c>
    </row>
    <row r="41" spans="1:23" s="46" customFormat="1" ht="54" customHeight="1" x14ac:dyDescent="0.25">
      <c r="A41" s="36" t="s">
        <v>196</v>
      </c>
      <c r="B41" s="37" t="s">
        <v>197</v>
      </c>
      <c r="C41" s="37" t="s">
        <v>139</v>
      </c>
      <c r="D41" s="41" t="s">
        <v>198</v>
      </c>
      <c r="E41" s="36"/>
      <c r="F41" s="36"/>
      <c r="G41" s="36"/>
      <c r="H41" s="43"/>
      <c r="I41" s="39">
        <v>2000000</v>
      </c>
      <c r="J41" s="37"/>
      <c r="K41" s="37"/>
      <c r="L41" s="40">
        <v>0.02</v>
      </c>
      <c r="M41" s="37">
        <v>69</v>
      </c>
      <c r="N41" s="37" t="s">
        <v>76</v>
      </c>
      <c r="O41" s="37"/>
      <c r="P41" s="37" t="s">
        <v>199</v>
      </c>
      <c r="Q41" s="37" t="s">
        <v>99</v>
      </c>
      <c r="R41" s="37" t="s">
        <v>76</v>
      </c>
      <c r="S41" s="37" t="s">
        <v>76</v>
      </c>
      <c r="T41" s="37" t="s">
        <v>76</v>
      </c>
      <c r="U41" s="37" t="s">
        <v>76</v>
      </c>
      <c r="V41" s="37" t="s">
        <v>77</v>
      </c>
      <c r="W41" s="42" t="s">
        <v>210</v>
      </c>
    </row>
    <row r="42" spans="1:23" s="46" customFormat="1" ht="54.6" customHeight="1" x14ac:dyDescent="0.25">
      <c r="A42" s="36" t="s">
        <v>200</v>
      </c>
      <c r="B42" s="37" t="s">
        <v>129</v>
      </c>
      <c r="C42" s="37" t="s">
        <v>107</v>
      </c>
      <c r="D42" s="41" t="s">
        <v>201</v>
      </c>
      <c r="E42" s="36"/>
      <c r="F42" s="36"/>
      <c r="G42" s="36"/>
      <c r="H42" s="43"/>
      <c r="I42" s="39">
        <v>2000000</v>
      </c>
      <c r="J42" s="36"/>
      <c r="K42" s="36"/>
      <c r="L42" s="40">
        <v>0.02</v>
      </c>
      <c r="M42" s="37">
        <v>69</v>
      </c>
      <c r="N42" s="37" t="s">
        <v>76</v>
      </c>
      <c r="O42" s="37"/>
      <c r="P42" s="37" t="s">
        <v>199</v>
      </c>
      <c r="Q42" s="37" t="s">
        <v>251</v>
      </c>
      <c r="R42" s="37" t="s">
        <v>76</v>
      </c>
      <c r="S42" s="37" t="s">
        <v>76</v>
      </c>
      <c r="T42" s="37" t="s">
        <v>76</v>
      </c>
      <c r="U42" s="37" t="s">
        <v>76</v>
      </c>
      <c r="V42" s="37" t="s">
        <v>77</v>
      </c>
      <c r="W42" s="42" t="s">
        <v>210</v>
      </c>
    </row>
    <row r="43" spans="1:23" s="46" customFormat="1" ht="54" customHeight="1" x14ac:dyDescent="0.25">
      <c r="A43" s="36" t="s">
        <v>202</v>
      </c>
      <c r="B43" s="37" t="s">
        <v>203</v>
      </c>
      <c r="C43" s="37" t="s">
        <v>139</v>
      </c>
      <c r="D43" s="41" t="s">
        <v>204</v>
      </c>
      <c r="E43" s="36"/>
      <c r="F43" s="36"/>
      <c r="G43" s="36"/>
      <c r="H43" s="43"/>
      <c r="I43" s="39">
        <v>17000000</v>
      </c>
      <c r="J43" s="36"/>
      <c r="K43" s="36"/>
      <c r="L43" s="40">
        <v>0.05</v>
      </c>
      <c r="M43" s="37">
        <v>138</v>
      </c>
      <c r="N43" s="37" t="s">
        <v>76</v>
      </c>
      <c r="O43" s="37"/>
      <c r="P43" s="37" t="s">
        <v>127</v>
      </c>
      <c r="Q43" s="37" t="s">
        <v>99</v>
      </c>
      <c r="R43" s="37"/>
      <c r="S43" s="37"/>
      <c r="T43" s="37" t="s">
        <v>76</v>
      </c>
      <c r="U43" s="37" t="s">
        <v>76</v>
      </c>
      <c r="V43" s="37" t="s">
        <v>77</v>
      </c>
      <c r="W43" s="42" t="s">
        <v>210</v>
      </c>
    </row>
    <row r="44" spans="1:23" s="49" customFormat="1" ht="53.4" customHeight="1" x14ac:dyDescent="0.25">
      <c r="A44" s="32" t="s">
        <v>206</v>
      </c>
      <c r="B44" s="31" t="s">
        <v>207</v>
      </c>
      <c r="C44" s="31" t="s">
        <v>74</v>
      </c>
      <c r="D44" s="35" t="s">
        <v>208</v>
      </c>
      <c r="E44" s="33">
        <v>44568</v>
      </c>
      <c r="F44" s="31"/>
      <c r="G44" s="31"/>
      <c r="H44" s="34">
        <v>10270000</v>
      </c>
      <c r="I44" s="34">
        <v>7131760</v>
      </c>
      <c r="J44" s="31"/>
      <c r="K44" s="31"/>
      <c r="L44" s="30">
        <v>0.1</v>
      </c>
      <c r="M44" s="31" t="s">
        <v>76</v>
      </c>
      <c r="N44" s="31">
        <v>138</v>
      </c>
      <c r="O44" s="31">
        <v>2.4</v>
      </c>
      <c r="P44" s="31" t="s">
        <v>209</v>
      </c>
      <c r="Q44" s="31" t="s">
        <v>99</v>
      </c>
      <c r="R44" s="31" t="s">
        <v>76</v>
      </c>
      <c r="S44" s="31" t="s">
        <v>76</v>
      </c>
      <c r="T44" s="31" t="s">
        <v>76</v>
      </c>
      <c r="U44" s="31" t="s">
        <v>76</v>
      </c>
      <c r="V44" s="31" t="s">
        <v>77</v>
      </c>
      <c r="W44" s="31" t="s">
        <v>210</v>
      </c>
    </row>
    <row r="45" spans="1:23" s="49" customFormat="1" ht="53.4" customHeight="1" x14ac:dyDescent="0.25">
      <c r="A45" s="32" t="s">
        <v>211</v>
      </c>
      <c r="B45" s="31" t="s">
        <v>212</v>
      </c>
      <c r="C45" s="31" t="s">
        <v>74</v>
      </c>
      <c r="D45" s="35" t="s">
        <v>213</v>
      </c>
      <c r="E45" s="33">
        <v>44589</v>
      </c>
      <c r="F45" s="31"/>
      <c r="G45" s="31"/>
      <c r="H45" s="34">
        <v>8140000</v>
      </c>
      <c r="I45" s="34">
        <v>4947186</v>
      </c>
      <c r="J45" s="31"/>
      <c r="K45" s="31"/>
      <c r="L45" s="30">
        <v>0.1</v>
      </c>
      <c r="M45" s="31" t="s">
        <v>76</v>
      </c>
      <c r="N45" s="31">
        <v>138</v>
      </c>
      <c r="O45" s="31">
        <v>1.7</v>
      </c>
      <c r="P45" s="31" t="s">
        <v>209</v>
      </c>
      <c r="Q45" s="31" t="s">
        <v>99</v>
      </c>
      <c r="R45" s="31" t="s">
        <v>76</v>
      </c>
      <c r="S45" s="31" t="s">
        <v>76</v>
      </c>
      <c r="T45" s="31" t="s">
        <v>76</v>
      </c>
      <c r="U45" s="31" t="s">
        <v>76</v>
      </c>
      <c r="V45" s="31" t="s">
        <v>77</v>
      </c>
      <c r="W45" s="31" t="s">
        <v>210</v>
      </c>
    </row>
    <row r="46" spans="1:23" s="49" customFormat="1" ht="54" customHeight="1" x14ac:dyDescent="0.25">
      <c r="A46" s="32" t="s">
        <v>214</v>
      </c>
      <c r="B46" s="31" t="s">
        <v>215</v>
      </c>
      <c r="C46" s="31" t="s">
        <v>107</v>
      </c>
      <c r="D46" s="35" t="s">
        <v>216</v>
      </c>
      <c r="E46" s="31"/>
      <c r="F46" s="31"/>
      <c r="G46" s="31"/>
      <c r="H46" s="34"/>
      <c r="I46" s="34">
        <v>8500000</v>
      </c>
      <c r="J46" s="31"/>
      <c r="K46" s="31"/>
      <c r="L46" s="30">
        <v>0.03</v>
      </c>
      <c r="M46" s="31" t="s">
        <v>76</v>
      </c>
      <c r="N46" s="31">
        <v>138</v>
      </c>
      <c r="O46" s="31" t="s">
        <v>76</v>
      </c>
      <c r="P46" s="31" t="s">
        <v>90</v>
      </c>
      <c r="Q46" s="31" t="s">
        <v>99</v>
      </c>
      <c r="R46" s="31" t="s">
        <v>76</v>
      </c>
      <c r="S46" s="31" t="s">
        <v>76</v>
      </c>
      <c r="T46" s="31" t="s">
        <v>76</v>
      </c>
      <c r="U46" s="31" t="s">
        <v>76</v>
      </c>
      <c r="V46" s="31" t="s">
        <v>77</v>
      </c>
      <c r="W46" s="31" t="s">
        <v>210</v>
      </c>
    </row>
    <row r="47" spans="1:23" s="49" customFormat="1" ht="55.2" customHeight="1" x14ac:dyDescent="0.25">
      <c r="A47" s="32" t="s">
        <v>217</v>
      </c>
      <c r="B47" s="31" t="s">
        <v>218</v>
      </c>
      <c r="C47" s="31" t="s">
        <v>107</v>
      </c>
      <c r="D47" s="35" t="s">
        <v>219</v>
      </c>
      <c r="E47" s="33">
        <v>44578</v>
      </c>
      <c r="F47" s="31"/>
      <c r="G47" s="31"/>
      <c r="H47" s="34"/>
      <c r="I47" s="34">
        <v>1000000</v>
      </c>
      <c r="J47" s="31"/>
      <c r="K47" s="31"/>
      <c r="L47" s="30">
        <v>0.1</v>
      </c>
      <c r="M47" s="31">
        <v>138</v>
      </c>
      <c r="N47" s="31">
        <v>138</v>
      </c>
      <c r="O47" s="31">
        <v>0.88</v>
      </c>
      <c r="P47" s="31" t="s">
        <v>90</v>
      </c>
      <c r="Q47" s="31" t="s">
        <v>99</v>
      </c>
      <c r="R47" s="31" t="s">
        <v>76</v>
      </c>
      <c r="S47" s="31" t="s">
        <v>76</v>
      </c>
      <c r="T47" s="31" t="s">
        <v>76</v>
      </c>
      <c r="U47" s="31" t="s">
        <v>76</v>
      </c>
      <c r="V47" s="31" t="s">
        <v>77</v>
      </c>
      <c r="W47" s="31" t="s">
        <v>210</v>
      </c>
    </row>
    <row r="48" spans="1:23" s="49" customFormat="1" ht="53.4" customHeight="1" x14ac:dyDescent="0.25">
      <c r="A48" s="32" t="s">
        <v>220</v>
      </c>
      <c r="B48" s="31" t="s">
        <v>221</v>
      </c>
      <c r="C48" s="31" t="s">
        <v>107</v>
      </c>
      <c r="D48" s="35" t="s">
        <v>222</v>
      </c>
      <c r="E48" s="33">
        <v>44635</v>
      </c>
      <c r="F48" s="31"/>
      <c r="G48" s="31"/>
      <c r="H48" s="34"/>
      <c r="I48" s="34">
        <v>5596402</v>
      </c>
      <c r="J48" s="31"/>
      <c r="K48" s="31"/>
      <c r="L48" s="30">
        <v>7.0000000000000007E-2</v>
      </c>
      <c r="M48" s="31">
        <v>138</v>
      </c>
      <c r="N48" s="31">
        <v>138</v>
      </c>
      <c r="O48" s="31">
        <v>3</v>
      </c>
      <c r="P48" s="31" t="s">
        <v>90</v>
      </c>
      <c r="Q48" s="31" t="s">
        <v>99</v>
      </c>
      <c r="R48" s="31" t="s">
        <v>76</v>
      </c>
      <c r="S48" s="31" t="s">
        <v>76</v>
      </c>
      <c r="T48" s="31" t="s">
        <v>76</v>
      </c>
      <c r="U48" s="31" t="s">
        <v>76</v>
      </c>
      <c r="V48" s="31" t="s">
        <v>77</v>
      </c>
      <c r="W48" s="31" t="s">
        <v>210</v>
      </c>
    </row>
    <row r="49" spans="1:23" s="49" customFormat="1" ht="54" customHeight="1" x14ac:dyDescent="0.25">
      <c r="A49" s="32" t="s">
        <v>223</v>
      </c>
      <c r="B49" s="64" t="s">
        <v>224</v>
      </c>
      <c r="C49" s="31" t="s">
        <v>225</v>
      </c>
      <c r="D49" s="35" t="s">
        <v>250</v>
      </c>
      <c r="E49" s="33">
        <v>44593</v>
      </c>
      <c r="F49" s="31"/>
      <c r="G49" s="31"/>
      <c r="H49" s="34">
        <v>1499972</v>
      </c>
      <c r="I49" s="34"/>
      <c r="J49" s="31"/>
      <c r="K49" s="31"/>
      <c r="L49" s="31"/>
      <c r="M49" s="31" t="s">
        <v>226</v>
      </c>
      <c r="N49" s="31" t="s">
        <v>76</v>
      </c>
      <c r="O49" s="31" t="s">
        <v>76</v>
      </c>
      <c r="P49" s="31" t="s">
        <v>76</v>
      </c>
      <c r="Q49" s="31" t="s">
        <v>76</v>
      </c>
      <c r="R49" s="31" t="s">
        <v>76</v>
      </c>
      <c r="S49" s="31" t="s">
        <v>76</v>
      </c>
      <c r="T49" s="31" t="s">
        <v>76</v>
      </c>
      <c r="U49" s="31" t="s">
        <v>76</v>
      </c>
      <c r="V49" s="31" t="s">
        <v>77</v>
      </c>
      <c r="W49" s="31" t="s">
        <v>210</v>
      </c>
    </row>
    <row r="50" spans="1:23" s="49" customFormat="1" ht="53.4" customHeight="1" x14ac:dyDescent="0.25">
      <c r="A50" s="32" t="s">
        <v>227</v>
      </c>
      <c r="B50" s="64" t="s">
        <v>228</v>
      </c>
      <c r="C50" s="31" t="s">
        <v>107</v>
      </c>
      <c r="D50" s="35"/>
      <c r="E50" s="33">
        <v>44576</v>
      </c>
      <c r="F50" s="31"/>
      <c r="G50" s="31"/>
      <c r="H50" s="34">
        <v>6499797</v>
      </c>
      <c r="I50" s="34"/>
      <c r="J50" s="31"/>
      <c r="K50" s="31"/>
      <c r="L50" s="31"/>
      <c r="M50" s="31">
        <v>138</v>
      </c>
      <c r="N50" s="31" t="s">
        <v>76</v>
      </c>
      <c r="O50" s="31" t="s">
        <v>76</v>
      </c>
      <c r="P50" s="31" t="s">
        <v>76</v>
      </c>
      <c r="Q50" s="31" t="s">
        <v>76</v>
      </c>
      <c r="R50" s="31" t="s">
        <v>76</v>
      </c>
      <c r="S50" s="31" t="s">
        <v>76</v>
      </c>
      <c r="T50" s="31" t="s">
        <v>76</v>
      </c>
      <c r="U50" s="31" t="s">
        <v>76</v>
      </c>
      <c r="V50" s="31" t="s">
        <v>77</v>
      </c>
      <c r="W50" s="31" t="s">
        <v>210</v>
      </c>
    </row>
    <row r="51" spans="1:23" s="49" customFormat="1" ht="54.6" customHeight="1" x14ac:dyDescent="0.25">
      <c r="A51" s="32" t="s">
        <v>229</v>
      </c>
      <c r="B51" s="64" t="s">
        <v>230</v>
      </c>
      <c r="C51" s="64" t="s">
        <v>231</v>
      </c>
      <c r="D51" s="35" t="s">
        <v>232</v>
      </c>
      <c r="E51" s="33">
        <v>44595</v>
      </c>
      <c r="F51" s="64"/>
      <c r="G51" s="64"/>
      <c r="H51" s="65">
        <v>2700000</v>
      </c>
      <c r="I51" s="65"/>
      <c r="J51" s="64"/>
      <c r="K51" s="64"/>
      <c r="L51" s="64"/>
      <c r="M51" s="64">
        <v>138</v>
      </c>
      <c r="N51" s="64" t="s">
        <v>76</v>
      </c>
      <c r="O51" s="64">
        <v>2.02</v>
      </c>
      <c r="P51" s="64" t="s">
        <v>98</v>
      </c>
      <c r="Q51" s="64" t="s">
        <v>99</v>
      </c>
      <c r="R51" s="64" t="s">
        <v>76</v>
      </c>
      <c r="S51" s="64" t="s">
        <v>76</v>
      </c>
      <c r="T51" s="64" t="s">
        <v>76</v>
      </c>
      <c r="U51" s="64" t="s">
        <v>76</v>
      </c>
      <c r="V51" s="64" t="s">
        <v>77</v>
      </c>
      <c r="W51" s="31" t="s">
        <v>210</v>
      </c>
    </row>
    <row r="52" spans="1:23" s="49" customFormat="1" ht="55.2" customHeight="1" x14ac:dyDescent="0.25">
      <c r="A52" s="32" t="s">
        <v>233</v>
      </c>
      <c r="B52" s="64" t="s">
        <v>234</v>
      </c>
      <c r="C52" s="64" t="s">
        <v>107</v>
      </c>
      <c r="D52" s="35" t="s">
        <v>235</v>
      </c>
      <c r="E52" s="33">
        <v>44578</v>
      </c>
      <c r="F52" s="64"/>
      <c r="G52" s="64"/>
      <c r="H52" s="65">
        <v>2500000</v>
      </c>
      <c r="I52" s="65"/>
      <c r="J52" s="64"/>
      <c r="K52" s="64"/>
      <c r="L52" s="64"/>
      <c r="M52" s="64">
        <v>138</v>
      </c>
      <c r="N52" s="64" t="s">
        <v>76</v>
      </c>
      <c r="O52" s="64" t="s">
        <v>76</v>
      </c>
      <c r="P52" s="64" t="s">
        <v>76</v>
      </c>
      <c r="Q52" s="64" t="s">
        <v>76</v>
      </c>
      <c r="R52" s="64" t="s">
        <v>76</v>
      </c>
      <c r="S52" s="64" t="s">
        <v>76</v>
      </c>
      <c r="T52" s="64" t="s">
        <v>76</v>
      </c>
      <c r="U52" s="64" t="s">
        <v>76</v>
      </c>
      <c r="V52" s="64" t="s">
        <v>77</v>
      </c>
      <c r="W52" s="31" t="s">
        <v>210</v>
      </c>
    </row>
    <row r="53" spans="1:23" s="49" customFormat="1" ht="54" customHeight="1" x14ac:dyDescent="0.25">
      <c r="A53" s="32" t="s">
        <v>236</v>
      </c>
      <c r="B53" s="64" t="s">
        <v>237</v>
      </c>
      <c r="C53" s="64" t="s">
        <v>96</v>
      </c>
      <c r="D53" s="35" t="s">
        <v>238</v>
      </c>
      <c r="E53" s="33">
        <v>44620</v>
      </c>
      <c r="F53" s="64"/>
      <c r="G53" s="64"/>
      <c r="H53" s="65">
        <v>2000000</v>
      </c>
      <c r="I53" s="65"/>
      <c r="J53" s="64"/>
      <c r="K53" s="64"/>
      <c r="L53" s="64"/>
      <c r="M53" s="64">
        <v>138</v>
      </c>
      <c r="N53" s="64" t="s">
        <v>76</v>
      </c>
      <c r="O53" s="64" t="s">
        <v>76</v>
      </c>
      <c r="P53" s="64" t="s">
        <v>76</v>
      </c>
      <c r="Q53" s="64" t="s">
        <v>76</v>
      </c>
      <c r="R53" s="64" t="s">
        <v>76</v>
      </c>
      <c r="S53" s="64" t="s">
        <v>76</v>
      </c>
      <c r="T53" s="64" t="s">
        <v>76</v>
      </c>
      <c r="U53" s="64" t="s">
        <v>76</v>
      </c>
      <c r="V53" s="64" t="s">
        <v>77</v>
      </c>
      <c r="W53" s="31" t="s">
        <v>210</v>
      </c>
    </row>
    <row r="54" spans="1:23" s="49" customFormat="1" ht="54" customHeight="1" x14ac:dyDescent="0.25">
      <c r="A54" s="32" t="s">
        <v>239</v>
      </c>
      <c r="B54" s="31" t="s">
        <v>240</v>
      </c>
      <c r="C54" s="31" t="s">
        <v>96</v>
      </c>
      <c r="D54" s="35" t="s">
        <v>241</v>
      </c>
      <c r="E54" s="33">
        <v>44593</v>
      </c>
      <c r="F54" s="31"/>
      <c r="G54" s="31"/>
      <c r="H54" s="34"/>
      <c r="I54" s="34">
        <v>1650000</v>
      </c>
      <c r="J54" s="31"/>
      <c r="K54" s="31"/>
      <c r="L54" s="31"/>
      <c r="M54" s="64">
        <v>138</v>
      </c>
      <c r="N54" s="64" t="s">
        <v>76</v>
      </c>
      <c r="O54" s="31">
        <v>0.02</v>
      </c>
      <c r="P54" s="31"/>
      <c r="Q54" s="31"/>
      <c r="R54" s="31"/>
      <c r="S54" s="31"/>
      <c r="T54" s="31"/>
      <c r="U54" s="31"/>
      <c r="V54" s="64" t="s">
        <v>77</v>
      </c>
      <c r="W54" s="31" t="s">
        <v>210</v>
      </c>
    </row>
    <row r="55" spans="1:23" s="49" customFormat="1" ht="54" customHeight="1" x14ac:dyDescent="0.25">
      <c r="A55" s="32" t="s">
        <v>242</v>
      </c>
      <c r="B55" s="31" t="s">
        <v>243</v>
      </c>
      <c r="C55" s="31" t="s">
        <v>96</v>
      </c>
      <c r="D55" s="35" t="s">
        <v>244</v>
      </c>
      <c r="E55" s="33">
        <v>44593</v>
      </c>
      <c r="F55" s="31"/>
      <c r="G55" s="31"/>
      <c r="H55" s="34"/>
      <c r="I55" s="34">
        <v>4500000</v>
      </c>
      <c r="J55" s="31"/>
      <c r="K55" s="31"/>
      <c r="L55" s="31"/>
      <c r="M55" s="64">
        <v>138</v>
      </c>
      <c r="N55" s="64" t="s">
        <v>76</v>
      </c>
      <c r="O55" s="31">
        <v>0.02</v>
      </c>
      <c r="P55" s="31"/>
      <c r="Q55" s="31"/>
      <c r="R55" s="31"/>
      <c r="S55" s="31"/>
      <c r="T55" s="31"/>
      <c r="U55" s="31"/>
      <c r="V55" s="64" t="s">
        <v>77</v>
      </c>
      <c r="W55" s="31" t="s">
        <v>210</v>
      </c>
    </row>
    <row r="56" spans="1:23" s="49" customFormat="1" ht="53.4" customHeight="1" x14ac:dyDescent="0.25">
      <c r="A56" s="32" t="s">
        <v>245</v>
      </c>
      <c r="B56" s="31" t="s">
        <v>246</v>
      </c>
      <c r="C56" s="31" t="s">
        <v>88</v>
      </c>
      <c r="D56" s="35" t="s">
        <v>247</v>
      </c>
      <c r="E56" s="33">
        <v>44594</v>
      </c>
      <c r="F56" s="31"/>
      <c r="G56" s="31"/>
      <c r="H56" s="34"/>
      <c r="I56" s="34">
        <v>4500000</v>
      </c>
      <c r="J56" s="31"/>
      <c r="K56" s="31"/>
      <c r="L56" s="31"/>
      <c r="M56" s="64">
        <v>138</v>
      </c>
      <c r="N56" s="64" t="s">
        <v>76</v>
      </c>
      <c r="O56" s="31">
        <v>0.02</v>
      </c>
      <c r="P56" s="31"/>
      <c r="Q56" s="31"/>
      <c r="R56" s="31"/>
      <c r="S56" s="31"/>
      <c r="T56" s="31"/>
      <c r="U56" s="31"/>
      <c r="V56" s="64" t="s">
        <v>77</v>
      </c>
      <c r="W56" s="31" t="s">
        <v>210</v>
      </c>
    </row>
    <row r="57" spans="1:23" x14ac:dyDescent="0.25">
      <c r="C57" s="47"/>
      <c r="E57" s="23"/>
      <c r="F57" s="23"/>
      <c r="I57" s="22"/>
      <c r="J57" s="55"/>
      <c r="K57" s="20"/>
      <c r="M57" s="52"/>
      <c r="N57" s="52"/>
      <c r="O57" s="15"/>
      <c r="P57" s="15"/>
      <c r="Q57" s="15"/>
      <c r="R57" s="15"/>
      <c r="S57" s="15"/>
      <c r="T57" s="15"/>
      <c r="U57" s="15"/>
      <c r="V57" s="15"/>
    </row>
    <row r="58" spans="1:23" x14ac:dyDescent="0.25">
      <c r="C58" s="47"/>
      <c r="E58" s="23"/>
      <c r="F58" s="23"/>
      <c r="I58" s="22"/>
      <c r="J58" s="55"/>
      <c r="K58" s="20"/>
      <c r="M58" s="52"/>
      <c r="N58" s="52"/>
      <c r="O58" s="15"/>
      <c r="P58" s="15"/>
      <c r="Q58" s="15"/>
      <c r="R58" s="15"/>
      <c r="S58" s="15"/>
      <c r="T58" s="15"/>
      <c r="U58" s="15"/>
      <c r="V58" s="15"/>
    </row>
    <row r="59" spans="1:23" x14ac:dyDescent="0.25">
      <c r="C59" s="47"/>
      <c r="E59" s="23"/>
      <c r="F59" s="23"/>
      <c r="I59" s="22"/>
      <c r="J59" s="55"/>
      <c r="K59" s="20"/>
      <c r="M59" s="52"/>
      <c r="N59" s="52"/>
      <c r="O59" s="15"/>
      <c r="P59" s="15"/>
      <c r="Q59" s="15"/>
      <c r="R59" s="15"/>
      <c r="S59" s="15"/>
      <c r="T59" s="15"/>
      <c r="U59" s="15"/>
      <c r="V59" s="15"/>
    </row>
    <row r="60" spans="1:23" x14ac:dyDescent="0.25">
      <c r="C60" s="47"/>
      <c r="E60" s="23"/>
      <c r="F60" s="23"/>
      <c r="I60" s="22"/>
      <c r="J60" s="55"/>
      <c r="K60" s="20"/>
      <c r="M60" s="52"/>
      <c r="N60" s="52"/>
      <c r="O60" s="15"/>
      <c r="P60" s="15"/>
      <c r="Q60" s="15"/>
      <c r="R60" s="15"/>
      <c r="S60" s="15"/>
      <c r="T60" s="15"/>
      <c r="U60" s="15"/>
      <c r="V60" s="15"/>
    </row>
    <row r="61" spans="1:23" x14ac:dyDescent="0.25">
      <c r="C61" s="47"/>
      <c r="J61" s="55"/>
      <c r="K61" s="57"/>
    </row>
    <row r="62" spans="1:23" x14ac:dyDescent="0.25">
      <c r="C62" s="47"/>
      <c r="J62" s="55"/>
      <c r="K62" s="57"/>
    </row>
    <row r="63" spans="1:23" x14ac:dyDescent="0.25">
      <c r="C63" s="47"/>
      <c r="J63" s="55"/>
      <c r="K63" s="57"/>
    </row>
    <row r="64" spans="1:23" x14ac:dyDescent="0.25">
      <c r="C64" s="47"/>
      <c r="J64" s="55"/>
      <c r="K64" s="57"/>
    </row>
    <row r="65" spans="3:11" x14ac:dyDescent="0.25">
      <c r="C65" s="47"/>
      <c r="J65" s="55"/>
      <c r="K65" s="57"/>
    </row>
    <row r="66" spans="3:11" x14ac:dyDescent="0.25">
      <c r="J66" s="55"/>
      <c r="K66" s="57"/>
    </row>
    <row r="67" spans="3:11" x14ac:dyDescent="0.25">
      <c r="J67" s="55"/>
      <c r="K67" s="57"/>
    </row>
    <row r="68" spans="3:11" x14ac:dyDescent="0.25">
      <c r="J68" s="55"/>
      <c r="K68" s="57"/>
    </row>
    <row r="69" spans="3:11" x14ac:dyDescent="0.25">
      <c r="J69" s="55"/>
      <c r="K69" s="57"/>
    </row>
    <row r="70" spans="3:11" x14ac:dyDescent="0.25">
      <c r="J70" s="55"/>
      <c r="K70" s="57"/>
    </row>
    <row r="71" spans="3:11" x14ac:dyDescent="0.25">
      <c r="J71" s="55"/>
      <c r="K71" s="57"/>
    </row>
    <row r="72" spans="3:11" x14ac:dyDescent="0.25">
      <c r="J72" s="55"/>
      <c r="K72" s="57"/>
    </row>
    <row r="73" spans="3:11" x14ac:dyDescent="0.25">
      <c r="J73" s="55"/>
      <c r="K73" s="57"/>
    </row>
    <row r="74" spans="3:11" x14ac:dyDescent="0.25">
      <c r="J74" s="55"/>
      <c r="K74" s="57"/>
    </row>
    <row r="75" spans="3:11" x14ac:dyDescent="0.25">
      <c r="J75" s="55"/>
      <c r="K75" s="57"/>
    </row>
    <row r="76" spans="3:11" x14ac:dyDescent="0.25">
      <c r="J76" s="55"/>
      <c r="K76" s="57"/>
    </row>
    <row r="77" spans="3:11" x14ac:dyDescent="0.25">
      <c r="J77" s="55"/>
      <c r="K77" s="57"/>
    </row>
    <row r="78" spans="3:11" x14ac:dyDescent="0.25">
      <c r="J78" s="55"/>
      <c r="K78" s="57"/>
    </row>
    <row r="79" spans="3:11" x14ac:dyDescent="0.25">
      <c r="J79" s="55"/>
      <c r="K79" s="57"/>
    </row>
    <row r="80" spans="3:11" x14ac:dyDescent="0.25">
      <c r="J80" s="55"/>
      <c r="K80" s="57"/>
    </row>
    <row r="81" spans="10:11" x14ac:dyDescent="0.25">
      <c r="J81" s="55"/>
      <c r="K81" s="57"/>
    </row>
    <row r="82" spans="10:11" x14ac:dyDescent="0.25">
      <c r="J82" s="55"/>
      <c r="K82" s="57"/>
    </row>
    <row r="83" spans="10:11" x14ac:dyDescent="0.25">
      <c r="J83" s="55"/>
      <c r="K83" s="57"/>
    </row>
    <row r="84" spans="10:11" x14ac:dyDescent="0.25">
      <c r="J84" s="55"/>
      <c r="K84" s="57"/>
    </row>
    <row r="85" spans="10:11" x14ac:dyDescent="0.25">
      <c r="J85" s="55"/>
      <c r="K85" s="57"/>
    </row>
    <row r="86" spans="10:11" x14ac:dyDescent="0.25">
      <c r="J86" s="55"/>
      <c r="K86" s="57"/>
    </row>
    <row r="87" spans="10:11" x14ac:dyDescent="0.25">
      <c r="J87" s="55"/>
      <c r="K87" s="57"/>
    </row>
    <row r="88" spans="10:11" x14ac:dyDescent="0.25">
      <c r="J88" s="55"/>
      <c r="K88" s="57"/>
    </row>
    <row r="89" spans="10:11" x14ac:dyDescent="0.25">
      <c r="J89" s="55"/>
      <c r="K89" s="57"/>
    </row>
    <row r="90" spans="10:11" x14ac:dyDescent="0.25">
      <c r="J90" s="55"/>
      <c r="K90" s="57"/>
    </row>
    <row r="91" spans="10:11" x14ac:dyDescent="0.25">
      <c r="J91" s="55"/>
      <c r="K91" s="57"/>
    </row>
    <row r="92" spans="10:11" x14ac:dyDescent="0.25">
      <c r="J92" s="55"/>
      <c r="K92" s="57"/>
    </row>
    <row r="93" spans="10:11" x14ac:dyDescent="0.25">
      <c r="J93" s="55"/>
      <c r="K93" s="57"/>
    </row>
    <row r="94" spans="10:11" x14ac:dyDescent="0.25">
      <c r="J94" s="55"/>
      <c r="K94" s="57"/>
    </row>
    <row r="95" spans="10:11" x14ac:dyDescent="0.25">
      <c r="J95" s="55"/>
      <c r="K95" s="57"/>
    </row>
    <row r="96" spans="10:11" x14ac:dyDescent="0.25">
      <c r="J96" s="55"/>
      <c r="K96" s="57"/>
    </row>
    <row r="97" spans="10:11" x14ac:dyDescent="0.25">
      <c r="J97" s="55"/>
      <c r="K97" s="57"/>
    </row>
    <row r="98" spans="10:11" x14ac:dyDescent="0.25">
      <c r="J98" s="55"/>
      <c r="K98" s="57"/>
    </row>
    <row r="99" spans="10:11" x14ac:dyDescent="0.25">
      <c r="J99" s="55"/>
      <c r="K99" s="57"/>
    </row>
    <row r="100" spans="10:11" x14ac:dyDescent="0.25">
      <c r="J100" s="55"/>
      <c r="K100" s="57"/>
    </row>
    <row r="101" spans="10:11" x14ac:dyDescent="0.25">
      <c r="J101" s="55"/>
      <c r="K101" s="57"/>
    </row>
    <row r="102" spans="10:11" x14ac:dyDescent="0.25">
      <c r="J102" s="55"/>
      <c r="K102" s="57"/>
    </row>
    <row r="103" spans="10:11" x14ac:dyDescent="0.25">
      <c r="J103" s="55"/>
      <c r="K103" s="57"/>
    </row>
    <row r="104" spans="10:11" x14ac:dyDescent="0.25">
      <c r="J104" s="55"/>
      <c r="K104" s="57"/>
    </row>
    <row r="105" spans="10:11" x14ac:dyDescent="0.25">
      <c r="J105" s="55"/>
      <c r="K105" s="57"/>
    </row>
    <row r="106" spans="10:11" x14ac:dyDescent="0.25">
      <c r="J106" s="55"/>
      <c r="K106" s="57"/>
    </row>
    <row r="107" spans="10:11" x14ac:dyDescent="0.25">
      <c r="J107" s="55"/>
      <c r="K107" s="57"/>
    </row>
    <row r="108" spans="10:11" x14ac:dyDescent="0.25">
      <c r="J108" s="55"/>
      <c r="K108" s="57"/>
    </row>
    <row r="109" spans="10:11" x14ac:dyDescent="0.25">
      <c r="J109" s="55"/>
      <c r="K109" s="57"/>
    </row>
    <row r="110" spans="10:11" x14ac:dyDescent="0.25">
      <c r="J110" s="55"/>
      <c r="K110" s="57"/>
    </row>
    <row r="111" spans="10:11" x14ac:dyDescent="0.25">
      <c r="J111" s="55"/>
      <c r="K111" s="57"/>
    </row>
    <row r="112" spans="10:11" x14ac:dyDescent="0.25">
      <c r="J112" s="55"/>
      <c r="K112" s="57"/>
    </row>
    <row r="113" spans="10:11" x14ac:dyDescent="0.25">
      <c r="J113" s="55"/>
      <c r="K113" s="57"/>
    </row>
    <row r="114" spans="10:11" x14ac:dyDescent="0.25">
      <c r="J114" s="55"/>
      <c r="K114" s="57"/>
    </row>
    <row r="115" spans="10:11" x14ac:dyDescent="0.25">
      <c r="J115" s="55"/>
      <c r="K115" s="57"/>
    </row>
    <row r="116" spans="10:11" x14ac:dyDescent="0.25">
      <c r="J116" s="55"/>
      <c r="K116" s="57"/>
    </row>
    <row r="117" spans="10:11" x14ac:dyDescent="0.25">
      <c r="J117" s="55"/>
      <c r="K117" s="57"/>
    </row>
    <row r="118" spans="10:11" x14ac:dyDescent="0.25">
      <c r="J118" s="55"/>
      <c r="K118" s="57"/>
    </row>
    <row r="119" spans="10:11" x14ac:dyDescent="0.25">
      <c r="J119" s="55"/>
      <c r="K119" s="57"/>
    </row>
    <row r="120" spans="10:11" x14ac:dyDescent="0.25">
      <c r="J120" s="55"/>
      <c r="K120" s="57"/>
    </row>
    <row r="121" spans="10:11" x14ac:dyDescent="0.25">
      <c r="J121" s="55"/>
      <c r="K121" s="57"/>
    </row>
    <row r="122" spans="10:11" x14ac:dyDescent="0.25">
      <c r="J122" s="55"/>
      <c r="K122" s="57"/>
    </row>
    <row r="123" spans="10:11" x14ac:dyDescent="0.25">
      <c r="J123" s="55"/>
      <c r="K123" s="57"/>
    </row>
    <row r="124" spans="10:11" x14ac:dyDescent="0.25">
      <c r="J124" s="55"/>
      <c r="K124" s="57"/>
    </row>
    <row r="125" spans="10:11" x14ac:dyDescent="0.25">
      <c r="J125" s="55"/>
      <c r="K125" s="57"/>
    </row>
    <row r="126" spans="10:11" x14ac:dyDescent="0.25">
      <c r="J126" s="55"/>
      <c r="K126" s="57"/>
    </row>
    <row r="127" spans="10:11" x14ac:dyDescent="0.25">
      <c r="J127" s="55"/>
      <c r="K127" s="57"/>
    </row>
    <row r="128" spans="10:11" x14ac:dyDescent="0.25">
      <c r="J128" s="55"/>
      <c r="K128" s="57"/>
    </row>
    <row r="129" spans="10:11" x14ac:dyDescent="0.25">
      <c r="J129" s="55"/>
      <c r="K129" s="57"/>
    </row>
    <row r="130" spans="10:11" x14ac:dyDescent="0.25">
      <c r="J130" s="55"/>
      <c r="K130" s="57"/>
    </row>
    <row r="131" spans="10:11" x14ac:dyDescent="0.25">
      <c r="J131" s="55"/>
      <c r="K131" s="57"/>
    </row>
    <row r="132" spans="10:11" x14ac:dyDescent="0.25">
      <c r="J132" s="55"/>
      <c r="K132" s="57"/>
    </row>
    <row r="133" spans="10:11" x14ac:dyDescent="0.25">
      <c r="J133" s="55"/>
      <c r="K133" s="57"/>
    </row>
    <row r="134" spans="10:11" x14ac:dyDescent="0.25">
      <c r="J134" s="55"/>
      <c r="K134" s="57"/>
    </row>
    <row r="135" spans="10:11" x14ac:dyDescent="0.25">
      <c r="J135" s="55"/>
      <c r="K135" s="57"/>
    </row>
    <row r="136" spans="10:11" x14ac:dyDescent="0.25">
      <c r="J136" s="55"/>
      <c r="K136" s="57"/>
    </row>
    <row r="137" spans="10:11" x14ac:dyDescent="0.25">
      <c r="J137" s="55"/>
      <c r="K137" s="57"/>
    </row>
    <row r="138" spans="10:11" x14ac:dyDescent="0.25">
      <c r="J138" s="55"/>
      <c r="K138" s="57"/>
    </row>
    <row r="139" spans="10:11" x14ac:dyDescent="0.25">
      <c r="J139" s="55"/>
      <c r="K139" s="57"/>
    </row>
    <row r="140" spans="10:11" x14ac:dyDescent="0.25">
      <c r="J140" s="55"/>
      <c r="K140" s="57"/>
    </row>
    <row r="141" spans="10:11" x14ac:dyDescent="0.25">
      <c r="J141" s="55"/>
      <c r="K141" s="57"/>
    </row>
    <row r="142" spans="10:11" x14ac:dyDescent="0.25">
      <c r="J142" s="55"/>
      <c r="K142" s="57"/>
    </row>
    <row r="143" spans="10:11" x14ac:dyDescent="0.25">
      <c r="J143" s="55"/>
      <c r="K143" s="57"/>
    </row>
    <row r="144" spans="10:11" x14ac:dyDescent="0.25">
      <c r="J144" s="55"/>
      <c r="K144" s="57"/>
    </row>
    <row r="145" spans="10:11" x14ac:dyDescent="0.25">
      <c r="J145" s="55"/>
      <c r="K145" s="57"/>
    </row>
    <row r="146" spans="10:11" x14ac:dyDescent="0.25">
      <c r="J146" s="55"/>
      <c r="K146" s="57"/>
    </row>
    <row r="147" spans="10:11" x14ac:dyDescent="0.25">
      <c r="J147" s="55"/>
      <c r="K147" s="57"/>
    </row>
    <row r="148" spans="10:11" x14ac:dyDescent="0.25">
      <c r="J148" s="55"/>
      <c r="K148" s="57"/>
    </row>
    <row r="149" spans="10:11" x14ac:dyDescent="0.25">
      <c r="J149" s="55"/>
      <c r="K149" s="57"/>
    </row>
    <row r="150" spans="10:11" x14ac:dyDescent="0.25">
      <c r="J150" s="55"/>
      <c r="K150" s="57"/>
    </row>
    <row r="151" spans="10:11" x14ac:dyDescent="0.25">
      <c r="J151" s="55"/>
      <c r="K151" s="57"/>
    </row>
  </sheetData>
  <sheetProtection formatCells="0" formatColumns="0" formatRows="0" insertColumns="0" insertRows="0" insertHyperlinks="0" deleteColumns="0" deleteRows="0" sort="0" autoFilter="0" pivotTables="0"/>
  <dataConsolidate/>
  <customSheetViews>
    <customSheetView guid="{C2EBE807-EBA8-43DE-8F91-9FC2A4B280E7}" scale="30" showPageBreaks="1" showGridLines="0" fitToPage="1" printArea="1" view="pageLayout">
      <selection sqref="A1:W42"/>
      <pageMargins left="0" right="0" top="0" bottom="0" header="0" footer="0"/>
      <printOptions verticalCentered="1"/>
      <pageSetup paperSize="5" scale="44" fitToHeight="0" orientation="landscape" cellComments="asDisplayed" r:id="rId1"/>
      <headerFooter alignWithMargins="0">
        <oddHeader>&amp;C&amp;"Arial,Bold"&amp;16TNMP
TRANSMISSION CONSTRUCTION PROGRESS REPORT
for
SEPTEMBER
 2021&amp;R&amp;"Arial,Bold"&amp;24Public Utility Commission of Texas&amp;"Arial,Regular"
&amp;"Arial,Bold"Project No.     &amp;U   51705</oddHeader>
        <oddFooter>&amp;L&amp;12Chris Gerety
Director of Engineering
702 36th St. N. Texas City, Texas 77590
Christopher.Gerety@tnmp.com&amp;C&amp;16Page &amp;P of &amp;N&amp;R&amp;16&amp;F
Revised: &amp;D</oddFooter>
      </headerFooter>
    </customSheetView>
    <customSheetView guid="{FFE70D7D-FFE0-4F08-B1AF-D8BC4F343295}" scale="60" showPageBreaks="1" showGridLines="0" fitToPage="1">
      <pane ySplit="1" topLeftCell="A2" activePane="bottomLeft" state="frozen"/>
      <selection pane="bottomLeft" activeCell="I38" sqref="I38"/>
      <pageMargins left="0" right="0" top="0" bottom="0" header="0" footer="0"/>
      <printOptions verticalCentered="1"/>
      <pageSetup paperSize="17" scale="40" fitToHeight="0" orientation="landscape" cellComments="asDisplayed" r:id="rId2"/>
      <headerFooter alignWithMargins="0">
        <oddHeader>&amp;C&amp;"Arial,Bold"&amp;16TNMP
TRANSMISSION CONSTRUCTION PROGRESS REPORT
for
JULY 2014&amp;R&amp;"Arial,Bold"&amp;24Public Utility Commission of Texas&amp;"Arial,Regular"
&amp;"Arial,Bold"Project No.     &amp;U   42144</oddHeader>
        <oddFooter>&amp;L&amp;12Tony Hudson
Director of Engineering
2641 E. HWY 6 ALVIN, TX 77511
anthony.hudson@tnmp.com&amp;C&amp;16Page &amp;P of &amp;N&amp;R&amp;16&amp;F
Revised: &amp;D</oddFooter>
      </headerFooter>
    </customSheetView>
    <customSheetView guid="{8F037015-8961-4DC6-ACD9-4AA1C5A206A5}" scale="70" showGridLines="0" fitToPage="1" printArea="1">
      <pane ySplit="1" topLeftCell="A17" activePane="bottomLeft" state="frozen"/>
      <selection pane="bottomLeft" activeCell="T21" sqref="T21"/>
      <pageMargins left="0" right="0" top="0" bottom="0" header="0" footer="0"/>
      <printOptions verticalCentered="1"/>
      <pageSetup paperSize="5" scale="44" fitToHeight="0" orientation="landscape" cellComments="asDisplayed" r:id="rId3"/>
      <headerFooter alignWithMargins="0">
        <oddHeader>&amp;C&amp;"Arial,Bold"&amp;16TNMP
TRANSMISSION CONSTRUCTION PROGRESS REPORT
for
NOVEMBER 2014&amp;R&amp;"Arial,Bold"&amp;24Public Utility Commission of Texas&amp;"Arial,Regular"
&amp;"Arial,Bold"Project No.     &amp;U   42144</oddHeader>
        <oddFooter>&amp;L&amp;12Tony Hudson
Director of Engineering
2641 E. HWY 6 ALVIN, TX 77511
anthony.hudson@tnmp.com&amp;C&amp;16Page &amp;P of &amp;N&amp;R&amp;16&amp;F
Revised: &amp;D</oddFooter>
      </headerFooter>
    </customSheetView>
    <customSheetView guid="{B7AA7EFD-3F7B-42DC-A062-3025BF4F98D7}" scale="60" showPageBreaks="1" showGridLines="0" fitToPage="1" printArea="1">
      <pane ySplit="1" topLeftCell="A2" activePane="bottomLeft" state="frozen"/>
      <selection pane="bottomLeft" activeCell="F5" sqref="F5"/>
      <pageMargins left="0" right="0" top="0" bottom="0" header="0" footer="0"/>
      <printOptions horizontalCentered="1"/>
      <pageSetup scale="34" fitToHeight="0" orientation="landscape" cellComments="asDisplayed" r:id="rId4"/>
      <headerFooter>
        <oddHeader>&amp;C&amp;"Arial,Bold"&amp;16 TNMP
TRANSMISSION CONSTRUCTION PROGRESS REPORT
for
December 2018
&amp;R&amp;"Arial,Bold"&amp;24Public Utility Commission of Texas&amp;"Arial,Regular"
&amp;"Arial,Bold"Project No.     &amp;U   47927</oddHeader>
        <oddFooter>&amp;L&amp;12Tony Hudson
Director of Engineering
2641 E. HWY 6 ALVIN, TX 77511
anthony.hudson@tnmp.com&amp;C&amp;16Page &amp;P of &amp;N&amp;R&amp;16&amp;F
Revised: &amp;D</oddFooter>
      </headerFooter>
    </customSheetView>
    <customSheetView guid="{EFA1DD6D-2611-42D8-BB30-63303B0C7ECB}" scale="50" showPageBreaks="1" showGridLines="0" fitToPage="1" printArea="1" topLeftCell="D1">
      <pane ySplit="1" topLeftCell="A2" activePane="bottomLeft" state="frozen"/>
      <selection pane="bottomLeft" activeCell="O4" sqref="O4:U5"/>
      <pageMargins left="0" right="0" top="0" bottom="0" header="0" footer="0"/>
      <printOptions verticalCentered="1"/>
      <pageSetup paperSize="5" scale="43" fitToHeight="0" orientation="landscape" cellComments="asDisplayed" r:id="rId5"/>
      <headerFooter alignWithMargins="0">
        <oddHeader>&amp;C&amp;"Arial,Bold"&amp;16TNMP
TRANSMISSION CONSTRUCTION PROGRESS REPORT
for
NOVEMBER 2014&amp;R&amp;"Arial,Bold"&amp;24Public Utility Commission of Texas&amp;"Arial,Regular"
&amp;"Arial,Bold"Project No.     &amp;U   42144</oddHeader>
        <oddFooter>&amp;L&amp;12Tony Hudson
Director of Engineering
2641 E. HWY 6 ALVIN, TX 77511
anthony.hudson@tnmp.com&amp;C&amp;16Page &amp;P of &amp;N&amp;R&amp;16&amp;F
Revised: &amp;D</oddFooter>
      </headerFooter>
    </customSheetView>
    <customSheetView guid="{CE3D1AAA-72A2-4BBE-8E99-F300056259BC}" scale="60" showGridLines="0" fitToPage="1">
      <pane ySplit="1" topLeftCell="A2" activePane="bottomLeft" state="frozen"/>
      <selection pane="bottomLeft" activeCell="G8" sqref="G8"/>
      <pageMargins left="0" right="0" top="0" bottom="0" header="0" footer="0"/>
      <printOptions verticalCentered="1"/>
      <pageSetup paperSize="5" scale="43" fitToHeight="0" orientation="landscape" cellComments="asDisplayed" r:id="rId6"/>
      <headerFooter alignWithMargins="0">
        <oddHeader>&amp;C&amp;"Arial,Bold"&amp;16TNMP
TRANSMISSION CONSTRUCTION PROGRESS REPORT
for
JULY 2014&amp;R&amp;"Arial,Bold"&amp;24Public Utility Commission of Texas&amp;"Arial,Regular"
&amp;"Arial,Bold"Project No.     &amp;U   42144</oddHeader>
        <oddFooter>&amp;L&amp;12Tony Hudson
Director of Engineering
2641 E. HWY 6 ALVIN, TX 77511
anthony.hudson@tnmp.com&amp;C&amp;16Page &amp;P of &amp;N&amp;R&amp;16&amp;F
Revised: &amp;D</oddFooter>
      </headerFooter>
    </customSheetView>
    <customSheetView guid="{8054635C-9010-4D11-87AF-28B0569563E1}" scale="60" showPageBreaks="1" showGridLines="0" fitToPage="1" printArea="1">
      <pane ySplit="1" topLeftCell="A8" activePane="bottomLeft" state="frozen"/>
      <selection pane="bottomLeft" sqref="A1:W23"/>
      <pageMargins left="0" right="0" top="0" bottom="0" header="0" footer="0"/>
      <printOptions verticalCentered="1"/>
      <pageSetup paperSize="5" scale="43" fitToHeight="0" orientation="landscape" cellComments="asDisplayed" r:id="rId7"/>
      <headerFooter alignWithMargins="0">
        <oddHeader>&amp;C&amp;"Arial,Bold"&amp;16TNMP
TRANSMISSION CONSTRUCTION PROGRESS REPORT
for
JULY 2014&amp;R&amp;"Arial,Bold"&amp;24Public Utility Commission of Texas&amp;"Arial,Regular"
&amp;"Arial,Bold"Project No.     &amp;U   42144</oddHeader>
        <oddFooter>&amp;L&amp;12Tony Hudson
Director of Engineering
2641 E. HWY 6 ALVIN, TX 77511
anthony.hudson@tnmp.com&amp;C&amp;16Page &amp;P of &amp;N&amp;R&amp;16&amp;F
Revised: &amp;D</oddFooter>
      </headerFooter>
    </customSheetView>
    <customSheetView guid="{07F14A9A-7AEF-4021-A8E0-A8D7231964B8}" scale="50" showGridLines="0" fitToPage="1">
      <pane ySplit="1" topLeftCell="A2" activePane="bottomLeft" state="frozen"/>
      <selection pane="bottomLeft" activeCell="K9" sqref="K9"/>
      <pageMargins left="0" right="0" top="0" bottom="0" header="0" footer="0"/>
      <printOptions verticalCentered="1"/>
      <pageSetup paperSize="5" scale="45" fitToHeight="0" orientation="landscape" cellComments="asDisplayed" r:id="rId8"/>
      <headerFooter alignWithMargins="0">
        <oddHeader>&amp;C&amp;"Arial,Bold"&amp;16TNMP
TRANSMISSION CONSTRUCTION PROGRESS REPORT
for
NOVEMBER 2014&amp;R&amp;"Arial,Bold"&amp;24Public Utility Commission of Texas&amp;"Arial,Regular"
&amp;"Arial,Bold"Project No.     &amp;U   42144</oddHeader>
        <oddFooter>&amp;L&amp;12Tony Hudson
Director of Engineering
2641 E. HWY 6 ALVIN, TX 77511
anthony.hudson@tnmp.com&amp;C&amp;16Page &amp;P of &amp;N&amp;R&amp;16&amp;F
Revised: &amp;D</oddFooter>
      </headerFooter>
    </customSheetView>
    <customSheetView guid="{A70ADFFF-EBD6-4F14-A567-D3179A8C9B39}" scale="70" showPageBreaks="1" showGridLines="0" fitToPage="1" printArea="1" hiddenColumns="1" view="pageLayout" topLeftCell="A76">
      <selection activeCell="R80" sqref="R80"/>
      <pageMargins left="0" right="0" top="0" bottom="0" header="0" footer="0"/>
      <printOptions verticalCentered="1"/>
      <pageSetup paperSize="5" scale="43" fitToHeight="0" orientation="landscape" cellComments="asDisplayed" r:id="rId9"/>
      <headerFooter alignWithMargins="0">
        <oddHeader>&amp;C&amp;"Arial,Bold"&amp;16TNMP
TRANSMISSION CONSTRUCTION PROGRESS REPORT
for
NOVEMBER 2014&amp;R&amp;"Arial,Bold"&amp;24Public Utility Commission of Texas&amp;"Arial,Regular"
&amp;"Arial,Bold"Project No.     &amp;U   42144</oddHeader>
        <oddFooter>&amp;L&amp;12Tony Hudson
Director of Engineering
2641 E. HWY 6 ALVIN, TX 77511
anthony.hudson@tnmp.com&amp;C&amp;16Page &amp;P of &amp;N&amp;R&amp;16&amp;F
Revised: &amp;D</oddFooter>
      </headerFooter>
    </customSheetView>
    <customSheetView guid="{D9202BF8-2957-4A2A-AF28-7BE52DE6F27C}" scale="66" showGridLines="0" fitToPage="1" printArea="1" topLeftCell="G1">
      <pane ySplit="1" topLeftCell="A20" activePane="bottomLeft" state="frozen"/>
      <selection pane="bottomLeft" activeCell="Z40" sqref="Z40"/>
      <pageMargins left="0" right="0" top="0" bottom="0" header="0" footer="0"/>
      <printOptions verticalCentered="1"/>
      <pageSetup paperSize="5" scale="42" fitToHeight="0" orientation="landscape" cellComments="asDisplayed" r:id="rId10"/>
      <headerFooter alignWithMargins="0">
        <oddHeader>&amp;C&amp;"Arial,Bold"&amp;16TNMP
TRANSMISSION CONSTRUCTION PROGRESS REPORT
for
OCTOBER 2019&amp;R&amp;"Arial,Bold"&amp;24Public Utility Commission of Texas&amp;"Arial,Regular"
&amp;"Arial,Bold"Project No.     &amp;U   42144</oddHeader>
        <oddFooter>&amp;L&amp;12Chris Gerety
Director of Engineering
702 36th Str. N.Texas City,TX  77590
409-949-5605 
Christopher.Gerety@TNMP.com&amp;C&amp;16Page &amp;P of &amp;N&amp;R&amp;16&amp;F
Revised: &amp;D</oddFooter>
      </headerFooter>
    </customSheetView>
    <customSheetView guid="{DF6E4EAE-96AB-4E09-9747-6AE1C97DEF37}" scale="60" showPageBreaks="1" fitToPage="1" printArea="1" topLeftCell="A13">
      <selection activeCell="F26" sqref="F26"/>
      <pageMargins left="0" right="0" top="0" bottom="0" header="0" footer="0"/>
      <printOptions verticalCentered="1"/>
      <pageSetup paperSize="5" scale="45" fitToHeight="0" orientation="landscape" cellComments="asDisplayed" r:id="rId11"/>
      <headerFooter alignWithMargins="0">
        <oddHeader>&amp;C&amp;"Arial,Bold"&amp;16TNMP
TRANSMISSION CONSTRUCTION PROGRESS REPORT
for
OCTOBER 2019&amp;R&amp;"Arial,Bold"&amp;24Public Utility Commission of Texas&amp;"Arial,Regular"
&amp;"Arial,Bold"Project No.     &amp;U   42144</oddHeader>
        <oddFooter>&amp;L&amp;12Chris Gerety
Director of Engineering
702 36th Str. N.Texas City,TX  77590
409-949-5605 
Christopher.Gerety@TNMP.com&amp;C&amp;16Page &amp;P of &amp;N&amp;R&amp;16&amp;F
Revised: &amp;D</oddFooter>
      </headerFooter>
    </customSheetView>
  </customSheetViews>
  <phoneticPr fontId="0" type="noConversion"/>
  <printOptions verticalCentered="1"/>
  <pageMargins left="0.25" right="0.25" top="0.75" bottom="0.75" header="0.3" footer="0.3"/>
  <pageSetup paperSize="5" scale="41" fitToHeight="0" orientation="landscape" cellComments="asDisplayed" r:id="rId12"/>
  <headerFooter alignWithMargins="0">
    <oddHeader>&amp;C&amp;"Arial,Bold"&amp;16TNMP
TRANSMISSION CONSTRUCTION PROGRESS REPORT
for DECEMBER 2021
&amp;R&amp;"Arial,Bold"&amp;24Public Utility Commission of Texas&amp;"Arial,Regular"
&amp;"Arial,Bold"Project No.     &amp;U   51705</oddHeader>
    <oddFooter>&amp;L&amp;12Chris Gerety
Director of Engineering
702 36th St. N. Texas City, Texas 77590
Christopher.Gerety@tnmp.com&amp;C&amp;16Page &amp;P of &amp;N&amp;R&amp;16&amp;F
Revised: &amp;D</oddFooter>
  </headerFooter>
  <ignoredErrors>
    <ignoredError sqref="K5:K31 K2:K3" unlockedFormula="1"/>
  </ignoredErrors>
  <legacyDrawing r:id="rId1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defaultRowHeight="13.2" x14ac:dyDescent="0.25"/>
  <sheetData/>
  <customSheetViews>
    <customSheetView guid="{C2EBE807-EBA8-43DE-8F91-9FC2A4B280E7}" showPageBreaks="1">
      <pageMargins left="0" right="0" top="0" bottom="0" header="0" footer="0"/>
      <pageSetup orientation="portrait" r:id="rId1"/>
    </customSheetView>
    <customSheetView guid="{FFE70D7D-FFE0-4F08-B1AF-D8BC4F343295}">
      <pageMargins left="0" right="0" top="0" bottom="0" header="0" footer="0"/>
    </customSheetView>
    <customSheetView guid="{8F037015-8961-4DC6-ACD9-4AA1C5A206A5}">
      <pageMargins left="0" right="0" top="0" bottom="0" header="0" footer="0"/>
    </customSheetView>
    <customSheetView guid="{B7AA7EFD-3F7B-42DC-A062-3025BF4F98D7}">
      <pageMargins left="0" right="0" top="0" bottom="0" header="0" footer="0"/>
    </customSheetView>
    <customSheetView guid="{07F14A9A-7AEF-4021-A8E0-A8D7231964B8}">
      <pageMargins left="0" right="0" top="0" bottom="0" header="0" footer="0"/>
    </customSheetView>
    <customSheetView guid="{A70ADFFF-EBD6-4F14-A567-D3179A8C9B39}">
      <pageMargins left="0" right="0" top="0" bottom="0" header="0" footer="0"/>
    </customSheetView>
    <customSheetView guid="{D9202BF8-2957-4A2A-AF28-7BE52DE6F27C}">
      <pageMargins left="0" right="0" top="0" bottom="0" header="0" footer="0"/>
    </customSheetView>
    <customSheetView guid="{DF6E4EAE-96AB-4E09-9747-6AE1C97DEF37}">
      <pageMargins left="0" right="0" top="0" bottom="0" header="0" footer="0"/>
      <pageSetup orientation="portrait" verticalDpi="300" r:id="rId2"/>
    </customSheetView>
  </customSheetViews>
  <pageMargins left="0.7" right="0.7" top="0.75" bottom="0.75" header="0.3" footer="0.3"/>
  <pageSetup orientation="portrait"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06820D700EF6B4E8A69963B2D93796E" ma:contentTypeVersion="5" ma:contentTypeDescription="Create a new document." ma:contentTypeScope="" ma:versionID="64da753965e6f03020e3f868ae9d1db9">
  <xsd:schema xmlns:xsd="http://www.w3.org/2001/XMLSchema" xmlns:xs="http://www.w3.org/2001/XMLSchema" xmlns:p="http://schemas.microsoft.com/office/2006/metadata/properties" xmlns:ns2="38fe0a5c-2483-4f44-a024-482df5c904f0" targetNamespace="http://schemas.microsoft.com/office/2006/metadata/properties" ma:root="true" ma:fieldsID="19e70400e2c17e9ce4963743a98226d6" ns2:_="">
    <xsd:import namespace="38fe0a5c-2483-4f44-a024-482df5c904f0"/>
    <xsd:element name="properties">
      <xsd:complexType>
        <xsd:sequence>
          <xsd:element name="documentManagement">
            <xsd:complexType>
              <xsd:all>
                <xsd:element ref="ns2:SourceID"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fe0a5c-2483-4f44-a024-482df5c904f0" elementFormDefault="qualified">
    <xsd:import namespace="http://schemas.microsoft.com/office/2006/documentManagement/types"/>
    <xsd:import namespace="http://schemas.microsoft.com/office/infopath/2007/PartnerControls"/>
    <xsd:element name="SourceID" ma:index="8" nillable="true" ma:displayName="SourceID" ma:internalName="SourceID">
      <xsd:simpleType>
        <xsd:restriction base="dms:Number"/>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ourceID xmlns="38fe0a5c-2483-4f44-a024-482df5c904f0" xsi:nil="true"/>
  </documentManagement>
</p:properties>
</file>

<file path=customXml/item3.xml><?xml version="1.0" encoding="utf-8"?>
<?mso-contentType ?>
<FormTemplates xmlns="http://schemas.microsoft.com/sharepoint/v3/contenttype/forms"/>
</file>

<file path=customXml/itemProps1.xml><?xml version="1.0" encoding="utf-8"?>
<ds:datastoreItem xmlns:ds="http://schemas.openxmlformats.org/officeDocument/2006/customXml" ds:itemID="{3D8ECFD8-1C42-4EE4-BA71-5BB15E41A4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fe0a5c-2483-4f44-a024-482df5c904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0A1BF94-022D-4C88-BBAE-9CF61069037C}">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38fe0a5c-2483-4f44-a024-482df5c904f0"/>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3F1BA7F4-859B-47B7-B7E1-A568570F79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Filing Instructions</vt:lpstr>
      <vt:lpstr>Specific Instructions</vt:lpstr>
      <vt:lpstr>Sugg.Practices(TabNotOnWebsite)</vt:lpstr>
      <vt:lpstr>MonthlyReportForm</vt:lpstr>
      <vt:lpstr>Sheet1</vt:lpstr>
      <vt:lpstr>MonthlyReportForm!Print_Area</vt:lpstr>
      <vt:lpstr>MonthlyReportForm!Print_Titles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Construction Progress Report</dc:title>
  <dc:subject/>
  <dc:creator>Mel Eckhoff</dc:creator>
  <cp:keywords/>
  <dc:description/>
  <cp:lastModifiedBy>Hamilton, Brooks</cp:lastModifiedBy>
  <cp:revision/>
  <dcterms:created xsi:type="dcterms:W3CDTF">1999-03-12T23:41:12Z</dcterms:created>
  <dcterms:modified xsi:type="dcterms:W3CDTF">2021-12-13T22:18:57Z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0x010100906820D700EF6B4E8A69963B2D93796E</vt:lpwstr>
  </property>
  <property fmtid="{D5CDD505-2E9C-101B-9397-08002B2CF9AE}" pid="3" name="eDOCS AutoSave">
    <vt:lpwstr/>
  </property>
  <property fmtid="{D5CDD505-2E9C-101B-9397-08002B2CF9AE}" pid="4" name="MSIP_Label_f367428c-8df2-41b3-925f-2e32f93f53ed_Enabled">
    <vt:lpwstr>true</vt:lpwstr>
  </property>
  <property fmtid="{D5CDD505-2E9C-101B-9397-08002B2CF9AE}" pid="5" name="MSIP_Label_f367428c-8df2-41b3-925f-2e32f93f53ed_SetDate">
    <vt:lpwstr>2021-08-10T13:07:02Z</vt:lpwstr>
  </property>
  <property fmtid="{D5CDD505-2E9C-101B-9397-08002B2CF9AE}" pid="6" name="MSIP_Label_f367428c-8df2-41b3-925f-2e32f93f53ed_Method">
    <vt:lpwstr>Standard</vt:lpwstr>
  </property>
  <property fmtid="{D5CDD505-2E9C-101B-9397-08002B2CF9AE}" pid="7" name="MSIP_Label_f367428c-8df2-41b3-925f-2e32f93f53ed_Name">
    <vt:lpwstr>f367428c-8df2-41b3-925f-2e32f93f53ed</vt:lpwstr>
  </property>
  <property fmtid="{D5CDD505-2E9C-101B-9397-08002B2CF9AE}" pid="8" name="MSIP_Label_f367428c-8df2-41b3-925f-2e32f93f53ed_SiteId">
    <vt:lpwstr>6c1ea1fd-d5ee-4dc8-bcfe-8877bd40388b</vt:lpwstr>
  </property>
  <property fmtid="{D5CDD505-2E9C-101B-9397-08002B2CF9AE}" pid="9" name="MSIP_Label_f367428c-8df2-41b3-925f-2e32f93f53ed_ActionId">
    <vt:lpwstr>ec106d88-c501-45c6-9e1e-2f68d29aca1e</vt:lpwstr>
  </property>
  <property fmtid="{D5CDD505-2E9C-101B-9397-08002B2CF9AE}" pid="10" name="MSIP_Label_f367428c-8df2-41b3-925f-2e32f93f53ed_ContentBits">
    <vt:lpwstr>0</vt:lpwstr>
  </property>
</Properties>
</file>