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October\"/>
    </mc:Choice>
  </mc:AlternateContent>
  <bookViews>
    <workbookView xWindow="0" yWindow="0" windowWidth="23040" windowHeight="9370" activeTab="0"/>
  </bookViews>
  <sheets>
    <sheet name="MonthlyReportForm" sheetId="26" r:id="rId2"/>
    <sheet name="EntryInstructions" sheetId="2" r:id="rId3"/>
    <sheet name="16T80061 &amp; 16T64136" sheetId="3" r:id="rId4"/>
    <sheet name="16T80079 &amp; 0PT04007" sheetId="4" r:id="rId5"/>
    <sheet name="18T80036" sheetId="6" r:id="rId6"/>
    <sheet name="17T80077" sheetId="5"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 name="0PT44363" sheetId="28" r:id="rId24"/>
    <sheet name="0PT44880" sheetId="29" r:id="rId25"/>
  </sheets>
  <externalReferences>
    <externalReference r:id="rId32"/>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MonthlyReportForm!$A$1:$W$701</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5" hidden="1">'17T80077'!$X:$X</definedName>
    <definedName name="Z_E42A823E_C816_4F22_81A1_E08DEF3923CC_.wvu.Cols" localSheetId="4" hidden="1">'18T80036'!$X:$X</definedName>
    <definedName name="Z_E42A823E_C816_4F22_81A1_E08DEF3923CC_.wvu.Cols" localSheetId="1" hidden="1">EntryInstructions!$W:$W</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extLst/>
</workbook>
</file>

<file path=xl/calcChain.xml><?xml version="1.0" encoding="utf-8"?>
<calcChain xmlns="http://schemas.openxmlformats.org/spreadsheetml/2006/main">
  <c r="B30" i="3" l="1"/>
</calcChain>
</file>

<file path=xl/sharedStrings.xml><?xml version="1.0" encoding="utf-8"?>
<sst xmlns="http://schemas.openxmlformats.org/spreadsheetml/2006/main" count="9461" uniqueCount="2873">
  <si>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</si>
  <si>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</si>
  <si>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</si>
  <si>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</si>
  <si>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</si>
  <si>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</si>
  <si>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</si>
  <si>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</si>
  <si>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</si>
  <si>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</si>
  <si>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</si>
  <si>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</si>
  <si>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</si>
  <si>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</si>
  <si>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</si>
  <si>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</si>
  <si>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</si>
  <si>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</si>
  <si>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</si>
  <si>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</si>
  <si>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</si>
  <si>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</si>
  <si>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</si>
  <si>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</si>
  <si>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</si>
  <si>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</si>
  <si>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</si>
  <si>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</si>
  <si>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</si>
  <si>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</si>
  <si>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</si>
  <si>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</si>
  <si>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</si>
  <si>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</si>
  <si>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</si>
  <si>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</si>
  <si>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</si>
  <si>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</si>
  <si>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</si>
  <si>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</si>
  <si>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</si>
  <si>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</si>
  <si>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</si>
  <si>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</si>
  <si>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</si>
  <si>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</si>
  <si>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</si>
  <si>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</si>
  <si>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</si>
  <si>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</si>
  <si>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OPGW</t>
  </si>
  <si>
    <t>City of Odessa, Ector County</t>
  </si>
  <si>
    <t>1926.9 ACSS/TW</t>
  </si>
  <si>
    <t>Steel poles</t>
  </si>
  <si>
    <t>N/A</t>
  </si>
  <si>
    <t>959.6 kcmil
ACSS/TW</t>
  </si>
  <si>
    <t>City of Monahans, Ward County</t>
  </si>
  <si>
    <t>City of Anna, Collin County</t>
  </si>
  <si>
    <t>Howard County</t>
  </si>
  <si>
    <t>Lattice Steel Towers</t>
  </si>
  <si>
    <t>Steel and Concrete Poles</t>
  </si>
  <si>
    <t>Wood H-Frame</t>
  </si>
  <si>
    <t>Steel Lattice Towers</t>
  </si>
  <si>
    <t xml:space="preserve">959.6 kcmil ACSS/TW </t>
  </si>
  <si>
    <t>Houston County</t>
  </si>
  <si>
    <t>959.6 kcmil ACSS/TW/HS</t>
  </si>
  <si>
    <t xml:space="preserve">Wood H-Frames </t>
  </si>
  <si>
    <t xml:space="preserve">City of Fort Worth, Tarrant County </t>
  </si>
  <si>
    <t>2-959.6 kcmil ACSS/TW</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</si>
  <si>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</si>
  <si>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</si>
  <si>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</si>
  <si>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</si>
  <si>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</si>
  <si>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</si>
  <si>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Estimated cost included in CCN Application (Route 56)</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</si>
  <si>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</si>
  <si>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</si>
  <si>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</si>
  <si>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</si>
  <si>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</si>
  <si>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</si>
  <si>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</si>
  <si>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</si>
  <si>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</si>
  <si>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</si>
  <si>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</si>
  <si>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</si>
  <si>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</si>
  <si>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</si>
  <si>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</si>
  <si>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</si>
  <si>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1926.9 ACSS/TW/HS</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</si>
  <si>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</si>
  <si>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</si>
  <si>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</si>
  <si>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</si>
  <si>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</si>
  <si>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</si>
  <si>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</si>
  <si>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</si>
  <si>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</si>
  <si>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</si>
  <si>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</si>
  <si>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 xml:space="preserve">Navarro County </t>
  </si>
  <si>
    <t>Winkler County</t>
  </si>
  <si>
    <t>Underground Transmission Line</t>
  </si>
  <si>
    <t xml:space="preserve"> OPGW</t>
  </si>
  <si>
    <t>City of Grand Prairie, Dallas County</t>
  </si>
  <si>
    <t xml:space="preserve"> Steel Pole</t>
  </si>
  <si>
    <t>Steel  Poles</t>
  </si>
  <si>
    <t>Reeves County</t>
  </si>
  <si>
    <t>Flat Branch (LaTexo) 138 kV POI</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</si>
  <si>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</si>
  <si>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</si>
  <si>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</si>
  <si>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</si>
  <si>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</si>
  <si>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</si>
  <si>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City of Sherman, Grayson County</t>
  </si>
  <si>
    <t>Concrete H-Frame</t>
  </si>
  <si>
    <t>Steel Pole</t>
  </si>
  <si>
    <t>Odessa EHV - Riverton and Moss - Riverton 345 kV Line</t>
  </si>
  <si>
    <t>Crane, Ector, Loving, Reeves, Ward, and Winkler Counties</t>
  </si>
  <si>
    <t>Steel Poles/  H-frame Switch</t>
  </si>
  <si>
    <t>Mitchell County</t>
  </si>
  <si>
    <t>City of Garland, Dallas County</t>
  </si>
  <si>
    <t>Steel Monopole Structures</t>
  </si>
  <si>
    <t>City of Coyanosa, Pecos County</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</si>
  <si>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</si>
  <si>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</si>
  <si>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</si>
  <si>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</si>
  <si>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Steel Tower</t>
  </si>
  <si>
    <t>ACSR 4/0</t>
  </si>
  <si>
    <t>Eskota Switch - Sweetwater Creek POI 69 kV Line</t>
  </si>
  <si>
    <t>Relocate and replace 4 structures across Interstate 20 for CMPC System Hardening</t>
  </si>
  <si>
    <t>Concrete Monopole, Wood Monopole</t>
  </si>
  <si>
    <t>City of Sweetwater, County of Nolan</t>
  </si>
  <si>
    <t>City of Sweetwater, Nolan County</t>
  </si>
  <si>
    <t>1/0 ACSR</t>
  </si>
  <si>
    <t>City of Carrollton, Denton County</t>
  </si>
  <si>
    <t>Wood Poles</t>
  </si>
  <si>
    <t>25.101(c)(5)(D)</t>
  </si>
  <si>
    <t>City of Colorado City, Mitchell County</t>
  </si>
  <si>
    <t>959 ACSS/TW</t>
  </si>
  <si>
    <t>959.6 ACSS/TW</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</si>
  <si>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</si>
  <si>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</si>
  <si>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</si>
  <si>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</si>
  <si>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</si>
  <si>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</si>
  <si>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</si>
  <si>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</si>
  <si>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</si>
  <si>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</si>
  <si>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</si>
  <si>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</si>
  <si>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Estimated cost included in CCN Application (Route 125)</t>
  </si>
  <si>
    <t>Estimated cost once a route is approved and CCN granted (Route 54)</t>
  </si>
  <si>
    <t>2-1926.9 kcmil ACSS/TW</t>
  </si>
  <si>
    <t>Sand Lake - Solstice 345 kV Line</t>
  </si>
  <si>
    <t>Pecos, Reeves, and Ward  Counties</t>
  </si>
  <si>
    <t>*THIS IS A JOINT PROJECT WITH AEP TEXAS - ALL COSTS SHOWN IN TABLE BELOW ARE ONCOR'S PORTION OF THE PROJECT</t>
  </si>
  <si>
    <t>Estimated cost included in CCN Application (Route 320)</t>
  </si>
  <si>
    <t>Structure 4/5 - North Main Switch (West) 138 kV Line</t>
  </si>
  <si>
    <t>Wink - Notrees Sw 138 kV Line: Rebuild</t>
  </si>
  <si>
    <t>City of Wink, Winkler County</t>
  </si>
  <si>
    <t>Benbrook Junction - Rocky Creek Sw HT Upgrade</t>
  </si>
  <si>
    <t>City of Benbrook, Tarrant County</t>
  </si>
  <si>
    <t>Upgrade the 8 miles, Benbrook Junction to Rocky Creek portion of the Mitchell Bend - Rocky Creek 345 kV Line for High Temperature operation.</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</si>
  <si>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</si>
  <si>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4/0 ACSS</t>
  </si>
  <si>
    <t>(2) 1590 kcmil ACSS</t>
  </si>
  <si>
    <t xml:space="preserve">Application Filed 8/31/2018.  Administrative Approval received on 11/20/2018.  </t>
  </si>
  <si>
    <t>Estimated cost once a route is approved and CCN granted (Route 508)</t>
  </si>
  <si>
    <t>Estimated cost once a route is approved and CCN granted (Route 15)</t>
  </si>
  <si>
    <t>City of Midland/Midland County</t>
  </si>
  <si>
    <t>Wood H-Frames</t>
  </si>
  <si>
    <t>City of Temple, Bell County</t>
  </si>
  <si>
    <t>1-959.6 ACSS/TW/HS</t>
  </si>
  <si>
    <t>Killeen Park Street 138 kV Line: Modifications to Serve Battalion POD</t>
  </si>
  <si>
    <t>Fannin County</t>
  </si>
  <si>
    <t>25.101(c)(5)(E)</t>
  </si>
  <si>
    <t>150/ 100</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</si>
  <si>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</si>
  <si>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</si>
  <si>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</si>
  <si>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</si>
  <si>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</si>
  <si>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</si>
  <si>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Falcon Seaboard Switch-Midland East Sub 345 kV Line: Hardening 44/5 &amp; 44/4</t>
  </si>
  <si>
    <t>959 ACSS</t>
  </si>
  <si>
    <t>City of Mount Vernon, Franklin County</t>
  </si>
  <si>
    <t>City of Big Springs, Howard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</si>
  <si>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</si>
  <si>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</si>
  <si>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</si>
  <si>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</si>
  <si>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795 ACSR </t>
  </si>
  <si>
    <t xml:space="preserve">(2) 795 ACSR </t>
  </si>
  <si>
    <t>City of Eustace, Henderson County</t>
  </si>
  <si>
    <t>City of Stanton, Martin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</si>
  <si>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</si>
  <si>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</si>
  <si>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</si>
  <si>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</si>
  <si>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</si>
  <si>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</si>
  <si>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</si>
  <si>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</si>
  <si>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</si>
  <si>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</si>
  <si>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</si>
  <si>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</si>
  <si>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25.101(c)(3)</t>
  </si>
  <si>
    <t>City of Grapevine, Tarrant County</t>
  </si>
  <si>
    <t>Roanoke to Coppell (BEC) 138 kV Line: Cut-In at Vineyard Switch (West)</t>
  </si>
  <si>
    <t>City of Big Spring, Howard County</t>
  </si>
  <si>
    <t xml:space="preserve">Separate and terminate the Roanoke Switch - Euless 138 kV Line to establish the new Vineyard Switch. </t>
  </si>
  <si>
    <t>Tyler, Smith County</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</si>
  <si>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</si>
  <si>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</si>
  <si>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</si>
  <si>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</si>
  <si>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</si>
  <si>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</si>
  <si>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</si>
  <si>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</si>
  <si>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</si>
  <si>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</si>
  <si>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</si>
  <si>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</si>
  <si>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</si>
  <si>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</si>
  <si>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</si>
  <si>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</si>
  <si>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</si>
  <si>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</si>
  <si>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</si>
  <si>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</si>
  <si>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</si>
  <si>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</si>
  <si>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</si>
  <si>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</si>
  <si>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</si>
  <si>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</si>
  <si>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</si>
  <si>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</si>
  <si>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</si>
  <si>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Steel Towers, Wood H-Frames, Concrete H-Frames, and Steel Monopoles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</si>
  <si>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</si>
  <si>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</si>
  <si>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</si>
  <si>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Edgemere Sub - Bandera Sub 138 kV Line : Terminations Replacement </t>
  </si>
  <si>
    <t>900 kcmil Alu Okonite Cable</t>
  </si>
  <si>
    <t>Replace the 3/8" EHS shield wire with OPGW on the Kirkland Park - Schroeder Road section of the Kirkland Park Sub - TI Sub 138 kV Line.</t>
  </si>
  <si>
    <t>Installation with new single-circuit, steel monopole dead end structures. The installation is at the request of the Canyon Wind.</t>
  </si>
  <si>
    <t>Installation for Canyon Wind POI, Scurry County South Switch-Canyon Wind 138 kV Line</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</si>
  <si>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</si>
  <si>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</si>
  <si>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</si>
  <si>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</si>
  <si>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</si>
  <si>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</si>
  <si>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</si>
  <si>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</si>
  <si>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</si>
  <si>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</si>
  <si>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</si>
  <si>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Krum Tap Switch - Gainesville Sub 138 kV Line: Rippey Solar Interconnect</t>
  </si>
  <si>
    <t>This project interconnects the Rippey Solar on the Krum Tap Sw - Gainesville Sub 138 kV Line at the Ray Roberts Switch.</t>
  </si>
  <si>
    <t>25.83(a)(3)</t>
  </si>
  <si>
    <t>Tri Corner Switch: 345 kV rung 4 addition</t>
  </si>
  <si>
    <t>138/345</t>
  </si>
  <si>
    <t xml:space="preserve">25.83(a)(3)  </t>
  </si>
  <si>
    <t>0PT37340</t>
  </si>
  <si>
    <t>Odessa EHV Switch : Install security measures</t>
  </si>
  <si>
    <t>Latigo (McPherson (BEC)) POI : Install a new 138 kV point of interconnection for the McPherson (BEC) 138 kV Substation</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</si>
  <si>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</si>
  <si>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</si>
  <si>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</si>
  <si>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</si>
  <si>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</si>
  <si>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</si>
  <si>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</si>
  <si>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</si>
  <si>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</si>
  <si>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</si>
  <si>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Weston Substation: Establish one substation transformer and two feeder breakers</t>
  </si>
  <si>
    <t>Establish one substation transformer and two feeder breakers</t>
  </si>
  <si>
    <t>Turnbaugh Corner Switch: Establish 138 kV switching station</t>
  </si>
  <si>
    <t>City of Odessa</t>
  </si>
  <si>
    <t>Willow Wells Sub: Install one transformer and two feeder breakers</t>
  </si>
  <si>
    <t>Install one transformer and two feeder breakers</t>
  </si>
  <si>
    <t>0PT39224</t>
  </si>
  <si>
    <t>Richardson Spring Creek-Install 4th Transformer and Two Feeder Breakers</t>
  </si>
  <si>
    <t>Odessa County</t>
  </si>
  <si>
    <t>0PT39201</t>
  </si>
  <si>
    <t>Install 4th Transformer and Two Feeder Breakers</t>
  </si>
  <si>
    <t>Boulder POD : 138 kV Point of Delivery</t>
  </si>
  <si>
    <t xml:space="preserve">Heritage Sub : Convert transformer #1 to 138 kV and upgrade protection on CB </t>
  </si>
  <si>
    <t>Convert Transformer #1 to 138 kV and upgrade line protection on circuit breaker.</t>
  </si>
  <si>
    <t>Establish a new 138 kV point of interconnection for the McPherson (BEC) 138 kV Substation located in the Roanoke Sw. Euless Sw. 138 kV Line.</t>
  </si>
  <si>
    <t>Install security measures at switching station.</t>
  </si>
  <si>
    <t>Wolf Switch: Establish 345 kV three rung breaker and a half</t>
  </si>
  <si>
    <t xml:space="preserve">Establish Substation with one Transf. and Two Feeder Breakers  </t>
  </si>
  <si>
    <t xml:space="preserve">Blagg Sub: Establish Substation with one Transf. and Two Feeder Breakers:  </t>
  </si>
  <si>
    <t>Panther Island Sub</t>
  </si>
  <si>
    <t>Hicks Switch: Modification for interconnect and convert line communication for line to fiber</t>
  </si>
  <si>
    <t>Modifications for interconnect and convert the line communication for line to fiber.</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</si>
  <si>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</si>
  <si>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</si>
  <si>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</si>
  <si>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</si>
  <si>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</si>
  <si>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 xml:space="preserve">Establish switching station by installing nine 345 kV circuit breakers in a  three rung breaker and a half  arrangement with two autotransformers and three 138 kV circuit breakers. </t>
  </si>
  <si>
    <t>City of Farmers Branch, 
Dallas County</t>
  </si>
  <si>
    <t xml:space="preserve">Rebuild of 2.2 mile 138 kV Line of single-circuit wooden h-frame structures  to steel monopoles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</si>
  <si>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</si>
  <si>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</si>
  <si>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</si>
  <si>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</si>
  <si>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</si>
  <si>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</si>
  <si>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</si>
  <si>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 xml:space="preserve">Replace 138 kV bus protection and install new 138 kV breaker and associated switches/CCVT's.   </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</si>
  <si>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</si>
  <si>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</si>
  <si>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</si>
  <si>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</si>
  <si>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</si>
  <si>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</si>
  <si>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</si>
  <si>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</si>
  <si>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</si>
  <si>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</si>
  <si>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</si>
  <si>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</si>
  <si>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</si>
  <si>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</si>
  <si>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</si>
  <si>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</si>
  <si>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</si>
  <si>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</si>
  <si>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</si>
  <si>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</si>
  <si>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</si>
  <si>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</si>
  <si>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Dooley Sub : Replace one transformer</t>
  </si>
  <si>
    <t xml:space="preserve">Rebuild existing Northward Sub with one transformer and establish new Dooley Sub with one transformer </t>
  </si>
  <si>
    <t>0PT39272</t>
  </si>
  <si>
    <t>Martin County</t>
  </si>
  <si>
    <t>1-1926.9 kcmil ACSS/TW</t>
  </si>
  <si>
    <t>City of Midland, Midland County</t>
  </si>
  <si>
    <t>City of Kennedale, Tarrant County</t>
  </si>
  <si>
    <t>Edgecliff Sub : Install Second Transformer #4 with Two Feeder Breakers</t>
  </si>
  <si>
    <t xml:space="preserve">Install  Transformer #4 with two feeder breakers, rebuild the bus, upgrade station #3 bus to standard and relaying to Suburban IV. </t>
  </si>
  <si>
    <t>City of Plano, Denton County</t>
  </si>
  <si>
    <t>City of Cedar Hill, Dallas County</t>
  </si>
  <si>
    <t>City of Arlington, Tarrant County</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</si>
  <si>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</si>
  <si>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</si>
  <si>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</si>
  <si>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City of Hutto, Williamson County</t>
  </si>
  <si>
    <t>0PT39486</t>
  </si>
  <si>
    <t>Lakecrest Sub (Fish Creek) : Establish Substation with one Transformer and Three Feeder Breaker</t>
  </si>
  <si>
    <t xml:space="preserve">Establish Substation with one transformer and three  feeder breakers </t>
  </si>
  <si>
    <t>Clay County, TX</t>
  </si>
  <si>
    <t>Install motor operated Scada control on three 138 kV 2000 A line sectionalizing switches as a part of installing a 138 kV POI located in the Commerce Sw. - Bonham Sw. 138kV line.</t>
  </si>
  <si>
    <t>Scatter Branch Substation: Establish New Substation with One Transformer and Two 25 kV Feeder Breakers</t>
  </si>
  <si>
    <t xml:space="preserve">City of Greenville, Hunt County
</t>
  </si>
  <si>
    <t>Establish New Substation with one transformer and Two 25 kV Feeder Breakers</t>
  </si>
  <si>
    <t>Application Filed 7/19/2019. Administrative Approval received on 10/7/2019.</t>
  </si>
  <si>
    <t>Estimated cost once a route is approved and CCN granted (Route 4a)</t>
  </si>
  <si>
    <t>Yucca Drive Switch-Holt Switch 138 kV Line: Loop into Turnbaugh Corner Switch</t>
  </si>
  <si>
    <t>City of Goldsmith, Ector County</t>
  </si>
  <si>
    <t>Eskota Switch - Morgan Creek Switch 138 kV Line : Structure Replacements</t>
  </si>
  <si>
    <t>Steel, Monopoles</t>
  </si>
  <si>
    <t>Comanche/ Comanche County</t>
  </si>
  <si>
    <t>Vineyard Switch - Coppell 138kV Line: Disconnect and Rebuild Vineyard Switch to McKamy Tap</t>
  </si>
  <si>
    <t>Disconnect the Grapevine Junction - Coppell line section and extend to the new Vineyard Switch</t>
  </si>
  <si>
    <t>Borden County</t>
  </si>
  <si>
    <t>Relocation with new double circuit, steel monopole dead end and tangent structures.</t>
  </si>
  <si>
    <t>City of Ferris, Dallas County</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</si>
  <si>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</si>
  <si>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</si>
  <si>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</si>
  <si>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</si>
  <si>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</si>
  <si>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City of Dallas,
Dallas County</t>
  </si>
  <si>
    <t>600 CU HPFF</t>
  </si>
  <si>
    <t>Polk St. Sub - Polk Terminal 138 kV Line: Replace Terminations</t>
  </si>
  <si>
    <t>Replace the 138 kV Underground Transmission Terminations at Polk ST. SUB and Polk Terminal SUB</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</si>
  <si>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</si>
  <si>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</si>
  <si>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</si>
  <si>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Monument Draw Sub: Establish substation with one transformer and two feeder breakers</t>
  </si>
  <si>
    <t>0PT04287</t>
  </si>
  <si>
    <t>Morris Dido Substation: Install one Transformer #2 and two Feeder Breakers</t>
  </si>
  <si>
    <t xml:space="preserve">Install one transformer #2 with two Feeder Breakers </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</si>
  <si>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</si>
  <si>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</si>
  <si>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</si>
  <si>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</si>
  <si>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</si>
  <si>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</si>
  <si>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</si>
  <si>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Sherry Switch: Two Line Terminal Upgrade</t>
  </si>
  <si>
    <t>Upgrade line terminal and associated equipment to meet as a part of upgrading the Handley Sherry 138 kV Double-circuit Line</t>
  </si>
  <si>
    <t>0PT40876
0PT39914</t>
  </si>
  <si>
    <t>Triangle  Sub : Install one Transformer on #2</t>
  </si>
  <si>
    <t>Install a second transformer and remove transformers #1 and #2 at Stanton Substation. Complete installation of fiber for line protection, modify 138 kV bus protection to provide redundancy.</t>
  </si>
  <si>
    <t>City of Lufkin, Angelina County</t>
  </si>
  <si>
    <t>Sulphur Springs East Sub : Install Second Transformer and Two Feeder Breakers</t>
  </si>
  <si>
    <t>Install Second transformer with Two Feeder Breakers</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</si>
  <si>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</si>
  <si>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</si>
  <si>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</si>
  <si>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</si>
  <si>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</si>
  <si>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</si>
  <si>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</si>
  <si>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</si>
  <si>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</si>
  <si>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</si>
  <si>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</si>
  <si>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</si>
  <si>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Replace 2 H-Frame structures and remove 1 H-Frame structure. </t>
  </si>
  <si>
    <t>Replace two Transformers with one upgraded Transformer and add 2 Feeder Breakers</t>
  </si>
  <si>
    <t>City of Orla, Culberson County</t>
  </si>
  <si>
    <t>City of Denton,  Denton County</t>
  </si>
  <si>
    <t>City of Coahoma, Howard County</t>
  </si>
  <si>
    <t>City of Frisco, Collin County</t>
  </si>
  <si>
    <t>City of Odessa, Winkler County</t>
  </si>
  <si>
    <t>City of Odessa, Midland County</t>
  </si>
  <si>
    <t>City of Midlothian,  Ellis County</t>
  </si>
  <si>
    <t>City of Corsicana, Navarro County</t>
  </si>
  <si>
    <t>City of Prosper, Collin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</si>
  <si>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</si>
  <si>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</si>
  <si>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</si>
  <si>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</si>
  <si>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</si>
  <si>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</si>
  <si>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</si>
  <si>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Ward County</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</si>
  <si>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</si>
  <si>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</si>
  <si>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</si>
  <si>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</si>
  <si>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</si>
  <si>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</si>
  <si>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</si>
  <si>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</si>
  <si>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</si>
  <si>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</si>
  <si>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City of Plano, Collin County</t>
  </si>
  <si>
    <t>Steel Dead ends</t>
  </si>
  <si>
    <t>Screwbean Tap - Screwbean Sub 138 kV Line: Rebuild 1/1 to 1/5</t>
  </si>
  <si>
    <t>Nelson Switch : Establish a 138 kV POI for Rodeo Solar Generator</t>
  </si>
  <si>
    <t>Establish a 138 kV (POI) for Rodeo Solar Generator by installing one 138 kV, 3200 A circuit breaker in existing ring-bus.</t>
  </si>
  <si>
    <t>0PT40493</t>
  </si>
  <si>
    <t xml:space="preserve">Richardson East Sub: Replace 138 kV circuit breaker  </t>
  </si>
  <si>
    <t>City of Richardson, Dallas County</t>
  </si>
  <si>
    <t>Odessa EHV Switch - Wolf  Switch 138 kV Line : Rebuild Section</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</si>
  <si>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</si>
  <si>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</si>
  <si>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</si>
  <si>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</si>
  <si>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</si>
  <si>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The Colony, Denton County</t>
  </si>
  <si>
    <t>Carmichael - DeCordova 138 kV Line</t>
  </si>
  <si>
    <t>This project is associated with establishing Harry Hines Substation by connecting the Norwood - East Levee 138 kV Line.</t>
  </si>
  <si>
    <t>Crown Rd - Las Colinas 138 kV Line: CMPC Erosion Control</t>
  </si>
  <si>
    <t>Construct a 138 kV line from Austin Ranch Substation to establish Josey Substation</t>
  </si>
  <si>
    <t>Norwood - E Levee 138 kV Line: Harry Hines Sub Cut In</t>
  </si>
  <si>
    <t>Rebuild a portion of the Screwbean Tap - Screwbean Sub 138 kV line</t>
  </si>
  <si>
    <t>1926.9 kcmil ACSS/TW Cumberland</t>
  </si>
  <si>
    <t>4/0 ACSR and 2/0 ACSR Penguin</t>
  </si>
  <si>
    <t>1590 kcmil ACSR 54/19 Falcon
959.6 kcmil ACSS/TW Suwannee</t>
  </si>
  <si>
    <t>959.6 kcmil ACSS/TW/HS Suwannee</t>
  </si>
  <si>
    <t>2 - 1926.9 kcmil ACSS/TW/HS Cumberland</t>
  </si>
  <si>
    <t>1926.9 kcmil ACSS/TW/HS Cumberland</t>
  </si>
  <si>
    <t>959.6 kcmil  ACSS/TW/HS Suwannee</t>
  </si>
  <si>
    <t>2 - 959.6 kcmil ACSS/TW/HS Suwannee</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</si>
  <si>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</si>
  <si>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</si>
  <si>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</si>
  <si>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</si>
  <si>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</si>
  <si>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795 kcmil ACSR Drake</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</si>
  <si>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</si>
  <si>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</si>
  <si>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</si>
  <si>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</si>
  <si>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</si>
  <si>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</si>
  <si>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</si>
  <si>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Corn Trail Switch - Brown Switch 345 kV Line: CMPC Insulator Replacement</t>
  </si>
  <si>
    <t>Replace insulators on the Corn Trail - Brown 345 kV Line.</t>
  </si>
  <si>
    <t>DART Cotton Belt Relocation Northaven Sw. Sta.-Renner Sw. Sta. 138kV Line</t>
  </si>
  <si>
    <t>City of Addison, Dallas County</t>
  </si>
  <si>
    <t>City of Keller, Tarrant County</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</si>
  <si>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</si>
  <si>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</si>
  <si>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</si>
  <si>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</si>
  <si>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Arbala 138 kV  Switch : Establish station for 138 kV POI for Solemio Solar Generator</t>
  </si>
  <si>
    <t>0PT40938</t>
  </si>
  <si>
    <t>Harry Hines Sub : Establish Substation with one transformer and a switchgear building with twelve circuit breakers for eight feeders</t>
  </si>
  <si>
    <t>City of Sanger, Fresno County</t>
  </si>
  <si>
    <t>Ogallala Switch : Install Terminal for Nazareth Solar</t>
  </si>
  <si>
    <t>City of Nazareth, Castro County</t>
  </si>
  <si>
    <t>Copperhead Switch: Establish Station for (POI) for Phoenix Solar</t>
  </si>
  <si>
    <t>City of Bonham,  Fannin County</t>
  </si>
  <si>
    <t>Roadrunner (formerly Aspen) POD : Establish 138 kV Point of Interconnection</t>
  </si>
  <si>
    <t>Install a 138 kV POI for Solemio Solar Generator at Arbala 138 kV switch. Connect the Arbala 138 kV switch to the Sulphur Springs Switch- Commerce Switch 138 kV line section.</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</si>
  <si>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</si>
  <si>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</si>
  <si>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</si>
  <si>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</si>
  <si>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</si>
  <si>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</si>
  <si>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</si>
  <si>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</si>
  <si>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</si>
  <si>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</si>
  <si>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</si>
  <si>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</si>
  <si>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</si>
  <si>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Glasscock County</t>
  </si>
  <si>
    <t>Roanoke Switch - Euless 138 kV Line: OPGW Replacement</t>
  </si>
  <si>
    <t>Replace 3/8" shield wire with OPGW to the West Levee - Norwood 345 kV 0.1 miles 2 spans</t>
  </si>
  <si>
    <t>West Levee - Norwood 345 kV:  Install OPGW</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</si>
  <si>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</si>
  <si>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</si>
  <si>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</si>
  <si>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</si>
  <si>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</si>
  <si>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</si>
  <si>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</si>
  <si>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</si>
  <si>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</si>
  <si>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</si>
  <si>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</si>
  <si>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</si>
  <si>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</si>
  <si>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</si>
  <si>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</si>
  <si>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</si>
  <si>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</si>
  <si>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</si>
  <si>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</si>
  <si>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</si>
  <si>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</si>
  <si>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</si>
  <si>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</si>
  <si>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0PT41077</t>
  </si>
  <si>
    <t>Richardson Spring Valley Sub : Rebuild Substation by relocating both transformers inside the station</t>
  </si>
  <si>
    <t>Rebuild Substation by relocating both transformers inside the station</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</si>
  <si>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</si>
  <si>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</si>
  <si>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</si>
  <si>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</si>
  <si>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</si>
  <si>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</si>
  <si>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</si>
  <si>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</si>
  <si>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</si>
  <si>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</si>
  <si>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</si>
  <si>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</si>
  <si>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</si>
  <si>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</si>
  <si>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</si>
  <si>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</si>
  <si>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795 ACSR Drake</t>
  </si>
  <si>
    <t>2 - 795 ACSR Drake</t>
  </si>
  <si>
    <t>959.6 MCM ACSS/TW/HS Suwannee</t>
  </si>
  <si>
    <t>795 kcmil 26/7 ACSR Drake</t>
  </si>
  <si>
    <t>959 ACSS/TW Suwannee</t>
  </si>
  <si>
    <t>2 - 1590 kcmil ACSR Falcon</t>
  </si>
  <si>
    <t>795 MCM ACSR Drake</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</si>
  <si>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</si>
  <si>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</si>
  <si>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</si>
  <si>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</si>
  <si>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</si>
  <si>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</si>
  <si>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</si>
  <si>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</si>
  <si>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</si>
  <si>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</si>
  <si>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</si>
  <si>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</si>
  <si>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</si>
  <si>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</si>
  <si>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</si>
  <si>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</si>
  <si>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</si>
  <si>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</si>
  <si>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</si>
  <si>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</si>
  <si>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</si>
  <si>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</si>
  <si>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</si>
  <si>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</si>
  <si>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</si>
  <si>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</si>
  <si>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</si>
  <si>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</si>
  <si>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</si>
  <si>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</si>
  <si>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</si>
  <si>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</si>
  <si>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Replace two 138 kV circuit breaker .</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</si>
  <si>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</si>
  <si>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</si>
  <si>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</si>
  <si>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</si>
  <si>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</si>
  <si>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</si>
  <si>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</si>
  <si>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</si>
  <si>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</si>
  <si>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</si>
  <si>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</si>
  <si>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0PT41497</t>
  </si>
  <si>
    <t>Jack Rabbit Sub : Install 2nd transformer with two feeder breakers</t>
  </si>
  <si>
    <t xml:space="preserve">Install second transformer with two feeder breakers. </t>
  </si>
  <si>
    <t>Renner Switch : Replace SVC 1 and SVC 2 Controls</t>
  </si>
  <si>
    <t>Upgrading control system.</t>
  </si>
  <si>
    <t>959.6 kcmil ACSS Suwannee</t>
  </si>
  <si>
    <t>1590 kcmil ACSR Falcon</t>
  </si>
  <si>
    <t>City of Jewett Vicinity, Jewett County</t>
  </si>
  <si>
    <t>Steel Poles &amp;  H-Frame Switch</t>
  </si>
  <si>
    <t>1590 ACSR Falcon (Bundled)</t>
  </si>
  <si>
    <t>636 ACSR Grosbeak</t>
  </si>
  <si>
    <t>Owl Hills Sub - Tunstill POD 138 kV Line : Install Second Circuit</t>
  </si>
  <si>
    <t>Install second circuit to the Owl Hills - Tunstill POD 138 kV Line.</t>
  </si>
  <si>
    <t>959.6 kcmil ACSS/TW Suwannee &amp; 1926.9 ACSS/TW Cumberland</t>
  </si>
  <si>
    <t>Steel Towers and Poles</t>
  </si>
  <si>
    <t>26,499,000 (t-line)   7,232,000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</si>
  <si>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</si>
  <si>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</si>
  <si>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</si>
  <si>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</si>
  <si>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</si>
  <si>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</si>
  <si>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</si>
  <si>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</si>
  <si>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</si>
  <si>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</si>
  <si>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</si>
  <si>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</si>
  <si>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</si>
  <si>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</si>
  <si>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</si>
  <si>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</si>
  <si>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</si>
  <si>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</si>
  <si>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</si>
  <si>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</si>
  <si>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</si>
  <si>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</si>
  <si>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</si>
  <si>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</si>
  <si>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</si>
  <si>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</si>
  <si>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</si>
  <si>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</si>
  <si>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</si>
  <si>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</si>
  <si>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</si>
  <si>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</si>
  <si>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</si>
  <si>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</si>
  <si>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</si>
  <si>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</si>
  <si>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</si>
  <si>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</si>
  <si>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</si>
  <si>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</si>
  <si>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</si>
  <si>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</si>
  <si>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</si>
  <si>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</si>
  <si>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</si>
  <si>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</si>
  <si>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</si>
  <si>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City of Savoy, Fannin</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</si>
  <si>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</si>
  <si>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</si>
  <si>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</si>
  <si>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</si>
  <si>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</si>
  <si>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City of Pecos, Reeves County</t>
  </si>
  <si>
    <t>0PT41528</t>
  </si>
  <si>
    <t>TI Dallas Sub: Replace CB #012</t>
  </si>
  <si>
    <t>Replace CB #012</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</si>
  <si>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</si>
  <si>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</si>
  <si>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</si>
  <si>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</si>
  <si>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</si>
  <si>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</si>
  <si>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</si>
  <si>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</si>
  <si>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</si>
  <si>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</si>
  <si>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</si>
  <si>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</si>
  <si>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</si>
  <si>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</si>
  <si>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</si>
  <si>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</si>
  <si>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</si>
  <si>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</si>
  <si>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</si>
  <si>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</si>
  <si>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</si>
  <si>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</si>
  <si>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</si>
  <si>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</si>
  <si>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</si>
  <si>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</si>
  <si>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</si>
  <si>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</si>
  <si>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</si>
  <si>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</si>
  <si>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</si>
  <si>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</si>
  <si>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</si>
  <si>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</si>
  <si>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</si>
  <si>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</si>
  <si>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</si>
  <si>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</si>
  <si>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</si>
  <si>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</si>
  <si>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</si>
  <si>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</si>
  <si>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</si>
  <si>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</si>
  <si>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</si>
  <si>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</si>
  <si>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</si>
  <si>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</si>
  <si>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</si>
  <si>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City of Breckenridge, Stephens County</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</si>
  <si>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</si>
  <si>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</si>
  <si>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</si>
  <si>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</si>
  <si>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</si>
  <si>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</si>
  <si>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</si>
  <si>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</si>
  <si>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</si>
  <si>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Thirtysix Draw POD: Establish 138 kV POD</t>
  </si>
  <si>
    <t xml:space="preserve">Provide a 138 kV (POD) on the Spraberry Switch - McDonald Road Switch 138 kV line by installing three 138 kV 2000 A motor operated sectionalizing switches and low-voltage metering. </t>
  </si>
  <si>
    <t>25.83(d)</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</si>
  <si>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</si>
  <si>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</si>
  <si>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</si>
  <si>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</si>
  <si>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</si>
  <si>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</si>
  <si>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</si>
  <si>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</si>
  <si>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</si>
  <si>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</si>
  <si>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</si>
  <si>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</si>
  <si>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</si>
  <si>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</si>
  <si>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Emergency Project</t>
  </si>
  <si>
    <t>Paris Switch-Rivercrest/Tenaska 138 kV Line (Lamar Jct-Reno Tap Section):Rebuild</t>
  </si>
  <si>
    <t>STATIONS</t>
  </si>
  <si>
    <t>11.9
(Oncor Portion)</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</si>
  <si>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</si>
  <si>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</si>
  <si>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</si>
  <si>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</si>
  <si>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</si>
  <si>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</si>
  <si>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</si>
  <si>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</si>
  <si>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</si>
  <si>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</si>
  <si>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</si>
  <si>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</si>
  <si>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</si>
  <si>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</si>
  <si>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</si>
  <si>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</si>
  <si>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</si>
  <si>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</si>
  <si>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</si>
  <si>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</si>
  <si>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</si>
  <si>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</si>
  <si>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</si>
  <si>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</si>
  <si>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</si>
  <si>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</si>
  <si>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</si>
  <si>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</si>
  <si>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</si>
  <si>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</si>
  <si>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</si>
  <si>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</si>
  <si>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</si>
  <si>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</si>
  <si>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</si>
  <si>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</si>
  <si>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</si>
  <si>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</si>
  <si>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</si>
  <si>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</si>
  <si>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</si>
  <si>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</si>
  <si>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</si>
  <si>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</si>
  <si>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</si>
  <si>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</si>
  <si>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</si>
  <si>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</si>
  <si>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</si>
  <si>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</si>
  <si>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</si>
  <si>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</si>
  <si>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</si>
  <si>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</si>
  <si>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</si>
  <si>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</si>
  <si>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</si>
  <si>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</si>
  <si>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</si>
  <si>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</si>
  <si>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</si>
  <si>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</si>
  <si>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</si>
  <si>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</si>
  <si>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</si>
  <si>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</si>
  <si>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</si>
  <si>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</si>
  <si>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</si>
  <si>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</si>
  <si>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</si>
  <si>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</si>
  <si>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</si>
  <si>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</si>
  <si>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</si>
  <si>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</si>
  <si>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</si>
  <si>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</si>
  <si>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</si>
  <si>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</si>
  <si>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</si>
  <si>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</si>
  <si>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</si>
  <si>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</si>
  <si>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</si>
  <si>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</si>
  <si>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</si>
  <si>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</si>
  <si>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</si>
  <si>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</si>
  <si>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</si>
  <si>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</si>
  <si>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</si>
  <si>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</si>
  <si>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</si>
  <si>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</si>
  <si>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</si>
  <si>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</si>
  <si>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</si>
  <si>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</si>
  <si>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</si>
  <si>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</si>
  <si>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</si>
  <si>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</si>
  <si>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</si>
  <si>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</si>
  <si>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</si>
  <si>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</si>
  <si>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</si>
  <si>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</si>
  <si>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</si>
  <si>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</si>
  <si>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</si>
  <si>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</si>
  <si>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</si>
  <si>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</si>
  <si>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</si>
  <si>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</si>
  <si>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</si>
  <si>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</si>
  <si>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</si>
  <si>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</si>
  <si>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</si>
  <si>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</si>
  <si>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</si>
  <si>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</si>
  <si>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Tyler West Sub - Tyler Switch 138kV Line: Upgrade</t>
  </si>
  <si>
    <t>Gainesville North Switch - Spring 138 kV Line : System Hardening (str. 41/9 &amp; 42/1)</t>
  </si>
  <si>
    <t>Simpson Stuart - Camp Wisdom 138 kV Line: Rebuild</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</si>
  <si>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</si>
  <si>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</si>
  <si>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</si>
  <si>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</si>
  <si>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</si>
  <si>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</si>
  <si>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</si>
  <si>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</si>
  <si>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</si>
  <si>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</si>
  <si>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</si>
  <si>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</si>
  <si>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</si>
  <si>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</si>
  <si>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</si>
  <si>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</si>
  <si>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</si>
  <si>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</si>
  <si>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</si>
  <si>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</si>
  <si>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</si>
  <si>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</si>
  <si>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</si>
  <si>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</si>
  <si>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</si>
  <si>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</si>
  <si>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</si>
  <si>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</si>
  <si>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</si>
  <si>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</si>
  <si>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</si>
  <si>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</si>
  <si>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</si>
  <si>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</si>
  <si>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</si>
  <si>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</si>
  <si>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</si>
  <si>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</si>
  <si>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</si>
  <si>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</si>
  <si>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</si>
  <si>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</si>
  <si>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</si>
  <si>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</si>
  <si>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</si>
  <si>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</si>
  <si>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</si>
  <si>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</si>
  <si>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</si>
  <si>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</si>
  <si>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</si>
  <si>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</si>
  <si>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</si>
  <si>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</si>
  <si>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</si>
  <si>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</si>
  <si>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</si>
  <si>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</si>
  <si>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</si>
  <si>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</si>
  <si>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</si>
  <si>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</si>
  <si>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</si>
  <si>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</si>
  <si>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</si>
  <si>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</si>
  <si>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</si>
  <si>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</si>
  <si>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</si>
  <si>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</si>
  <si>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</si>
  <si>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</si>
  <si>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</si>
  <si>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</si>
  <si>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</si>
  <si>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City of Mineral Wells/Palo Pinto County</t>
  </si>
  <si>
    <t>15T62065</t>
  </si>
  <si>
    <t>0PT37389</t>
  </si>
  <si>
    <t>0PT38450</t>
  </si>
  <si>
    <t>0PT39936</t>
  </si>
  <si>
    <t>0PT40216</t>
  </si>
  <si>
    <t>0PT40610</t>
  </si>
  <si>
    <t>0PT40957</t>
  </si>
  <si>
    <t>0PT41092</t>
  </si>
  <si>
    <t>0PT41134</t>
  </si>
  <si>
    <t>0PT40515</t>
  </si>
  <si>
    <t>17T65200</t>
  </si>
  <si>
    <t>0PT39030</t>
  </si>
  <si>
    <t>18T64017</t>
  </si>
  <si>
    <t>0PT41577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</si>
  <si>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</si>
  <si>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</si>
  <si>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</si>
  <si>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</si>
  <si>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</si>
  <si>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</si>
  <si>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</si>
  <si>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</si>
  <si>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</si>
  <si>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</si>
  <si>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</si>
  <si>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</si>
  <si>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</si>
  <si>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</si>
  <si>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</si>
  <si>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</si>
  <si>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</si>
  <si>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</si>
  <si>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</si>
  <si>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</si>
  <si>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</si>
  <si>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</si>
  <si>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</si>
  <si>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</si>
  <si>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</si>
  <si>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</si>
  <si>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</si>
  <si>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</si>
  <si>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</si>
  <si>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</si>
  <si>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</si>
  <si>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</si>
  <si>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</si>
  <si>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</si>
  <si>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</si>
  <si>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</si>
  <si>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</si>
  <si>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</si>
  <si>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</si>
  <si>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</si>
  <si>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</si>
  <si>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</si>
  <si>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</si>
  <si>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</si>
  <si>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</si>
  <si>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</si>
  <si>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</si>
  <si>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</si>
  <si>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</si>
  <si>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</si>
  <si>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</si>
  <si>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</si>
  <si>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</si>
  <si>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</si>
  <si>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</si>
  <si>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</si>
  <si>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</si>
  <si>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</si>
  <si>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</si>
  <si>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</si>
  <si>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</si>
  <si>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</si>
  <si>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</si>
  <si>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</si>
  <si>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</si>
  <si>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</si>
  <si>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</si>
  <si>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</si>
  <si>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</si>
  <si>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</si>
  <si>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</si>
  <si>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</si>
  <si>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</si>
  <si>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</si>
  <si>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</si>
  <si>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</si>
  <si>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</si>
  <si>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</si>
  <si>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</si>
  <si>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</si>
  <si>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</si>
  <si>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</si>
  <si>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</si>
  <si>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</si>
  <si>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</si>
  <si>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</si>
  <si>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</si>
  <si>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</si>
  <si>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</si>
  <si>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</si>
  <si>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</si>
  <si>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</si>
  <si>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</si>
  <si>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</si>
  <si>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</si>
  <si>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</si>
  <si>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</si>
  <si>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</si>
  <si>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</si>
  <si>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</si>
  <si>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</si>
  <si>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</si>
  <si>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</si>
  <si>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</si>
  <si>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</si>
  <si>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</si>
  <si>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</si>
  <si>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</si>
  <si>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</si>
  <si>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</si>
  <si>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</si>
  <si>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</si>
  <si>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</si>
  <si>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</si>
  <si>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</si>
  <si>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</si>
  <si>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</si>
  <si>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</si>
  <si>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</si>
  <si>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</si>
  <si>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</si>
  <si>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</si>
  <si>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</si>
  <si>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</si>
  <si>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</si>
  <si>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</si>
  <si>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</si>
  <si>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</si>
  <si>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</si>
  <si>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</si>
  <si>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</si>
  <si>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</si>
  <si>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</si>
  <si>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</si>
  <si>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</si>
  <si>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</si>
  <si>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</si>
  <si>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</si>
  <si>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</si>
  <si>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</si>
  <si>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</si>
  <si>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</si>
  <si>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</si>
  <si>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</si>
  <si>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</si>
  <si>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</si>
  <si>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</si>
  <si>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</si>
  <si>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</si>
  <si>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</si>
  <si>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</si>
  <si>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</si>
  <si>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</si>
  <si>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</si>
  <si>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</si>
  <si>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Rebuild a section  from Falcon Seaboard Switch to Midland East Substation 345 kV Line by replacing two lattice H frames with two dead-end towers.</t>
  </si>
  <si>
    <t xml:space="preserve">The Tyler West - Tyler Switch 138 kV line will be upgraded and hardened to prepare the idle line to be energized. </t>
  </si>
  <si>
    <t>Kirkland Park Sub - Ti Sub 138 kV Line: Replace 3/8 Edhs Shield Wire</t>
  </si>
  <si>
    <t>Replace existing terminations at Edgemere Terminal and Bandera Sub.</t>
  </si>
  <si>
    <t>Lake Creek Switch - Waco East Switch 138 kV Line: Rebuild  Waco LaSalle Sub - Structure 1/9 section</t>
  </si>
  <si>
    <t>Looping the Holt Sw-Yucca Drive Sw 138 kV Line into the Turnbaugh Corner Switching Station</t>
  </si>
  <si>
    <t xml:space="preserve">Rebuild the 2.9 mile section of the  Carrollton East - Renner Sw/Northaven Sw 138 kV Line from Carrollton East – Farmers Branch Gillis using conductor greater than 1928A. </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</si>
  <si>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</si>
  <si>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</si>
  <si>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</si>
  <si>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</si>
  <si>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</si>
  <si>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</si>
  <si>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</si>
  <si>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</si>
  <si>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</si>
  <si>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 xml:space="preserve">Establish switching station by installing three 345 kV, 5000 A circuit breakers in a ring bus arrangement for a 345 kV (POI) for the Era wind Wildcat Creek Wind Farm facility. </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</si>
  <si>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</si>
  <si>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</si>
  <si>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</si>
  <si>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</si>
  <si>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</si>
  <si>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</si>
  <si>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</si>
  <si>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</si>
  <si>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</si>
  <si>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</si>
  <si>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</si>
  <si>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</si>
  <si>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</si>
  <si>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</si>
  <si>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</si>
  <si>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</si>
  <si>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</si>
  <si>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</si>
  <si>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</si>
  <si>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</si>
  <si>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</si>
  <si>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</si>
  <si>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</si>
  <si>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</si>
  <si>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</si>
  <si>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</si>
  <si>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</si>
  <si>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</si>
  <si>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</si>
  <si>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</si>
  <si>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</si>
  <si>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</si>
  <si>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</si>
  <si>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</si>
  <si>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</si>
  <si>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</si>
  <si>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</si>
  <si>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</si>
  <si>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</si>
  <si>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</si>
  <si>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</si>
  <si>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</si>
  <si>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</si>
  <si>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</si>
  <si>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</si>
  <si>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</si>
  <si>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</si>
  <si>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</si>
  <si>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</si>
  <si>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</si>
  <si>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</si>
  <si>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</si>
  <si>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</si>
  <si>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</si>
  <si>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</si>
  <si>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</si>
  <si>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</si>
  <si>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</si>
  <si>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</si>
  <si>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</si>
  <si>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</si>
  <si>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</si>
  <si>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</si>
  <si>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</si>
  <si>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</si>
  <si>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</si>
  <si>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</si>
  <si>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</si>
  <si>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</si>
  <si>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</si>
  <si>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</si>
  <si>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</si>
  <si>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</si>
  <si>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</si>
  <si>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</si>
  <si>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</si>
  <si>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</si>
  <si>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</si>
  <si>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</si>
  <si>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</si>
  <si>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</si>
  <si>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</si>
  <si>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</si>
  <si>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</si>
  <si>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</si>
  <si>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</si>
  <si>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</si>
  <si>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</si>
  <si>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</si>
  <si>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</si>
  <si>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</si>
  <si>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</si>
  <si>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</si>
  <si>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</si>
  <si>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</si>
  <si>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</si>
  <si>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</si>
  <si>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</si>
  <si>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</si>
  <si>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</si>
  <si>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</si>
  <si>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</si>
  <si>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</si>
  <si>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</si>
  <si>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</si>
  <si>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</si>
  <si>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</si>
  <si>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</si>
  <si>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</si>
  <si>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</si>
  <si>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</si>
  <si>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</si>
  <si>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</si>
  <si>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</si>
  <si>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</si>
  <si>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</si>
  <si>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</si>
  <si>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</si>
  <si>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</si>
  <si>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</si>
  <si>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</si>
  <si>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</si>
  <si>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</si>
  <si>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</si>
  <si>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</si>
  <si>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</si>
  <si>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</si>
  <si>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</si>
  <si>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</si>
  <si>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</si>
  <si>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</si>
  <si>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</si>
  <si>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</si>
  <si>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</si>
  <si>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</si>
  <si>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</si>
  <si>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</si>
  <si>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</si>
  <si>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</si>
  <si>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</si>
  <si>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</si>
  <si>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</si>
  <si>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</si>
  <si>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</si>
  <si>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</si>
  <si>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</si>
  <si>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</si>
  <si>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</si>
  <si>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</si>
  <si>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</si>
  <si>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</si>
  <si>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</si>
  <si>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</si>
  <si>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</si>
  <si>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</si>
  <si>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</si>
  <si>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</si>
  <si>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</si>
  <si>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</si>
  <si>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</si>
  <si>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</si>
  <si>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</si>
  <si>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</si>
  <si>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Wink Switch – Wink Sub 69 kV line: Re-termination from POI to Wink Switch for TNMP Wink Sub</t>
  </si>
  <si>
    <t xml:space="preserve">Re-establish the point of delivery for Texas-New Mexico Power’s Wink substation on the Wink Sw. – Wink Sub 69 kV transmission line. </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</si>
  <si>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</si>
  <si>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</si>
  <si>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</si>
  <si>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</si>
  <si>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</si>
  <si>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</si>
  <si>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</si>
  <si>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</si>
  <si>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</si>
  <si>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</si>
  <si>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</si>
  <si>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</si>
  <si>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</si>
  <si>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</si>
  <si>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</si>
  <si>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</si>
  <si>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</si>
  <si>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</si>
  <si>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</si>
  <si>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</si>
  <si>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</si>
  <si>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</si>
  <si>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</si>
  <si>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</si>
  <si>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</si>
  <si>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</si>
  <si>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</si>
  <si>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</si>
  <si>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</si>
  <si>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</si>
  <si>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</si>
  <si>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</si>
  <si>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</si>
  <si>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</si>
  <si>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</si>
  <si>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</si>
  <si>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</si>
  <si>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</si>
  <si>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</si>
  <si>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</si>
  <si>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</si>
  <si>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</si>
  <si>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</si>
  <si>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</si>
  <si>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</si>
  <si>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</si>
  <si>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</si>
  <si>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</si>
  <si>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</si>
  <si>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</si>
  <si>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</si>
  <si>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</si>
  <si>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</si>
  <si>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</si>
  <si>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</si>
  <si>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18T64006
(R6087)</t>
  </si>
  <si>
    <t>0PT37196
0PT41818</t>
  </si>
  <si>
    <t>16T62099 
0PT41013
(M5245)</t>
  </si>
  <si>
    <t>0PT04374 
0PT38764 
0PT40259 
0PT39330
0PT39738
(R84063)</t>
  </si>
  <si>
    <t>0PT37248
18T80028
(R1736)</t>
  </si>
  <si>
    <t>16T62072
(M5161)</t>
  </si>
  <si>
    <t>0PT38341
(R712)</t>
  </si>
  <si>
    <t>0PT04154
0PT39028</t>
  </si>
  <si>
    <t>0PT38731
0PT39093</t>
  </si>
  <si>
    <t>0PT37683
(R6103)</t>
  </si>
  <si>
    <t>0PT04098
(M3211)</t>
  </si>
  <si>
    <t>0PT38380
0PT39448
(R6071)</t>
  </si>
  <si>
    <t>0PT04329
(R8444)</t>
  </si>
  <si>
    <t>0PT38448
(M5289)</t>
  </si>
  <si>
    <t>0PT37229
(M5277)</t>
  </si>
  <si>
    <t>0PT37237
(M5277)</t>
  </si>
  <si>
    <t>0PT37236
(M5277)</t>
  </si>
  <si>
    <t>0PT37238
(M5277)</t>
  </si>
  <si>
    <t>0PT37235
(M5277)</t>
  </si>
  <si>
    <t>0PT40107
(R470)</t>
  </si>
  <si>
    <t>18T62020
0PT39481
(M5245)</t>
  </si>
  <si>
    <t>0PT39135
(R8477)</t>
  </si>
  <si>
    <t>0PT41051
0PT41482</t>
  </si>
  <si>
    <t>0PT04105
(M3211)</t>
  </si>
  <si>
    <t>0PT40413
(M4232)</t>
  </si>
  <si>
    <t>0PT40209
(M4295)</t>
  </si>
  <si>
    <t>0PT39822 
0PT39909 
0PT39910 
(M5295)</t>
  </si>
  <si>
    <t>0PT41139
0PT42208     0PT42644</t>
  </si>
  <si>
    <t>18T64121
(R6073)</t>
  </si>
  <si>
    <t>0PT40117
(R8356)</t>
  </si>
  <si>
    <t>0PT40715
(M3092)</t>
  </si>
  <si>
    <t>0PT41116 
0PT04037 
0PT41115 
0PT41143 
0PT41149   
(M5066)</t>
  </si>
  <si>
    <t>0PT41215
(R8465)</t>
  </si>
  <si>
    <t>0PT39419
(M5293)</t>
  </si>
  <si>
    <t>0PT38203
0PT40990
(R8462)</t>
  </si>
  <si>
    <t>0PT03963
(R6073)</t>
  </si>
  <si>
    <t>0PT41322
(R6071)</t>
  </si>
  <si>
    <t>0PT38167
(M4178)</t>
  </si>
  <si>
    <t>0PT41602
(M4178)</t>
  </si>
  <si>
    <t>0PT40577
0PT41514</t>
  </si>
  <si>
    <t>0PT41233
(M3211)</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</si>
  <si>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</si>
  <si>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</si>
  <si>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</si>
  <si>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</si>
  <si>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</si>
  <si>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</si>
  <si>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</si>
  <si>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</si>
  <si>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</si>
  <si>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</si>
  <si>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</si>
  <si>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</si>
  <si>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</si>
  <si>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</si>
  <si>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</si>
  <si>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</si>
  <si>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</si>
  <si>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</si>
  <si>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</si>
  <si>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</si>
  <si>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</si>
  <si>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</si>
  <si>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</si>
  <si>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</si>
  <si>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</si>
  <si>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</si>
  <si>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</si>
  <si>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</si>
  <si>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</si>
  <si>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</si>
  <si>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</si>
  <si>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</si>
  <si>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</si>
  <si>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</si>
  <si>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</si>
  <si>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</si>
  <si>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</si>
  <si>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</si>
  <si>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</si>
  <si>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</si>
  <si>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</si>
  <si>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</si>
  <si>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</si>
  <si>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</si>
  <si>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</si>
  <si>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</si>
  <si>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</si>
  <si>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</si>
  <si>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</si>
  <si>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</si>
  <si>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</si>
  <si>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</si>
  <si>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</si>
  <si>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</si>
  <si>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</si>
  <si>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</si>
  <si>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</si>
  <si>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</si>
  <si>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</si>
  <si>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</si>
  <si>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</si>
  <si>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</si>
  <si>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</si>
  <si>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</si>
  <si>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</si>
  <si>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</si>
  <si>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</si>
  <si>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</si>
  <si>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</si>
  <si>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</si>
  <si>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</si>
  <si>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0PT38650
(R9038)</t>
  </si>
  <si>
    <t>0PT38235
(R9039)</t>
  </si>
  <si>
    <t>0PT43606 
(R8503)</t>
  </si>
  <si>
    <t>0PT43635 
(R8503)</t>
  </si>
  <si>
    <t>0PT42991
(M4095)</t>
  </si>
  <si>
    <t>19T62004
(R1735)</t>
  </si>
  <si>
    <t>0PT03998
(M3047)</t>
  </si>
  <si>
    <t>0PT03999
(M3047)</t>
  </si>
  <si>
    <t>0PT03981
(M5155)</t>
  </si>
  <si>
    <t>0PT40632
(R3050)</t>
  </si>
  <si>
    <t>0PT04155
0PT38702</t>
  </si>
  <si>
    <t>0PT38284
0PT39470
(R8441)</t>
  </si>
  <si>
    <t>0PT39341
(M5161)</t>
  </si>
  <si>
    <t>0PT39386
(M5295)</t>
  </si>
  <si>
    <t>0PT38367
(M5286)</t>
  </si>
  <si>
    <t>16T62037
(M5161)</t>
  </si>
  <si>
    <t>16T62052
14T80047</t>
  </si>
  <si>
    <t>0PT04051
(M4226)</t>
  </si>
  <si>
    <t>0PT38928
0PT40520
(R8477)</t>
  </si>
  <si>
    <t>0PT04099
17T80061
(M3211)</t>
  </si>
  <si>
    <t>0PT04289
0PT37602</t>
  </si>
  <si>
    <t>0PT39591
0PT39613</t>
  </si>
  <si>
    <t>0PT38773
(R8289)</t>
  </si>
  <si>
    <t>0PT38704
(P121)</t>
  </si>
  <si>
    <t>0PT39269
0PT38405</t>
  </si>
  <si>
    <t>0PT39275
0PT38451</t>
  </si>
  <si>
    <t>0PT39466
(M5293)</t>
  </si>
  <si>
    <t>0PT40652
0PT40908
(R4101)</t>
  </si>
  <si>
    <t>0PT01906
14T80017</t>
  </si>
  <si>
    <t>0PT04036
16T80064
(M5066)</t>
  </si>
  <si>
    <t>0PT38868
16T80023</t>
  </si>
  <si>
    <t>0PT39281
0PT41845</t>
  </si>
  <si>
    <t>0PT03968
(R6073)</t>
  </si>
  <si>
    <t>0PT03969
(R6071)</t>
  </si>
  <si>
    <t>0PT39045
(M5290)</t>
  </si>
  <si>
    <t>0PT40335
0PT43083
(M5313)</t>
  </si>
  <si>
    <t>0PT38349
0PT42924
(M5288)</t>
  </si>
  <si>
    <t>0PT40655
0PT42395
(R8524)</t>
  </si>
  <si>
    <t>0PT40650
(R8540)</t>
  </si>
  <si>
    <t>0PT40412
(R8521)</t>
  </si>
  <si>
    <t>19T63016
(R8444)</t>
  </si>
  <si>
    <t>0PT39790
(M5294)</t>
  </si>
  <si>
    <t>0PT41089
(M5066)</t>
  </si>
  <si>
    <t>0PT38516
(R9037)</t>
  </si>
  <si>
    <t>0PT41509
(M4312)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</si>
  <si>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</si>
  <si>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</si>
  <si>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</si>
  <si>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</si>
  <si>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</si>
  <si>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</si>
  <si>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</si>
  <si>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</si>
  <si>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</si>
  <si>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</si>
  <si>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</si>
  <si>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</si>
  <si>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</si>
  <si>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</si>
  <si>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</si>
  <si>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</si>
  <si>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</si>
  <si>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</si>
  <si>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</si>
  <si>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</si>
  <si>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</si>
  <si>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</si>
  <si>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</si>
  <si>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</si>
  <si>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</si>
  <si>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</si>
  <si>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</si>
  <si>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</si>
  <si>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</si>
  <si>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</si>
  <si>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</si>
  <si>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</si>
  <si>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</si>
  <si>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</si>
  <si>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</si>
  <si>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</si>
  <si>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</si>
  <si>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</si>
  <si>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</si>
  <si>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</si>
  <si>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</si>
  <si>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</si>
  <si>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</si>
  <si>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</si>
  <si>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</si>
  <si>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</si>
  <si>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</si>
  <si>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</si>
  <si>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</si>
  <si>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</si>
  <si>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</si>
  <si>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</si>
  <si>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</si>
  <si>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</si>
  <si>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</si>
  <si>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</si>
  <si>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</si>
  <si>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</si>
  <si>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</si>
  <si>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</si>
  <si>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</si>
  <si>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</si>
  <si>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</si>
  <si>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</si>
  <si>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</si>
  <si>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0PT41144
0PT41151  
0PT41155 
(M5066)</t>
  </si>
  <si>
    <t>0PT41461
(M5315)</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</si>
  <si>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</si>
  <si>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</si>
  <si>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</si>
  <si>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</si>
  <si>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</si>
  <si>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</si>
  <si>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</si>
  <si>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</si>
  <si>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</si>
  <si>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</si>
  <si>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</si>
  <si>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</si>
  <si>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</si>
  <si>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</si>
  <si>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</si>
  <si>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</si>
  <si>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</si>
  <si>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</si>
  <si>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</si>
  <si>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</si>
  <si>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</si>
  <si>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</si>
  <si>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</si>
  <si>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</si>
  <si>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</si>
  <si>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</si>
  <si>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</si>
  <si>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</si>
  <si>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</si>
  <si>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</si>
  <si>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</si>
  <si>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</si>
  <si>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</si>
  <si>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</si>
  <si>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</si>
  <si>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</si>
  <si>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</si>
  <si>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</si>
  <si>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</si>
  <si>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</si>
  <si>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</si>
  <si>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</si>
  <si>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</si>
  <si>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</si>
  <si>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</si>
  <si>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</si>
  <si>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</si>
  <si>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</si>
  <si>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</si>
  <si>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</si>
  <si>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</si>
  <si>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</si>
  <si>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</si>
  <si>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</si>
  <si>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</si>
  <si>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</si>
  <si>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</si>
  <si>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</si>
  <si>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</si>
  <si>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</si>
  <si>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</si>
  <si>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</si>
  <si>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0PT41963
0PT42300</t>
  </si>
  <si>
    <t>0PT43602
0PT43314</t>
  </si>
  <si>
    <t xml:space="preserve">0PT43601
0PT43465
</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</si>
  <si>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</si>
  <si>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</si>
  <si>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</si>
  <si>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</si>
  <si>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</si>
  <si>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</si>
  <si>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</si>
  <si>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</si>
  <si>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</si>
  <si>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</si>
  <si>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</si>
  <si>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</si>
  <si>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</si>
  <si>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</si>
  <si>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</si>
  <si>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</si>
  <si>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</si>
  <si>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</si>
  <si>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</si>
  <si>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</si>
  <si>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</si>
  <si>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</si>
  <si>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</si>
  <si>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</si>
  <si>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</si>
  <si>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</si>
  <si>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</si>
  <si>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</si>
  <si>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</si>
  <si>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</si>
  <si>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</si>
  <si>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</si>
  <si>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</si>
  <si>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</si>
  <si>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</si>
  <si>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</si>
  <si>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</si>
  <si>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</si>
  <si>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</si>
  <si>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</si>
  <si>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</si>
  <si>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</si>
  <si>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</si>
  <si>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</si>
  <si>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</si>
  <si>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</si>
  <si>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</si>
  <si>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</si>
  <si>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</si>
  <si>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</si>
  <si>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</si>
  <si>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</si>
  <si>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</si>
  <si>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</si>
  <si>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</si>
  <si>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</si>
  <si>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</si>
  <si>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</si>
  <si>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</si>
  <si>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</si>
  <si>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</si>
  <si>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</si>
  <si>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</si>
  <si>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</si>
  <si>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</si>
  <si>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</si>
  <si>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</si>
  <si>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</si>
  <si>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</si>
  <si>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</si>
  <si>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</si>
  <si>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</si>
  <si>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</si>
  <si>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</si>
  <si>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</si>
  <si>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</si>
  <si>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</si>
  <si>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</si>
  <si>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</si>
  <si>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</si>
  <si>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</si>
  <si>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</si>
  <si>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</si>
  <si>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</si>
  <si>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</si>
  <si>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</si>
  <si>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</si>
  <si>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</si>
  <si>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</si>
  <si>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</si>
  <si>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</si>
  <si>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</si>
  <si>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</si>
  <si>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</si>
  <si>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</si>
  <si>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</si>
  <si>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</si>
  <si>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</si>
  <si>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</si>
  <si>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</si>
  <si>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</si>
  <si>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</si>
  <si>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</si>
  <si>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</si>
  <si>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</si>
  <si>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</si>
  <si>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</si>
  <si>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</si>
  <si>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</si>
  <si>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</si>
  <si>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</si>
  <si>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</si>
  <si>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</si>
  <si>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</si>
  <si>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</si>
  <si>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</si>
  <si>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</si>
  <si>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</si>
  <si>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</si>
  <si>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</si>
  <si>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</si>
  <si>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</si>
  <si>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</si>
  <si>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</si>
  <si>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</si>
  <si>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</si>
  <si>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</si>
  <si>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</si>
  <si>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</si>
  <si>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</si>
  <si>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</si>
  <si>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</si>
  <si>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</si>
  <si>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</si>
  <si>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</si>
  <si>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</si>
  <si>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</si>
  <si>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</si>
  <si>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</si>
  <si>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</si>
  <si>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</si>
  <si>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</si>
  <si>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</si>
  <si>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</si>
  <si>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</si>
  <si>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</si>
  <si>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</si>
  <si>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</si>
  <si>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</si>
  <si>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</si>
  <si>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</si>
  <si>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</si>
  <si>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</si>
  <si>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</si>
  <si>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</si>
  <si>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0PT43221</t>
  </si>
  <si>
    <t>0PT42680</t>
  </si>
  <si>
    <t>0PT43666</t>
  </si>
  <si>
    <t>Holliday Sub - Baylor Switch 69 kV Line : Rebuild 23 Miles</t>
  </si>
  <si>
    <t>0PT43644</t>
  </si>
  <si>
    <t>0PT43341</t>
  </si>
  <si>
    <t>Graham Switch - Tonkawa Switch 345 kV Line : Replace Structure 98/2</t>
  </si>
  <si>
    <t>Ferris Switch - Corsicana Switch 69 kV Line: Rebuild Str. 3/2 to Rice Sub to 138 kV</t>
  </si>
  <si>
    <t>16T64146</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</si>
  <si>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</si>
  <si>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</si>
  <si>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</si>
  <si>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</si>
  <si>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</si>
  <si>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Trinidad Switch - Corsicana Sub 138 kV Line : HB 4150  Richland Chambers Crossing</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</si>
  <si>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</si>
  <si>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</si>
  <si>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</si>
  <si>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</si>
  <si>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</si>
  <si>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</si>
  <si>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</si>
  <si>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</si>
  <si>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</si>
  <si>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</si>
  <si>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</si>
  <si>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</si>
  <si>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</si>
  <si>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</si>
  <si>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</si>
  <si>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</si>
  <si>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</si>
  <si>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</si>
  <si>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</si>
  <si>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</si>
  <si>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</si>
  <si>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</si>
  <si>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</si>
  <si>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</si>
  <si>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</si>
  <si>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</si>
  <si>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</si>
  <si>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</si>
  <si>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</si>
  <si>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</si>
  <si>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</si>
  <si>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</si>
  <si>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</si>
  <si>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</si>
  <si>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</si>
  <si>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</si>
  <si>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</si>
  <si>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</si>
  <si>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</si>
  <si>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</si>
  <si>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</si>
  <si>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</si>
  <si>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 xml:space="preserve">17,161,000 (t-line) </t>
  </si>
  <si>
    <t>0PT44498
(R8384)</t>
  </si>
  <si>
    <t>Carson County</t>
  </si>
  <si>
    <t>City of Hereford, Deaf Smith County</t>
  </si>
  <si>
    <t>959.6 ACSS Suwannee</t>
  </si>
  <si>
    <t>2 -959.6 ACSS/TW Swannee</t>
  </si>
  <si>
    <t>1926.9 ACSS/TW/HS Cumberland</t>
  </si>
  <si>
    <t>959.6 ACSS/TW Swannee</t>
  </si>
  <si>
    <t>Install a 138 kV Point of Interconnection (POI) for Endurance Park Storage.</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</si>
  <si>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</si>
  <si>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</si>
  <si>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</si>
  <si>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</si>
  <si>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</si>
  <si>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</si>
  <si>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</si>
  <si>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</si>
  <si>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</si>
  <si>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</si>
  <si>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</si>
  <si>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</si>
  <si>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</si>
  <si>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</si>
  <si>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Big Spring - Buzzard Draw 69 kV: Rebuild the line to operate at 138kV</t>
  </si>
  <si>
    <t>0PT42148</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</si>
  <si>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</si>
  <si>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</si>
  <si>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</si>
  <si>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</si>
  <si>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</si>
  <si>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</si>
  <si>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</si>
  <si>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</si>
  <si>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</si>
  <si>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</si>
  <si>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</si>
  <si>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</si>
  <si>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</si>
  <si>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</si>
  <si>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</si>
  <si>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</si>
  <si>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</si>
  <si>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</si>
  <si>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</si>
  <si>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</si>
  <si>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</si>
  <si>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</si>
  <si>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</si>
  <si>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</si>
  <si>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</si>
  <si>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</si>
  <si>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</si>
  <si>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</si>
  <si>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</si>
  <si>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</si>
  <si>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</si>
  <si>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</si>
  <si>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</si>
  <si>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</si>
  <si>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</si>
  <si>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</si>
  <si>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</si>
  <si>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</si>
  <si>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t>City of Princeton, Collin County</t>
  </si>
  <si>
    <t>0PT43523
0PT41769
0PT41759</t>
  </si>
  <si>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</si>
  <si>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</si>
  <si>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</si>
  <si>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</si>
  <si>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</si>
  <si>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</si>
  <si>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</si>
  <si>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</si>
  <si>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</si>
  <si>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</si>
  <si>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</si>
  <si>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</si>
  <si>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</si>
  <si>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</si>
  <si>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</si>
  <si>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</si>
  <si>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</si>
  <si>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</si>
  <si>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</si>
  <si>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0PT41624
0PT44479
(M4315)</t>
  </si>
  <si>
    <t>17T80077  
0PT38181 
0PT38182 
0PT38179 
0PT38178
0PT38426 (97.31%)
19T63008 
0PT38517 
0PT38518
0PT38372 
0PT38838
(R8356) 
(R8429)
(R8351)</t>
  </si>
  <si>
    <t>0PT37182 
0PT40453  
0PT38505       
0PT38427 (4.43%)
(R8380)
(R8420)</t>
  </si>
  <si>
    <t>0PT38174 
0PT40267
0PT04144 (50%)
0PT40670 0PT40867 (50%)
0PT38426 (2.69%) 
(R8427)</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</si>
  <si>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</si>
  <si>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0PT38573  
0PT38506 
0PT38427 (95.57%)
0PT38426 (2.69%)
(R8443)</t>
  </si>
  <si>
    <t xml:space="preserve">Application Filed 3/28/2019.  Final Order issued on 3/2/2020. This project had three (3) miles moved to project Riverton - Kyle Ranch 138 kV Line Docket No. 49304 and the remainder is superseded it by project Kyle Ranch - Quarry Field 138 kV Line Docket No. 51737 </t>
  </si>
  <si>
    <t>0PT39896
0PT40341
0PT39625
0PT41983    
0PT39632 (25.7%)          
0PT39633 (55.3%)
0PT40608
0PT44515
0PT44516
(R3008) 
(R3003)
(R3001)</t>
  </si>
  <si>
    <t>0PT39845
0PT41440
0PT41442
0PT39634 
0PT39635 
0PT39628 
0PT39626
0PT41832 
0PT39633 (44.7%)
0PT41847
0PT44486
0PT44487
(R3006) 
(R3004) 
(R3010) 
(R3009) 
(R3001)</t>
  </si>
  <si>
    <t>0PT39846
0PT41891 
0PT39637 
0PT39968 
0PT39636 
0PT41986
0PT39632 (18.1%)
0PT44518
0PT44519
(R3007) 
(R3011) 
(R3003)</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</si>
  <si>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</si>
  <si>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</si>
  <si>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</si>
  <si>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</si>
  <si>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0PT44736</t>
  </si>
  <si>
    <t>Temple - Taylor 69 kV Line: Replace structures damaged from Ice Storm</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</si>
  <si>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</si>
  <si>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</si>
  <si>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</si>
  <si>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</si>
  <si>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</si>
  <si>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</si>
  <si>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</si>
  <si>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</si>
  <si>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</si>
  <si>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</si>
  <si>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</si>
  <si>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</si>
  <si>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</si>
  <si>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</si>
  <si>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</si>
  <si>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</si>
  <si>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</si>
  <si>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0PT43515</t>
  </si>
  <si>
    <t>0PT43511</t>
  </si>
  <si>
    <t>0PT43504</t>
  </si>
  <si>
    <t>0PT43502</t>
  </si>
  <si>
    <t>0PT42174</t>
  </si>
  <si>
    <t>0PT44371</t>
  </si>
  <si>
    <t>0PT43862</t>
  </si>
  <si>
    <t>Forest Hill Sub : Create a Loop In - Loop Out Connection</t>
  </si>
  <si>
    <t>City of Midland, 
Midland County</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</si>
  <si>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</si>
  <si>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</si>
  <si>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</si>
  <si>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</si>
  <si>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 xml:space="preserve">Replace structures on the Temple - Taylor 69kV Line that failed from the ice storm.   </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</si>
  <si>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</si>
  <si>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</si>
  <si>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</si>
  <si>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</si>
  <si>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</si>
  <si>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</si>
  <si>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</si>
  <si>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</si>
  <si>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</si>
  <si>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</si>
  <si>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</si>
  <si>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</si>
  <si>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40-50</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</si>
  <si>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</si>
  <si>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</si>
  <si>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</si>
  <si>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</si>
  <si>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</si>
  <si>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</si>
  <si>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</si>
  <si>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0PT44851</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</si>
  <si>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</si>
  <si>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</si>
  <si>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</si>
  <si>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</si>
  <si>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</si>
  <si>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Ward county</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</si>
  <si>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</si>
  <si>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</si>
  <si>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</si>
  <si>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</si>
  <si>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</si>
  <si>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t>Eagle Mountain Switch: Modify relaying for 138 kV Deen Switch double circuit</t>
  </si>
  <si>
    <t>Upgrade to fiber communications and modify relaying on two 138 kV circuit breakers for the new 138 kV Deen Switch double circuit as a part of rebuilding the Eagle Mountain Switch - Deen Switch 138 kV double-circuit line.</t>
  </si>
  <si>
    <t>Big Spring Switch: Install 138 kV Buzzard Draw Switch line terminal</t>
  </si>
  <si>
    <t>Install breaker, switches, CVTs, line relaying and associated foundations, steel, bus, jumpers and cable.</t>
  </si>
  <si>
    <t>Buzzard Draw Switch: Install 138 kV Big Spring Switch line terminal</t>
  </si>
  <si>
    <t>City of Ackerly, Howard County</t>
  </si>
  <si>
    <t xml:space="preserve">Install breaker, switch, CCVTs, LAs, line relaying and associated foundation, steel, bus, jumpers and cable and remove the 69 kV Big Spring Switch line terminal equipment. </t>
  </si>
  <si>
    <t>Everman Switch: Reconfigure 345 kV station by constructing a 4-breaker 345 kV in a ring bus arrangement</t>
  </si>
  <si>
    <t xml:space="preserve">Reconfigure 345 kV station by constructing a 4-breaker 345 kV  in a ring bus arrangement. </t>
  </si>
  <si>
    <t>Lake Hubbard Switch: Install two 138 kV circuit breakers</t>
  </si>
  <si>
    <t>Install two 138 kV circuit breakers and upgrade the Prairie Creek line terminal equipment.</t>
  </si>
  <si>
    <t>0PT41995</t>
  </si>
  <si>
    <t>Morgan Creek Switch : Bus and auto relay upgrades and equipment replacement and replace two 345 kV circuit breakers</t>
  </si>
  <si>
    <t xml:space="preserve">Replace MDAR relaying panel for one circuit breaker. Upgrade 138 kV RTU. </t>
  </si>
  <si>
    <t>0PT43519</t>
  </si>
  <si>
    <t>Bells Switch : Replace one 69 kV circuit breaker</t>
  </si>
  <si>
    <t>City of Bells, Grayson County</t>
  </si>
  <si>
    <t xml:space="preserve">Replace one 69 kV circuit breaker  </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</si>
  <si>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</si>
  <si>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</si>
  <si>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</si>
  <si>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</si>
  <si>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Troup, Cherokee County</t>
  </si>
  <si>
    <t>City of Wichita Falls, Wichita Falls County</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</si>
  <si>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</si>
  <si>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</si>
  <si>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</si>
  <si>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</si>
  <si>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</si>
  <si>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</si>
  <si>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</si>
  <si>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 xml:space="preserve">Install transformer #2  and add two feeder breakers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</si>
  <si>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</si>
  <si>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</si>
  <si>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</si>
  <si>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</si>
  <si>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</si>
  <si>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</si>
  <si>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0PT42511
0PT42659</t>
  </si>
  <si>
    <t>0PT40959
0PT41841</t>
  </si>
  <si>
    <t xml:space="preserve">0PT41041
0PT42306
(R8479) </t>
  </si>
  <si>
    <t>0PT39677
(M5279)</t>
  </si>
  <si>
    <t>0PT04063
(M5274)</t>
  </si>
  <si>
    <t>0PT38428
(R9015)</t>
  </si>
  <si>
    <t>0PT38429
(R9015)</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</si>
  <si>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</si>
  <si>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</si>
  <si>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</si>
  <si>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</si>
  <si>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</si>
  <si>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</si>
  <si>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</si>
  <si>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</si>
  <si>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</si>
  <si>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</si>
  <si>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Stryker Creek Switch : Replace two 138 kV circuit breakers</t>
  </si>
  <si>
    <t>Sherman South Switch : Replace one 138 kV circuit breaker</t>
  </si>
  <si>
    <t>Fisher Road Switch : Replace one 138 kV circuit breaker</t>
  </si>
  <si>
    <t xml:space="preserve">Monticello  Switch : Replace one 345 kV circuit breaker and replace EPS metering 345 kV CCVTS </t>
  </si>
  <si>
    <t xml:space="preserve">Sandhills Sub : Install transformer #2  and add two feeder breakers   </t>
  </si>
  <si>
    <t>Temple Southeast  Sub : Install transformer #2 and add two feeder breakers</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</si>
  <si>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</si>
  <si>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</si>
  <si>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</si>
  <si>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</si>
  <si>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</si>
  <si>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0PT40396
(R6132)</t>
  </si>
  <si>
    <t>0PT44753
(R8538)</t>
  </si>
  <si>
    <t>0PT44752
(R8538)</t>
  </si>
  <si>
    <t>0PT44751
(R8538)</t>
  </si>
  <si>
    <t>0PT44750
(R8538)</t>
  </si>
  <si>
    <t>0PT44640 0PT44924
(R6161)</t>
  </si>
  <si>
    <t xml:space="preserve">Rebuild the Cathodic Protection System on the Edgemere Sub - Bandera Sub 138 kV Line.   </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</si>
  <si>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</si>
  <si>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</si>
  <si>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</si>
  <si>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</si>
  <si>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 xml:space="preserve">Rebuild the Cathodic Protection System on the Greenville Ave Switch - Matilda Sub 138 kV Line.  </t>
  </si>
  <si>
    <t>0PT43222
(R4023)</t>
  </si>
  <si>
    <t>Venus Sw - Gerdau Sw 138 kV Line: Install Change of Ownership Point for Gerdau’s Furnace A Circuit.</t>
  </si>
  <si>
    <t>Build new loop line section from existing Breckenridge to the new Gunsolus Switch and then back to Breckenridge.</t>
  </si>
  <si>
    <t>0PT44472
(R6151)</t>
  </si>
  <si>
    <t>0PT45010
(R8581)</t>
  </si>
  <si>
    <t>0PT44327
(R8581)</t>
  </si>
  <si>
    <t xml:space="preserve">0PT43687
0PT42347
</t>
  </si>
  <si>
    <t>0PT40576 0PT41142</t>
  </si>
  <si>
    <t>Relocation of structures on the Northhaven Switch-Renner Switch 138 kV line to accommodate the
Cotton Belt Rail Crossing at Knoll Trail in Addison, TX.</t>
  </si>
  <si>
    <t>Culberson Switch - Horseshoe Springs Switch 138 kV Line : Reterminate at new Culberson Switch terminal</t>
  </si>
  <si>
    <t>Cost and project was updated to include ROW estimates in November 2020.  This was not accurate and the project is being revised back to its original values.</t>
  </si>
  <si>
    <t>0PT42008
(M4317)</t>
  </si>
  <si>
    <t>0PT43605 0PT43796
0PT44802  (R8579)</t>
  </si>
  <si>
    <t>0PT43339
0PT43941</t>
  </si>
  <si>
    <t>0PT42004
(M4317)</t>
  </si>
  <si>
    <t>0PT43492 0PT44173
0PT44830
(R8563)</t>
  </si>
  <si>
    <t>0PT43305
(R6119)</t>
  </si>
  <si>
    <t>0PT43597
(R8573)</t>
  </si>
  <si>
    <t>0PT42097
0PT44856
(R8526)</t>
  </si>
  <si>
    <t>0PT38463
(R9015)</t>
  </si>
  <si>
    <t>0PT43714
0PT44807
(R8579)</t>
  </si>
  <si>
    <t>0PT02809
(M4250)</t>
  </si>
  <si>
    <t>0PT37302 
0PT38601
0PT04138 
0PT38858                                                    (50%)
(R8428)</t>
  </si>
  <si>
    <t>Ennis Switch - Ennis Sub 138 kV Line: Retermination at Shankle Switch</t>
  </si>
  <si>
    <t>0PT42161</t>
  </si>
  <si>
    <t>0PT41996</t>
  </si>
  <si>
    <t>0PT41017
0PT41805</t>
  </si>
  <si>
    <t>Stuart (formerly Bryan Avenue) Substation: Convert Station from 69 kV to 138 kV operation by rebuilding a new substation to replace the existing station</t>
  </si>
  <si>
    <t xml:space="preserve">Rebuild  a new substation to replace the four existing transformers and switchgear feeder breakers with two transformers and eight new switchgear type feeder breakers. </t>
  </si>
  <si>
    <t>0PT43010
0PT40574</t>
  </si>
  <si>
    <t>Gunsolus Creek Substation : Establish a new station with two transformers and seven feeder breakers on a new site to replace Breckenridge Sub.</t>
  </si>
  <si>
    <t>Establish a new station with two transformers and seven feeder breakers on a new site to replace Breckenridge Substation.</t>
  </si>
  <si>
    <t>Belton Southwest Sub : Replace transformers # 1 and #2 with two transformers and one breaker to each transformer</t>
  </si>
  <si>
    <t>City of Belton, Bell County</t>
  </si>
  <si>
    <t>Replace transformers #1 and #2 and add a breaker to each transformer</t>
  </si>
  <si>
    <t>Odessa EHV Switch : Relay upgrades for 138 kV Bus A, 345 kV Bus D, auto #1 and auto # 3.</t>
  </si>
  <si>
    <t>Upgrade relaying for 138 kV bus A, 345 kV bus D, 345/138 kV auto #1 and auto # 3. Also modify fiber aided line protection for 345 kV Odessa Switch</t>
  </si>
  <si>
    <t>0PT41229
0PT39325</t>
  </si>
  <si>
    <t xml:space="preserve">Bell Mountain (formerly Hudson Oaks) Substation : Establish substation with one transformer and two feeder breakers </t>
  </si>
  <si>
    <t>City of Hudson Oaks, Parker County</t>
  </si>
  <si>
    <t xml:space="preserve">Establish substation with one transformer and two feeder breakers </t>
  </si>
  <si>
    <t>Handley Switch: Remove 69 kV station, and add 138 kV terminal by using the existing autotransformer position</t>
  </si>
  <si>
    <t xml:space="preserve">Remove all existing 69 kV equipment from the station and add 138 kV terminal by using the existing autotransformer position. </t>
  </si>
  <si>
    <t>345/138</t>
  </si>
  <si>
    <t>0PT02811
(M4250)</t>
  </si>
  <si>
    <t>Duncanville Substation: Upgrade all line terminal and associated equipment</t>
  </si>
  <si>
    <t>Upgrade all line terminal and associated equipment as a part of upgrading the Cedar Hill Switch - Camp Wisdom Road Switch 138 kV line</t>
  </si>
  <si>
    <t>0PT40561
(R990)</t>
  </si>
  <si>
    <t xml:space="preserve"> Birthright Switch: Establish 3 breaker ring bus switch and modify relaying at Monticello Switch and Farmersville Switch</t>
  </si>
  <si>
    <t>Birthright County</t>
  </si>
  <si>
    <t>Establish 345 kV ring-bus switch in the Farmersville Switch-Monticello Switch 345 kV line and give generator one point-of-interconnection</t>
  </si>
  <si>
    <t>0PT41219 
(R8504)</t>
  </si>
  <si>
    <t>Sand Lake Switch: 138 kV line terminal additions</t>
  </si>
  <si>
    <t xml:space="preserve">Install four 138 kV, 3200 A circuit breakers (two new half positions) and associated equipment to terminate the new 138 kV Cochise lines. </t>
  </si>
  <si>
    <t>0PT41705
(R6097)</t>
  </si>
  <si>
    <t>Mabank Substation: Upgrade terminal equipment</t>
  </si>
  <si>
    <t xml:space="preserve">Upgrade terminal equipment to meet or exceedas 3200 A a part of rebuilding the Eustace Southeast Switch (RCEC) - Mabank 138 kV line section. </t>
  </si>
  <si>
    <t>0PT41998</t>
  </si>
  <si>
    <t>Forest Grove Switch : Bus and autotransformer relay upgrades</t>
  </si>
  <si>
    <t>Bus and autotransformer relay upgrades</t>
  </si>
  <si>
    <t>0PT42035
(R4027)</t>
  </si>
  <si>
    <t>City of Krum, Denton County</t>
  </si>
  <si>
    <t>0PT42336
(R6155)</t>
  </si>
  <si>
    <t xml:space="preserve">St. Johns Switch:  Establish 345 kV switch in a 3-breaker ring bus arrangement to provide a new generator 345 kV point of interconnection (POI) </t>
  </si>
  <si>
    <t>Falls County</t>
  </si>
  <si>
    <t>Establish a 345 kV generator point of interconnection (POI) in the Rattlesnake Road Switch-Jewett Switch 345 kV line by establishing St. Johns 345 kV Switch by installing three 345 kV 3200 A circuit breakers in a ring bus arrangement</t>
  </si>
  <si>
    <t>0PT43512</t>
  </si>
  <si>
    <t>Oran Switch : Replace  one 138 kV circuit breaker</t>
  </si>
  <si>
    <t>City of Graford, Palo Pinto County</t>
  </si>
  <si>
    <t>0PT43516</t>
  </si>
  <si>
    <t>East Levee Switch : Replace one 138 kV circuit breaker</t>
  </si>
  <si>
    <t>0PT44089</t>
  </si>
  <si>
    <t>Beacon Hill Substation : Establish station with one transformer and two feeder breakers</t>
  </si>
  <si>
    <t>0PT44871</t>
  </si>
  <si>
    <t>Plano Coit Rd Substation : Replace the switch with a FID</t>
  </si>
  <si>
    <t>0PT44275
0PT44345
(R8452)</t>
  </si>
  <si>
    <t xml:space="preserve">0PT45129
</t>
  </si>
  <si>
    <t>Eagle Mountain Switch - Bennett Road Switch 138 kV Line: CMPC Clearance Violation Remediation</t>
  </si>
  <si>
    <t>Oncor Station property.</t>
  </si>
  <si>
    <t xml:space="preserve">795 ACSR Drake </t>
  </si>
  <si>
    <t>Horseshoe Springs Switch - Owl Hills Substation 138 kV Line : Cut-in at Drill Hole Switch</t>
  </si>
  <si>
    <t>Tap both circuits on the Horseshoe Springs - Owl Hills double circuit 138 kV line to establish the new Drill Hole Switch.</t>
  </si>
  <si>
    <t xml:space="preserve">Reterminate the Ennis Switch - Ennis Sub 138kV line to its new bay position at the new Shankle Switch. </t>
  </si>
  <si>
    <t>0PT41015
(M5222)</t>
  </si>
  <si>
    <t>Krum West Switch: Add a 345 kV, 5000 A breaker terminal for generator point of interconnection (POI)</t>
  </si>
  <si>
    <t>Add a 345 kV, 5000 A breaker terminal for generator point-of-interconnection (POI)</t>
  </si>
  <si>
    <t>0PT42385
(M4302)</t>
  </si>
  <si>
    <t>Replace structure 1/5 with a new tangent to remediate an existing clearance violation.</t>
  </si>
  <si>
    <r>
      <t>Estimated cost once a route is approved and CCN granted</t>
    </r>
    <r>
      <rPr>
        <b/>
        <sz val="12"/>
        <color rgb="FFFF0000"/>
        <rFont val="Calibri"/>
        <family val="2"/>
      </rPr>
      <t xml:space="preserve"> (Modified Route 320)</t>
    </r>
  </si>
  <si>
    <r>
      <t xml:space="preserve">Estimated cost once a route is approved and CCN granted </t>
    </r>
    <r>
      <rPr>
        <b/>
        <sz val="12"/>
        <color rgb="FFFF0000"/>
        <rFont val="Calibri"/>
        <family val="2"/>
      </rPr>
      <t>(Route 69)</t>
    </r>
  </si>
  <si>
    <t xml:space="preserve">0PT42130
</t>
  </si>
  <si>
    <t>Blain (formerly known as Dew)   Sub : Establish substation with one transformer and two feeder breakers</t>
  </si>
  <si>
    <t>City of Dew, Freestone County</t>
  </si>
  <si>
    <t>0PT44443
0PT44618</t>
  </si>
  <si>
    <t>Replace switch with a Fault Interruptable Device (FID).</t>
  </si>
  <si>
    <t>Station grading began prior to reporting on the MCPR. All construction work has ceased and will resume 45 days from the reporting date on June 28.</t>
  </si>
  <si>
    <t>19T63004
0PT41332
(R9025)</t>
  </si>
  <si>
    <t>0PT40622
0PT43239
(M5222)</t>
  </si>
  <si>
    <t>0PT43688
0PT43094
(R8552)</t>
  </si>
  <si>
    <t>Application Filed 1/14/2020. Final order issued on 5/7/2021.</t>
  </si>
  <si>
    <t>0PT44791</t>
  </si>
  <si>
    <t>Graham Plant Switch - Burwick Switch 345kV Line: HB4150 Lake Graham Crossing</t>
  </si>
  <si>
    <t>Blackwater Draw – Paleo Bess Solar 345 kV Line: Line Interconnection</t>
  </si>
  <si>
    <t>0PT44302</t>
  </si>
  <si>
    <t>Randol Mill Sub - Randol Mill Tap East 138 kV Line : OPGW Only</t>
  </si>
  <si>
    <t>Commerce Switch - Scatter Branch Sub 138 kV Line: Rebuild and convert 69 kV Line to 138 kV operation</t>
  </si>
  <si>
    <t xml:space="preserve"> Krum West Switch – Belltown Power 345 kV Line: BT Noble Solar Generator Interconnect </t>
  </si>
  <si>
    <t>0PT43151</t>
  </si>
  <si>
    <t xml:space="preserve">Graham Switch - Barton Switch 138 kV Line : CMPC Crossarm Replacement </t>
  </si>
  <si>
    <t>Big Spring Switch - Big Spring West Sub 138 kV Line : Big Spring CRMWD Cut In</t>
  </si>
  <si>
    <t>Trinidad Switch - Liggett Switch 138 kV Line: Reterminate section from Montfort Switch - Ennis Switch 138 kV into Shankle Switch</t>
  </si>
  <si>
    <t xml:space="preserve">Forest Hill Switch - Handley Switch 69 kV Line: Convert Bryan Ave Tap to Forest Hill to 138 kV </t>
  </si>
  <si>
    <t>15T64033</t>
  </si>
  <si>
    <t>Soap Creek Switch: Establish a new 138 kV, 3 breaker ring bus station for point-of-interconnection</t>
  </si>
  <si>
    <t>Establish substation by installing three 3200 A, 138 kV circuit breakers in a 3-breaker ring bus arrangement for a point-of-interconnection.</t>
  </si>
  <si>
    <t>0PT43707
M4324</t>
  </si>
  <si>
    <t>Abernathy Switch : Retire substation</t>
  </si>
  <si>
    <t>City of Abernathy, Hale County</t>
  </si>
  <si>
    <t>Retire Abernathy Switch that was replaced by Blackwater Draw Switch.</t>
  </si>
  <si>
    <t>0PT38432
0PT45236
R9015</t>
  </si>
  <si>
    <t xml:space="preserve">Big Spring CRMWD Sub: Convert station to 138 kV </t>
  </si>
  <si>
    <t>Convert to 138 kV and connect to the nearby Big Spring Switch - Big Spring West 138 kV line.</t>
  </si>
  <si>
    <t>Forest Hill Switch: Remove 69 kV equipment</t>
  </si>
  <si>
    <t>Disconnect and remove the existing 138/69 kV autotransformer, 69 kV circuit breaker and associated equipment. Includes removal of all existing remaining 69 kV equipment and lattice structures.</t>
  </si>
  <si>
    <t>Brown Switch: Add  one breaker to the 345 kV breaker-and-a-half arrangement</t>
  </si>
  <si>
    <t>City of Brookesmith, Brown County</t>
  </si>
  <si>
    <t>Add  one breaker to the 345 kV breaker-and-a-half arrangement for point-of-interconnection.</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</si>
  <si>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</si>
  <si>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</si>
  <si>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</si>
  <si>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</si>
  <si>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</si>
  <si>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Tyler West  Sub : Install FID's on both transfomers and install two new retrofit transformer protection panels</t>
  </si>
  <si>
    <t>Remove and replace the two transformer flash buses with FID’s. Also install two new retrofit transformer protection panels.</t>
  </si>
  <si>
    <t>Pin Oak (formerly known as Big Brown Tap) Switch: Establish 138 kV substation using a 5-breaker 138 kV breaker-and-a-half arrangement</t>
  </si>
  <si>
    <t xml:space="preserve">Establish 138 kV substation using a 5-breaker 138 kV breaker-and-a-half arrangement as part of rebuilding the Big Brown Tap 138 kV Switch. </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</si>
  <si>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</si>
  <si>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</si>
  <si>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</si>
  <si>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0PT43960
(R985)</t>
  </si>
  <si>
    <t>0PT43730
(R4027)</t>
  </si>
  <si>
    <t>0PT42119
(M4302)</t>
  </si>
  <si>
    <t>0PT41823
(M4302)</t>
  </si>
  <si>
    <t>0PT38085
(M364)</t>
  </si>
  <si>
    <t>0PT04017
(M4250)</t>
  </si>
  <si>
    <t xml:space="preserve"> 2-959.6 ACSS/TW Suwannee</t>
  </si>
  <si>
    <t>25.101 c (5)(A)</t>
  </si>
  <si>
    <t>2-1926.9 ACCS/TW Cumberland</t>
  </si>
  <si>
    <t>Steel Pole, Wood H-Frame</t>
  </si>
  <si>
    <t>2 - 1926.9 ACSS/TW/HS Cumberland</t>
  </si>
  <si>
    <t xml:space="preserve">2-959.6 ACSS/TW/HS Suwanee </t>
  </si>
  <si>
    <t xml:space="preserve">On hold </t>
  </si>
  <si>
    <t>0PT45169
R3003</t>
  </si>
  <si>
    <t>0PT44195</t>
  </si>
  <si>
    <t>0PT43961
0PT44072
(R2014)</t>
  </si>
  <si>
    <t>0PT43957
(R8258)</t>
  </si>
  <si>
    <t>0PT43082
(R8573)</t>
  </si>
  <si>
    <t>0PT41741
(R3021)</t>
  </si>
  <si>
    <t>0PT41020
0PT41805
(M5222)</t>
  </si>
  <si>
    <t>0PT40273
0PT43662
(R6158)</t>
  </si>
  <si>
    <t>0PT40680
0PT43239
(M5222)</t>
  </si>
  <si>
    <t>0PT43007
0PT42534</t>
  </si>
  <si>
    <t>Line work associated with providing additional clearance over the Lake Graham Crossing</t>
  </si>
  <si>
    <t>Install a new, single-circuit 345 kV transmission line from Blackwater Draw Switch station dead-end to a Point of Interconnection (“POI”) on a dead-end structure located near the Blackwater Draw Switch east property boundary.</t>
  </si>
  <si>
    <t>Install OPGW and 4 splice boxes from Randol Mill Tap East to Randol Mill Sub. Splice boxes to be installed at Randol Mill Tap East, structure 1/3, structure 2/4 and Randol Mill Sub.</t>
  </si>
  <si>
    <t xml:space="preserve">Establish a Point of Interconnect (POI) to Belltown Power’s Noble Solar on the Krum West Switch - Belltown Power POI 345 kV Line. </t>
  </si>
  <si>
    <t>Replace cross arms on Graham Switch - Barton Switch 138 kV line</t>
  </si>
  <si>
    <t>Cut in the new 138 kV Big Spring CRMWD station into the Big Spring-Big Spring West 138 kV Line.</t>
  </si>
  <si>
    <t>Reterminate the Montfort Switch - Ennis Switch 138 kV Line and Desoto Switch - Ennis Switch 138kV Line at Shankle Switch</t>
  </si>
  <si>
    <t xml:space="preserve">Reterminate the Forest Hill Switch - Handley Switch 69 kV Line at its new terminal location at the Marrs Switch Station </t>
  </si>
  <si>
    <t>Line Work Associated with Mary Avenue Substation</t>
  </si>
  <si>
    <t>Reterminate the Ennis Switch - Ennis West Switch at 138 kV Line at Shankle Switch</t>
  </si>
  <si>
    <t xml:space="preserve">Upgrade the 3-miles Plano West Switch - Richardson 138 kV Line </t>
  </si>
  <si>
    <t>Plano West Switch - Richardson 138 kV Line : Rebuild</t>
  </si>
  <si>
    <t>Mary Avenue 138 kV Line Cut-in</t>
  </si>
  <si>
    <t>Ennis West Switch - Ennis Switch 138 kV Line: Retermination at Shankle Switch</t>
  </si>
  <si>
    <t>Cedar Hill Switch 138 kV Line - Camp Wisdom  138 kV Line (Camp Wisdom - Love Bird Tap)</t>
  </si>
  <si>
    <t xml:space="preserve">Upgrade the 4-mile Love Bird Tap - Camp Wisdom 138 kV Line </t>
  </si>
  <si>
    <t>Blair Lake Sub :  Establish station with 47 MVA, 138/69-21.6 kV Transformer and  Install Distribution Automation on Feeder 6321</t>
  </si>
  <si>
    <t>Replace Bank #1 with 47 MVA, 138/69-21.6 kV transformer. Also includes all work associated with PETE 40783 (Install Distribution Automation on Feeders 6321).</t>
  </si>
  <si>
    <t>Temporary work done for Midnight Sub</t>
  </si>
  <si>
    <t xml:space="preserve">Temporary work </t>
  </si>
  <si>
    <t>0PT44263
M4236</t>
  </si>
  <si>
    <t>Royse Switch: 138 kV  terminal upgrade</t>
  </si>
  <si>
    <t>Upgrade line equipment as a part of rebuilding the 138 kV line</t>
  </si>
  <si>
    <t>0PT42930</t>
  </si>
  <si>
    <t>Rocky Creek  Switch: Install transformer #2 with one transformer and a feeder breaker</t>
  </si>
  <si>
    <t>Install transformer #2 with one transformer and a feeder breaker</t>
  </si>
  <si>
    <t>0PT44234</t>
  </si>
  <si>
    <t>Taylor West Sub : Install transformer #3 with one transformer and two feeder breakers</t>
  </si>
  <si>
    <t>Inwood Road Sub : Install transformer #3  with one transformer and three switchgear style breakers</t>
  </si>
  <si>
    <t>Install transformer #3  with one transformer and three switchgear style breakers</t>
  </si>
  <si>
    <t>Rebuild a section from Commerce Switch to Scatter branch (Str 56/3) of the Commerce Switch - Royse Switch 69 kV Line and convert to 138 kV operation.</t>
  </si>
  <si>
    <t>0PT40937
0PT42656</t>
  </si>
  <si>
    <t>0PT45459</t>
  </si>
  <si>
    <t xml:space="preserve">Kirkland Park Switch - Blackwell St  Sub 138 kV Line :  Replace damaged insulators </t>
  </si>
  <si>
    <t>0PT45435</t>
  </si>
  <si>
    <t>Palestine Sub - Crockett Sub 69 kV Line: Retermination into Elkhart Sub</t>
  </si>
  <si>
    <t>0PT45370</t>
  </si>
  <si>
    <t>Huntington - Etoile - Zavalla Pump 138 kV Line : HB 4150 Sam Rayburn Reservoir Crossing</t>
  </si>
  <si>
    <t>Midland East Switch - Midland Downtown Sub 138 kV Line : Install Second Circuit From Midland East - Str. 13/8</t>
  </si>
  <si>
    <t>0PT45245</t>
  </si>
  <si>
    <t xml:space="preserve">Northhaven Switch - Blackwell ST Sub 138 kV Line : Replace damaged insulators </t>
  </si>
  <si>
    <t>Kemp Ranch Switch - Cedar Hill Switch 138 kV Line : Cut-In to Establishing Soap Creek Sw</t>
  </si>
  <si>
    <t>Midland East Switch - Spraberry Switch 138 kV Line : Rebuild</t>
  </si>
  <si>
    <t>0PT45363</t>
  </si>
  <si>
    <t>0PT45362</t>
  </si>
  <si>
    <t>0PT43849</t>
  </si>
  <si>
    <t>0PT42635</t>
  </si>
  <si>
    <t>0PT43860</t>
  </si>
  <si>
    <t>0PT45280</t>
  </si>
  <si>
    <t>Liggett - Euless 138 kV Line Cable failure DFW SE -  Sub - DFW  E- East</t>
  </si>
  <si>
    <t xml:space="preserve">Bardwell Lake  Switch - Waxahachie  Sub 69 kV Line </t>
  </si>
  <si>
    <t>0PT45571</t>
  </si>
  <si>
    <t>1033.5 ACSR Curlew</t>
  </si>
  <si>
    <t>2/0 ACST Quail</t>
  </si>
  <si>
    <t>1.7</t>
  </si>
  <si>
    <t xml:space="preserve">2-3500 Cu Cable </t>
  </si>
  <si>
    <t>1/0 Copper</t>
  </si>
  <si>
    <t>0PT45248
(R8147)</t>
  </si>
  <si>
    <t>0PT43986 (M4324)</t>
  </si>
  <si>
    <t>Blackwater Draw Switch : Add rung with two 345 kV breakers</t>
  </si>
  <si>
    <t>0PT43660</t>
  </si>
  <si>
    <t>Palmer Sub : Retire station</t>
  </si>
  <si>
    <t>Install two 3200 A, 345 kV circuit breakers as part of installing a 345 kV point-of-interconnection.</t>
  </si>
  <si>
    <t>Hale County</t>
  </si>
  <si>
    <t>City of Commerce, Hunt County</t>
  </si>
  <si>
    <t>City of Elkhart, Anderson County</t>
  </si>
  <si>
    <t>Angelina County</t>
  </si>
  <si>
    <t>City of Midlothian, Ellis County</t>
  </si>
  <si>
    <t>City of Dallas, Dallas  County</t>
  </si>
  <si>
    <t>Ellis County</t>
  </si>
  <si>
    <t xml:space="preserve">City of Henderson, Rusk County </t>
  </si>
  <si>
    <t>City of Terrell, Kaufman County</t>
  </si>
  <si>
    <t>City of Tool, Henderson County</t>
  </si>
  <si>
    <t xml:space="preserve">Mt Enterprise 345 kV Switch : Replace 345 kV circuit breaker  </t>
  </si>
  <si>
    <t xml:space="preserve">Webb 345 kV: Replace 345 kV circuit breaker </t>
  </si>
  <si>
    <t xml:space="preserve">Replace 345 kV circuit breaker </t>
  </si>
  <si>
    <t>Will White POI : Establish 138 kV point-of-interconnection</t>
  </si>
  <si>
    <t>Establish a 138 kV point -of-interconnection including the installation of three 138 kV 2000 A motor operated sectionalizing switches.</t>
  </si>
  <si>
    <t>Kitsee POI : Establish 138 kV point-of-interconnection</t>
  </si>
  <si>
    <t>Establish a 138 kV point-of-interconnection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</si>
  <si>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</si>
  <si>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</si>
  <si>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Buzzard Draw Switch: Install two 138 kV line terminals, remove auto, and remove 69 kV yard</t>
  </si>
  <si>
    <t>Install one 3200 A, 138 kV circuit breaker to complete ring bus arrangement and Buzzard Draw 69 kV Switch will be removed and de-energized.</t>
  </si>
  <si>
    <t>Mockingbird Sub: Reconfigure for double tap connection to 138 kV lines.</t>
  </si>
  <si>
    <t>Reconfigure for double tap connection to 138 kV lines</t>
  </si>
  <si>
    <t>Brushy Creek Switch : Establish 138 kV breaker-and-a-half station</t>
  </si>
  <si>
    <t>Establish station with seven 138 kV circuits breakers in a breaker-and-a-half arrangement.</t>
  </si>
  <si>
    <t>Wolf Switch: 138 kV line terminal addition</t>
  </si>
  <si>
    <t xml:space="preserve">Install one 3200 A, 138 kV circuit breaker.  </t>
  </si>
  <si>
    <t>138 /69</t>
  </si>
  <si>
    <t>Replace approximately fifty-four (54) damaged suspension insulators with new suspension insulators with shackles.</t>
  </si>
  <si>
    <t>Reterminate Palestine Sub - Crockett Sub 69 kV Line into Elkhart Sub</t>
  </si>
  <si>
    <t>Replace and Install two new structures on the Huntington - Etolie-Zavalla Pump 138 kV Line to meet required HB4150 clearance requirements over the Sam Rayburn Reservior.</t>
  </si>
  <si>
    <t xml:space="preserve">Install a second circuit onto new double-circuit structures from Midland East Switch to Str. 13/8 for the Midland East Switch - Midland Downtown Sub 138 kV Line. </t>
  </si>
  <si>
    <t>Replace approximately one hundred and thirty two (132) damaged suspension insulators with new suspension insulators with shackles.</t>
  </si>
  <si>
    <t>Line work associated with connecting the 138 kV Soap Creek Switch</t>
  </si>
  <si>
    <t>Rebuild the Midland East Switch - Spraberry Switch 138 kV Line on double-circuit structures with one circuit in place from Midland East Switch to Spraberry Switch.</t>
  </si>
  <si>
    <t xml:space="preserve">Replaced section of  two cables per phase  HPFF 3500 kcmil Cu circuit which failed between DFW Southeast Substation - DFW E-East Termination Station on the Liggett -Euless 138 kV line. 
</t>
  </si>
  <si>
    <t xml:space="preserve">Replace 4 towers along the Bardwell Lake - Waxahachie 69 kV line as a result of a storm. </t>
  </si>
  <si>
    <t>Once Gamma Substation is established, the existing Palmer Substation can be de-commissioned and retired.</t>
  </si>
  <si>
    <t>City of Coupland, Williamson County</t>
  </si>
  <si>
    <t>Waxahachie OCF - Ferris 69 kV Line: Damaged Tower Project</t>
  </si>
  <si>
    <t>Replace 1 damaged tower with a wood pole structure.</t>
  </si>
  <si>
    <t>0PT38107 
0PT45301
(R8147)</t>
  </si>
  <si>
    <t>Sycamore Creek Sub :  Install transformer #4 with two feeder breakers</t>
  </si>
  <si>
    <t xml:space="preserve">Sherry Switch : Replace MDAR relaying panels for two circuit breakers
</t>
  </si>
  <si>
    <t xml:space="preserve">Replace MDAR relaying panels for two circuit breakers 
</t>
  </si>
  <si>
    <t>0PT39309</t>
  </si>
  <si>
    <t>Install transformer #4 with two feeder breakers and also add two feeder breakers on transformer #3</t>
  </si>
  <si>
    <t xml:space="preserve">25.83(a)(3) </t>
  </si>
  <si>
    <t>0PT39293
1780045
0PT40089</t>
  </si>
  <si>
    <t>0PT44266
(R797)</t>
  </si>
  <si>
    <t>0PT43651
(R8558)</t>
  </si>
  <si>
    <t>0PT42285
(R6148)</t>
  </si>
  <si>
    <t>0PT41220
(R8505)</t>
  </si>
  <si>
    <t>Commerce Switch - Sulphur Springs Switch 138 kV Line: Re-term at Commerce Switch</t>
  </si>
  <si>
    <t>0PT45276</t>
  </si>
  <si>
    <t>Handley-Lancaster 138 kV: SE Connector Relocation for TxDOT</t>
  </si>
  <si>
    <t>0PT45221</t>
  </si>
  <si>
    <t>Jewett Switch - Fairfield West Sub 138 kV Line: Cut In Blain Sub</t>
  </si>
  <si>
    <t>0PT42892</t>
  </si>
  <si>
    <t>Norwood-NW Carrollton 138 kV: I-35 E Phase 2 Relocation for TxDOT</t>
  </si>
  <si>
    <t>0PT42888</t>
  </si>
  <si>
    <t>Liggett-Collin 138 kV: I-35 E Phase 2 Relocation for TxDOT</t>
  </si>
  <si>
    <t>Azle Sub : Upgrade 138 kV line terminals</t>
  </si>
  <si>
    <t>0PT43970</t>
  </si>
  <si>
    <t>Ennis  Switch : Demo 138 kV switching station</t>
  </si>
  <si>
    <t>an</t>
  </si>
  <si>
    <t xml:space="preserve">Waco M&amp;M Mars Sub : Install  transformer #3 with 2 feeder breakers </t>
  </si>
  <si>
    <t>Install transformer #3 with two feeder breakers</t>
  </si>
  <si>
    <t>City of Holliday, Archer County</t>
  </si>
  <si>
    <t>Upgrade 138 kV line terminal and associated equipment</t>
  </si>
  <si>
    <t xml:space="preserve">Install one capacitor bank consisting of three 18.4 MVAR stages of voltage and supervisory controlled 138 kV transmission capacitors </t>
  </si>
  <si>
    <t>0PT43993</t>
  </si>
  <si>
    <t>Crane East: Install 55.2 MVAR 138 kV capacitors</t>
  </si>
  <si>
    <t>0PT43991</t>
  </si>
  <si>
    <t>Grady: Install 55.2 MVAR 138 kV capacitors</t>
  </si>
  <si>
    <t>Centralia: Install 55.2 MVAR 138 kV capacitor bank</t>
  </si>
  <si>
    <t>City of Denison, Grayson County</t>
  </si>
  <si>
    <t xml:space="preserve">Lamesa Switch: Replace existing 138/69 kV autotransformer #1 </t>
  </si>
  <si>
    <t>City of Lamesa, Dawson County</t>
  </si>
  <si>
    <t>Replace existing 138/69 kV autotransformer #1</t>
  </si>
  <si>
    <t>Demo 138 kV switching station</t>
  </si>
  <si>
    <t>0PT04143</t>
  </si>
  <si>
    <t>Millers Ferry Substation: Install transformer #3 with two feeder breakers</t>
  </si>
  <si>
    <t>City of Wilmer, Dallas County</t>
  </si>
  <si>
    <t xml:space="preserve"> Install transformer #3 with two feeder breakers</t>
  </si>
  <si>
    <t>Cow Bayou Switch : Establish a 138 kV POI 4-breaker ring bus switchyard</t>
  </si>
  <si>
    <t>City of North Prairie, Falls County</t>
  </si>
  <si>
    <t>Establish a 138 kV POI 4-breaker ring bus switchyard</t>
  </si>
  <si>
    <t>Brown: Install 55.2 MVAR 138 kV capacitors and relay modifications for Buzzard Draw Switch 138 kV line terminal</t>
  </si>
  <si>
    <t>City of Ackerly, Martin County</t>
  </si>
  <si>
    <t>Venus Switch: Upgrade line terminal and associated equipment on two circuit breakers</t>
  </si>
  <si>
    <t>Upgrade line terminal and associated equipment on two circuit breakers</t>
  </si>
  <si>
    <t>0PT45299 (R985)</t>
  </si>
  <si>
    <t>Rebuild a section from Commerce Switch - Str 1/4 of the Commerce Switch - Sulphur Springs 138 kV Line</t>
  </si>
  <si>
    <t>Relocation with new double circuit, steel monopole, tangent and angle structures on Handley-Lancaster 138 kV Line.</t>
  </si>
  <si>
    <t>Liggett Switch - Norwood Switch 138 kV Line: OPGW</t>
  </si>
  <si>
    <t>Install OPGW on the Liggett to Norwood 138kV Line.</t>
  </si>
  <si>
    <t>0PT44627 (R6130)</t>
  </si>
  <si>
    <t>Freestone County</t>
  </si>
  <si>
    <t xml:space="preserve">Cut in the Jewett Switch - Fairfield West Sub 138 kV Line to establish the new Blain substation. </t>
  </si>
  <si>
    <t>Relocation with new double circuit, steel monopole, tangent and dead end structures on Norwood-NW Carrollton 138 kV Line.</t>
  </si>
  <si>
    <t>Relocation with new double circuit, steel monopole, tangent structure on Liggett-Collin 138 kV Line.</t>
  </si>
  <si>
    <t>18T65208 (M4088)</t>
  </si>
  <si>
    <t>Northaven Switch   - Morrison Lane Switch 138 kV Line: Rebuild Marsh Lane-Morrison Lane</t>
  </si>
  <si>
    <t>Rebuild 3.2 mile section of Northaven Switch - Morrison Lane Switch 138 kV Double Circuit Line from Morrison Lane Switch to Marsh Lane Sub.</t>
  </si>
  <si>
    <t>0PT42661</t>
  </si>
  <si>
    <t>Royse City - Trinidad 138 kV Line HB 4150 Cedar Creek Reservoir</t>
  </si>
  <si>
    <t>Royce City, Waco County</t>
  </si>
  <si>
    <t>Replace 22 structures located in 3 sections along the Royse City - Trinidad 138 kV Line.</t>
  </si>
  <si>
    <t>0PT42662</t>
  </si>
  <si>
    <t>Stryker Creek - Lufkin 138 kV Line: HB4150 Lake Nacogdoches Lake Crossings</t>
  </si>
  <si>
    <t>City of Lufkin, Tyler County</t>
  </si>
  <si>
    <t xml:space="preserve">Replace 5 structures located along the Stryker Creek - Lufkin 138 kV Line. </t>
  </si>
  <si>
    <t xml:space="preserve">1534 ACAR  &amp; 795 ACSR Drake </t>
  </si>
  <si>
    <t>25.101c)(5)(A)</t>
  </si>
  <si>
    <t xml:space="preserve">959 ACSS/TW Cumberland </t>
  </si>
  <si>
    <t xml:space="preserve">Steel Pole </t>
  </si>
  <si>
    <t>795 ASCR Drake</t>
  </si>
  <si>
    <t>Johnson Draw POD - Flat Iron Substation 138 kV Line</t>
  </si>
  <si>
    <t>Construct the new single-circuit 138 kV line connecting the Johnson Draw POD to the proposed Flat Iron Substation.</t>
  </si>
  <si>
    <t xml:space="preserve">1926.9 ACSS/TW </t>
  </si>
  <si>
    <t>0PT45122</t>
  </si>
  <si>
    <t>Calmont Sub : Add transformer #8 with 3 feeders and rework 138 bus, and remove transformer #2 and #3 along with switchgear</t>
  </si>
  <si>
    <t>Add transformer #8 with 3 feeders and rework 138 bus, and remove transformer #2 and #3 along with LV switchgear</t>
  </si>
  <si>
    <t>Kings Creek Switch :  Establish new station</t>
  </si>
  <si>
    <t>Holliday Sub: Install transformer #3</t>
  </si>
  <si>
    <t xml:space="preserve">Install transformer #3 to serve load from Blackwell Sub. </t>
  </si>
  <si>
    <t>Salt Flat Road Sub : Install 55.2 MVAR 138 kV capacitor with three18.4 MVAR stages</t>
  </si>
  <si>
    <t>City of Blanket, Brown County</t>
  </si>
  <si>
    <t>Establish a new substation with one transformer and one feeder breaker</t>
  </si>
  <si>
    <t>Williamson County</t>
  </si>
  <si>
    <t>0PT44243</t>
  </si>
  <si>
    <t>Kleberg Sub : Replace transformer #2 and rebuild LV bus with two feeder breakers per transformer</t>
  </si>
  <si>
    <t>Replace transformer #2 and rebuild LV bus with two feeder breakers per transformer</t>
  </si>
  <si>
    <t>0PT44230</t>
  </si>
  <si>
    <t>Kimball Road Sub : Install bank #3 with one transformer and one feeder breaker</t>
  </si>
  <si>
    <t xml:space="preserve"> Install bank #3 with one transformer and one feeder breaker</t>
  </si>
  <si>
    <t>0PT44228</t>
  </si>
  <si>
    <t xml:space="preserve">City of Pflugerville, Travis County </t>
  </si>
  <si>
    <t>Kress Switch :  Establish station and install three 345 kV, 3200 A circuit breakers in a ring bus configuration</t>
  </si>
  <si>
    <t>Swisher County</t>
  </si>
  <si>
    <t>Establish station and install three 345 kV, 3200 A circuit breakers in a ring bus configuration</t>
  </si>
  <si>
    <t>0PT45124</t>
  </si>
  <si>
    <t>Install one capicator bank consisting of three 18.4 MVAR stages of 138 kV voltage and supervisory controlled emergency transmission capacitors</t>
  </si>
  <si>
    <t xml:space="preserve">Install one capicator bank consisting of three 18.4 MVAR stages of 138 kV voltage and supervisory controlled emergency transmission capacitors. </t>
  </si>
  <si>
    <t>Loy Lake Sub : Establish station with one transformer, two feeder breakers and three18.4 MVAR 138 kV capacitors</t>
  </si>
  <si>
    <t>Establish station with one transformer, two feeder breakers and three18.4 MVAR 138 kV capacitors</t>
  </si>
  <si>
    <t>Install one capacitor bank consisting of three 18.4 MVAR stages of 138 kV voltage and supervisory controlled emergency transmission capacitors.</t>
  </si>
  <si>
    <t>0PT44363
0PT44874
0PT44103
(R8580)</t>
  </si>
  <si>
    <t>0PT45078</t>
  </si>
  <si>
    <t>Sulphur Springs SW - Rivercrest SW - Monticello SW 138 kV: Structure Replacement</t>
  </si>
  <si>
    <t>Franklin County
Hopkins County</t>
  </si>
  <si>
    <t>0PT44307</t>
  </si>
  <si>
    <t>Bennett Sub - Chico West  Sub 69 kV Line: Structure Replacment</t>
  </si>
  <si>
    <t>Replacement of poles and insulators on Bennett Sub - Chico West  Sub 69 kV Line.</t>
  </si>
  <si>
    <t>0PT41086</t>
  </si>
  <si>
    <t>Yucca Drive Switch - Holt Switch 138 kV Line : Structure Replacement</t>
  </si>
  <si>
    <t>Odessa, Ector County</t>
  </si>
  <si>
    <t>Replacement of crossarms and poles on Yucca Drive Switch - Holt Switch 138 kV Line.</t>
  </si>
  <si>
    <t>0PT44737</t>
  </si>
  <si>
    <t xml:space="preserve">Weatherford Sub - Springtown Sub 138 kV Line : Crossarms and Insulators Replacment </t>
  </si>
  <si>
    <t>Replacement of crossarms and insulators on Weatherford Sub - Springtown Sub 138 kV Line.</t>
  </si>
  <si>
    <t>0PT45389</t>
  </si>
  <si>
    <t>Sandhills Tap - Sandhills Sub 138 kV Line:  Structure Replacement</t>
  </si>
  <si>
    <t>Replacement of wood poles, insulators and crossarms on the Sandhills Tap - Sandhills Sub 138 kV Line.</t>
  </si>
  <si>
    <t>0PT44559</t>
  </si>
  <si>
    <t>Watermill Switch - Seagoville Switch 138 kV Line : Structure Replacment</t>
  </si>
  <si>
    <t>Replacement of structures, crossarms and insulators on Watermill Switch - Seagoville Switch 138 kV Line.</t>
  </si>
  <si>
    <t>Wood pole</t>
  </si>
  <si>
    <t>0PT45509</t>
  </si>
  <si>
    <t>0PT45603</t>
  </si>
  <si>
    <t xml:space="preserve">Holliday to Electra 69 kV line, KMA Tap : Replace cross arms and multiple structures </t>
  </si>
  <si>
    <t>Replace cross arms and multiple structures on 69kV line, KMA TAP</t>
  </si>
  <si>
    <t>0PT45623</t>
  </si>
  <si>
    <t>Bowie Sub - Henrietta Sub 69 kV Line : Line Maintenance</t>
  </si>
  <si>
    <t>Replace cross arms and poles on the Bowie Sub - Henrietta Sub  69 kV Line</t>
  </si>
  <si>
    <t>0PT45667</t>
  </si>
  <si>
    <t>Yucca Switch - Northern Natural Gas 69 kV Line: Replace Wood Poles and Insulators (TSP21011)</t>
  </si>
  <si>
    <t>Replace wood poles and insulators on multiple structures  on the Yucca Switch - Northern Natural Gas 69 kV line</t>
  </si>
  <si>
    <t>0PT45507</t>
  </si>
  <si>
    <t>0PT45665</t>
  </si>
  <si>
    <t>0PT45672</t>
  </si>
  <si>
    <t>Yucca Drive Switch - Crane 69 kV Line: Replace Wood Poles and Insulators Due to Storm (TSP21010)</t>
  </si>
  <si>
    <t>0PT45755</t>
  </si>
  <si>
    <t>Moss Switch - Holt Switch 138 kV: Replace Wood Pole, Crossarms and Insulators</t>
  </si>
  <si>
    <t xml:space="preserve">Ector County </t>
  </si>
  <si>
    <t>Wood H Frame</t>
  </si>
  <si>
    <r>
      <t>Project No.  0PT44363</t>
    </r>
    <r>
      <rPr>
        <b/>
        <sz val="12"/>
        <color rgb="FFFF0000"/>
        <rFont val="Calibri"/>
        <family val="2"/>
      </rPr>
      <t xml:space="preserve"> </t>
    </r>
    <r>
      <rPr>
        <b/>
        <sz val="12"/>
        <rFont val="Calibri"/>
        <family val="2"/>
      </rPr>
      <t xml:space="preserve"> - </t>
    </r>
    <r>
      <rPr>
        <b/>
        <i/>
        <sz val="12"/>
        <rFont val="Calibri"/>
        <family val="2"/>
      </rPr>
      <t>Johnson Draw POD - Flat Iron Substation 138 kV Line -</t>
    </r>
    <r>
      <rPr>
        <b/>
        <sz val="12"/>
        <rFont val="Calibri"/>
        <family val="2"/>
      </rPr>
      <t xml:space="preserve">  Transmission Line Project</t>
    </r>
  </si>
  <si>
    <t>5,257,000 (t-line)
10,651,000 (station)</t>
  </si>
  <si>
    <t xml:space="preserve">Replacement of wood cross arms,insulators and poles on Sulphur Springs  SW - Rivercrest SW - Monticello SW 138 kV Line. </t>
  </si>
  <si>
    <t>Establish 138 kV switch by installing three 3200 A, 138 kV circuit breakers in a 3-breaker ring bus arrangement, ultimate 4-breaker 138 kV ring bus arrangement</t>
  </si>
  <si>
    <t>0PT45089
0PT45952
0PT45953
(M4342)</t>
  </si>
  <si>
    <t>Pinkney Sub: Establish new  substation with one transformer and one feeder</t>
  </si>
  <si>
    <t>0PT44276
(R8452)</t>
  </si>
  <si>
    <t>0PT44264
0PT44838
(R6139)</t>
  </si>
  <si>
    <t>Battleground (formely known 
as Coupland) Sub : Establish substation with one transformer and one feeder breaker</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</si>
  <si>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</si>
  <si>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</si>
  <si>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</si>
  <si>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</si>
  <si>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Chico, Wise County</t>
  </si>
  <si>
    <t>Crane, Crane County</t>
  </si>
  <si>
    <t>Fort Worth, Tarrant County</t>
  </si>
  <si>
    <t>Dallas, Dallas County</t>
  </si>
  <si>
    <t>636 ACSR aluminum</t>
  </si>
  <si>
    <t xml:space="preserve">Replace Wood Pole, Crossarms and Insulators on Moss Switch - Holt Switch 138kV. </t>
  </si>
  <si>
    <t xml:space="preserve">Replace poles, crossarms, xbrace &amp; vee braces on Gordonville Tap - Gordonville. </t>
  </si>
  <si>
    <t>Radial Line Project: Gordonville Tap-Gordonville: Replace  poles, crossarms, xbrace &amp; vee braces</t>
  </si>
  <si>
    <t xml:space="preserve"> Radial Line Project Grapeland Mag Tap 138 kV : Replace Poles and  Arms Energized on Grapeland Mag Tap</t>
  </si>
  <si>
    <t xml:space="preserve">Replace poles, standoffs, timbers and crossarms on Valley SW - Stone Creek SW 138kV line. </t>
  </si>
  <si>
    <t xml:space="preserve">Valley SW-Stone Creek SW 138kv: Replace  poles, standoffs, timbers and crossarms </t>
  </si>
  <si>
    <t xml:space="preserve">Replace Wood Poles and Insulators Due to Storm (TSP21010) on Yucca Drive Switch - Crane 69 kV Line. </t>
  </si>
  <si>
    <t xml:space="preserve">1/0 ACSR Raven </t>
  </si>
  <si>
    <t>Gordonville/Cooke County</t>
  </si>
  <si>
    <t>Replace Poles and Arms Energized on Grapeland Mag Tap.</t>
  </si>
  <si>
    <t>Denison, Grayson County</t>
  </si>
  <si>
    <t>Kamay, Wichita County</t>
  </si>
  <si>
    <t>Henrietta, Clay County</t>
  </si>
  <si>
    <t xml:space="preserve"> 211 ACSR </t>
  </si>
  <si>
    <t>Handley SES - Lakewood Sub - Pantego Sub 138 kV Line: Rebuild North and South Circuits</t>
  </si>
  <si>
    <t xml:space="preserve">Rebuild the Handley SES - Lakewood Sub - Pantego Sub North and South Circuits (Phase 1) of the Handley SES - Sherry 138 kV Line. </t>
  </si>
  <si>
    <t>17T62191
0PT39212
0PT45873
0PT45874
0PT45875
(M5155)</t>
  </si>
  <si>
    <t>0PT44633
(R6170)
0PT45247
0PT44809</t>
  </si>
  <si>
    <t>0PT44632
0PT45250
0PT45249
(R6152)</t>
  </si>
  <si>
    <t xml:space="preserve">0PT44887
0PT39254 </t>
  </si>
  <si>
    <t>0PT44317
(R4022)</t>
  </si>
  <si>
    <t xml:space="preserve">0PT44296
0PT45336 (M5172)
</t>
  </si>
  <si>
    <t>0PT44280
(R8575)</t>
  </si>
  <si>
    <t>0PT43989
(R8568)</t>
  </si>
  <si>
    <t>0PT43655
(R8561)</t>
  </si>
  <si>
    <t>0PT43078
0PT42232
(M4302)</t>
  </si>
  <si>
    <t>0PT41261
(R6157)</t>
  </si>
  <si>
    <t xml:space="preserve">0PT43978
0PT44757 (R8551)
</t>
  </si>
  <si>
    <t>0PT43591
(M4230)</t>
  </si>
  <si>
    <t>0PT42132
(R3022)</t>
  </si>
  <si>
    <t>Horseshoe Springs Switch - Riverton  Switch 138 kV Line : Install Old Michigan POD for Cimarex Energy's Station</t>
  </si>
  <si>
    <t>0PT45371</t>
  </si>
  <si>
    <t>Handley-Duval 138 kV: SE Connector Relocation for TxDOT</t>
  </si>
  <si>
    <t>Nevada Substation to Royse Switch 138 kV Line Rebuild</t>
  </si>
  <si>
    <t>Royse Switch - Rowlett Sub 138 kV Line : Reconductor Royse Switch to Fate Sub</t>
  </si>
  <si>
    <t>Buzzard Draw Switch - Getty Vealmoor Tap 138 kV Line : Install Oncor's POD for HighPeak Energy's Sub</t>
  </si>
  <si>
    <t>Flintkote South  Tap - Flintkote Switch 69 kV Line : Cut-in for Beacon Hill Sub</t>
  </si>
  <si>
    <t>Waxahachie Switch - Bardwell Switch 69 kV Line : Rebuild</t>
  </si>
  <si>
    <t>Stone Creek Switch - Valley Switch 138 kV Line : Cut-in to establish Loy Lake 138 kV capacitor bank</t>
  </si>
  <si>
    <t>Duck Cove Tap #1 - Wills Point Sub 69 kV Line: Rebuild</t>
  </si>
  <si>
    <t>Eskota Switch - Sweetwater No. 2 Sub 69 kV Line: Rebuild the Flintkote Tap 69 kV section</t>
  </si>
  <si>
    <t>Bellmead Sub - Elm Mott Switch 69 kV Line : Conversion to 138 kV</t>
  </si>
  <si>
    <t>Midland East Switch - Falcon Seaboard Switch 345 kV Line : Reterminate at Midland East Switch</t>
  </si>
  <si>
    <t>NTUSU Midland East Switch - Midland County Northwest Switch 345 kV Line : Reterminate</t>
  </si>
  <si>
    <t>Payne Switch - Royse City 138 kV Line : Rebuild Audie Murphy POI to Royse Switch</t>
  </si>
  <si>
    <t>0PT45992</t>
  </si>
  <si>
    <t>1/0 ACSR Raven</t>
  </si>
  <si>
    <t>0PT46102</t>
  </si>
  <si>
    <t>0PT43969</t>
  </si>
  <si>
    <t>Sandow Switch - Austrop Sub 345 kV Line</t>
  </si>
  <si>
    <t>0PT46168</t>
  </si>
  <si>
    <t>0PT45399 (R8594)</t>
  </si>
  <si>
    <t>City of Pecos, Culberson County</t>
  </si>
  <si>
    <t xml:space="preserve">Establish Old Michigan POD to Cimarex’s Triple Crown Substation. </t>
  </si>
  <si>
    <t>Relocation with new double circuit, steel monopole, tangent structure on Handley-Duval 138 kV Line.</t>
  </si>
  <si>
    <t>0PT45226 (M4292)</t>
  </si>
  <si>
    <t>City of Royse, Rockwall County</t>
  </si>
  <si>
    <t>Rebuild the Nevada - Royse 138 kV line section.</t>
  </si>
  <si>
    <t>25.101c)(5)(B)</t>
  </si>
  <si>
    <t>0PT45108 (M4236)</t>
  </si>
  <si>
    <t>Royse City, Rockwall County</t>
  </si>
  <si>
    <t>Reconductor the Royse Switch - 10/10C (Fate Sub) section of the Royse Switch - Rowlett Sub 138 kV Line.</t>
  </si>
  <si>
    <t>0PT45090 (M4342)</t>
  </si>
  <si>
    <t>City of Kaufman, Kaufman County</t>
  </si>
  <si>
    <t>Re-terminate the Kaufman NW Switch - Mankin Switch 138 kV line into Kings Creek Switch as part of rebuilding the existing Oak Grove 138 kV Tap.</t>
  </si>
  <si>
    <t>0PT45033 (M5172)</t>
  </si>
  <si>
    <t xml:space="preserve">Rebuild Oncor’s 5.1 mile portion of the 11.5 mile Weatherford Switch – Flat Rock BEPC POI – Azle Switch 138 kV Line. </t>
  </si>
  <si>
    <t>0PT44895
(R8601)</t>
  </si>
  <si>
    <t>City of Big Spring,Howard County</t>
  </si>
  <si>
    <t xml:space="preserve"> 959 ACSS/TW Suwannee</t>
  </si>
  <si>
    <t>0PT44514 (R8583)</t>
  </si>
  <si>
    <t>Line work associated with connecting the 69 kV Beacon Hill Substation</t>
  </si>
  <si>
    <t>0PT44127 (M4320)</t>
  </si>
  <si>
    <t>Rebuild the Waxahachie Switch – Bardwell Lake Switch section of the Hillsboro - Waxahachie 69 kV Line.</t>
  </si>
  <si>
    <t>0PT44068 (R989)</t>
  </si>
  <si>
    <t>Cut in the Loy Lake Capacitor Bank on the Stone Creek - Valley 138 kV Line.</t>
  </si>
  <si>
    <t>0PT43899 (R8570)</t>
  </si>
  <si>
    <t>Upgrade the Flintkote Tap 69 kV Line from the Eskota Switch - Sweetwater No. 2 Sub 69kV Line.</t>
  </si>
  <si>
    <t>0PT43692 (R6147)</t>
  </si>
  <si>
    <t>Waco, McLennan County</t>
  </si>
  <si>
    <t>Conversion to 138 kV as a part of rebuilding the Waco East Switch - Elm Mott Switch 69 kV line conversion to 138 kV operation</t>
  </si>
  <si>
    <t>2 - 1233.6 ACSS/TW/HS Yukon</t>
  </si>
  <si>
    <t>0PT43251 (R8258)</t>
  </si>
  <si>
    <t>Reterminate the Midland East Switch - Falcon Seaboard Switch 345 kV Line to the Midland East Switch Station.</t>
  </si>
  <si>
    <t>0PT43250 (R8258)</t>
  </si>
  <si>
    <t>Reterminate the Midland East Switch - Midland County Northwest Switch 345 kV Line to the Midland East Switch Station.</t>
  </si>
  <si>
    <t>0PT42416 (M4292)</t>
  </si>
  <si>
    <t>City of Royse. Rockwall County</t>
  </si>
  <si>
    <t>Rebuild the Audie Murphy POI to Royse Switch section of the Payne Switch - Royse City 138 kV line.</t>
  </si>
  <si>
    <t>0PT02808 (M4250)</t>
  </si>
  <si>
    <t>Cedar Hill Switch 138 kV Line - Camp Wisdom 138 kV Line: Rebuild Cedar Hill Switch - Love Bird Tap Section</t>
  </si>
  <si>
    <t>Rebuild a section of the Cedar Hill Switch –  Love Bird Tap 138 kV Line.</t>
  </si>
  <si>
    <t>138kV</t>
  </si>
  <si>
    <t>0PT44156
(R8562)</t>
  </si>
  <si>
    <t>City of Pecos,Reeves County</t>
  </si>
  <si>
    <t>0PT44435
(R1735)</t>
  </si>
  <si>
    <t>Cities of Richland, Pursley,Currie
County of Navarro</t>
  </si>
  <si>
    <t>Cut in the (LST) Navarro SW - (CNP) Limestone 345 kV Line to establish the new Outlaw Switch</t>
  </si>
  <si>
    <t>Buzzard Draw Switch – Getty Vealmoor Tap 138 kV Line: Install High Plains POD for Surge Energy's Vincent Sub</t>
  </si>
  <si>
    <t>0PT43552 (R6148)</t>
  </si>
  <si>
    <t>Sandow Switch - Elgin Switch 138 kV line: Brushy Creek Switch Re-termination</t>
  </si>
  <si>
    <t>City of Elgin,Williamson County</t>
  </si>
  <si>
    <t>Re-terminate the Sandow – Elgin 138 kV line at its new terminal location in the Brushy Creek 138 kV Switching station</t>
  </si>
  <si>
    <t xml:space="preserve">Elgin Switch – Taylor 138 kV line: Brushy Creek Switch Re-termination </t>
  </si>
  <si>
    <t>Re-terminate the Elgin - Taylor 138 kV line at its new terminal location in the Brushy Creek 138 kV Switching station.</t>
  </si>
  <si>
    <t>0PT43554 (R6148)</t>
  </si>
  <si>
    <t>Brushy Creek Switch – Elgin Switch 138 kV line: Construct new line</t>
  </si>
  <si>
    <t>Build the Brushy Creek - Elgin 138 kV line.</t>
  </si>
  <si>
    <t>0PT43501 (R6148)</t>
  </si>
  <si>
    <t>Brushy Creek Switch - River Valley Storage 138 kV Line: Line work to connect the Brushy Creek Switch to the River Valley Battery Storage Facilities</t>
  </si>
  <si>
    <t>Build the Brushy Creek - River Valley Storage 138 kV line.</t>
  </si>
  <si>
    <t>0PT44765 (R6152)</t>
  </si>
  <si>
    <t>Mankin Switch – Kaufman Northwest Switch 138 kV Line: Will White POI for Rayburn’s Tool Sub</t>
  </si>
  <si>
    <t>City of Tool,Henderson County</t>
  </si>
  <si>
    <t>Establish the Will White POI for Rayburn Country Electric Cooperative’s Tool substation.</t>
  </si>
  <si>
    <t>Iron Bridge Tap - Ables Springs Tap West 138 kV Line: Kitsee POI for Rayburn's Duck Cove Sub</t>
  </si>
  <si>
    <t>City of Terrell,Kaufman County</t>
  </si>
  <si>
    <t>Establish Kitsee POI for Rayburn Country Electric Cooperative’s Duck Cove substation.</t>
  </si>
  <si>
    <t>0PT44681 (R6158)</t>
  </si>
  <si>
    <t>Brown Switch - IP Radian POI 345 kV Line</t>
  </si>
  <si>
    <t xml:space="preserve">Establish a Point of Interconnect for IP Radian         </t>
  </si>
  <si>
    <t>Lattice Towers</t>
  </si>
  <si>
    <t>0PT44126 (R6155)</t>
  </si>
  <si>
    <t>Rattlesnake Switch - Jewett Switch 345 kV Line : Line modification to connect St. Johns Switch</t>
  </si>
  <si>
    <t>City of Marlin, Falls County</t>
  </si>
  <si>
    <t>Cut in the Rattlesnake Sw. - Jewett Sw. 345 kV Line to establish the new St. Johns Switch.</t>
  </si>
  <si>
    <t>0PT43905 (R6137)</t>
  </si>
  <si>
    <t>Steel Monopole</t>
  </si>
  <si>
    <t>0PT44880
(M4172)</t>
  </si>
  <si>
    <t>Old Country Switch 345 kV Tap Line</t>
  </si>
  <si>
    <t>Construct the new single-circuit 345 kV line connecting the proposed Old Country Switch to Oystercatcher Solar's proposed substation.</t>
  </si>
  <si>
    <t>10,392,000 (t-line)                                              7,825,000 (station)</t>
  </si>
  <si>
    <t xml:space="preserve"> Lattice Steel Towers</t>
  </si>
  <si>
    <t>Application Filed 8/26/2021.</t>
  </si>
  <si>
    <r>
      <t>Project No.  0PT44880</t>
    </r>
    <r>
      <rPr>
        <b/>
        <sz val="12"/>
        <color rgb="FFFF0000"/>
        <rFont val="Calibri"/>
        <family val="2"/>
      </rPr>
      <t xml:space="preserve"> </t>
    </r>
    <r>
      <rPr>
        <b/>
        <sz val="12"/>
        <rFont val="Calibri"/>
        <family val="2"/>
      </rPr>
      <t xml:space="preserve"> - </t>
    </r>
    <r>
      <rPr>
        <b/>
        <i/>
        <sz val="12"/>
        <rFont val="Calibri"/>
        <family val="2"/>
      </rPr>
      <t>Old Country Switch 345 kV Tap Line -</t>
    </r>
    <r>
      <rPr>
        <b/>
        <sz val="12"/>
        <rFont val="Calibri"/>
        <family val="2"/>
      </rPr>
      <t xml:space="preserve">  Transmission Line Project</t>
    </r>
  </si>
  <si>
    <t>Estimated cost included in CCN Application - Route 54</t>
  </si>
  <si>
    <t>0PT45742</t>
  </si>
  <si>
    <t xml:space="preserve">Prairie Creek Sub : Replace transformers #1 and #2 </t>
  </si>
  <si>
    <t xml:space="preserve">Replace transformers #1 and #2 and add six circuit breakers
</t>
  </si>
  <si>
    <t>Chandler West: Install 27.6 MVAR 69 kV capacitor bank</t>
  </si>
  <si>
    <t>City of Chandler, Henderson County</t>
  </si>
  <si>
    <t xml:space="preserve">Install a bank consisting of three 9.2 MVAR stages of 69 kV voltage and supervisory controlled  transmission capacitors. </t>
  </si>
  <si>
    <t>Install two capacitor banks each consisting of three 18.4 MVAR stages of 138 kV voltage and supervisory controlled transmission capacitors.</t>
  </si>
  <si>
    <t>Harris Creek Tap (previously McGregor Phillips) : Install 55.2  MVAR 69 kV capacitor bank</t>
  </si>
  <si>
    <t>City of McGregor, McLennan County</t>
  </si>
  <si>
    <t>Install one capacitor bank consisting of three 18.4 MVAR stages of 69 kV voltage and supervisory controlled transmission capacitors.</t>
  </si>
  <si>
    <t>Tex Harvey Sub: Install 55.2 MVAR 138 kV capacitor bank</t>
  </si>
  <si>
    <t>Install a bank consisting of three 18.4 MVAR stages of 138 kV voltage and supervisory controlled transmission capacitors.</t>
  </si>
  <si>
    <t>Marlin South Sub: Install 27.6 MVAR 69 kV capacitor bank</t>
  </si>
  <si>
    <t xml:space="preserve">Install a bank consisting of three 9.2 MVAR stages of 69 kV voltage and supervisory controlled transmission capacitors. </t>
  </si>
  <si>
    <t>Cyclone Switch : Establish 3 breaker ring bus station</t>
  </si>
  <si>
    <t xml:space="preserve">Install three 345 kV, 3200 A circuit breakers in a ring bus arrangement to establish station.  </t>
  </si>
  <si>
    <t>Outlaw Switch: Establish four breaker ring bus station</t>
  </si>
  <si>
    <t>City of Richland, Navarro County</t>
  </si>
  <si>
    <t>Establish four breaker ring bus station.</t>
  </si>
  <si>
    <t>Desoto Switch:  Line terminal upgrade for one circuit breaker</t>
  </si>
  <si>
    <t xml:space="preserve">Upgrade terminal equipment on one circuit breaker to 2000A, and upgrade the line relaying communications to fiber. </t>
  </si>
  <si>
    <t>City of Navarro, Navarro County</t>
  </si>
  <si>
    <t>Rebuild existing Navarro 138 kV station in a 10-breaker 138 kV breaker-and-a-half arrangement.</t>
  </si>
  <si>
    <t xml:space="preserve">Revolution Switch:  Rebuild 138 kV station in a 10-breaker 138 kV breaker-and-a-half arrangement </t>
  </si>
  <si>
    <t>South Marlin Tap - Lott Falls Road Sub 69 kV Line : Replace poles crossarms and insulators</t>
  </si>
  <si>
    <t>City of Jacksonville, Cherokee County</t>
  </si>
  <si>
    <t>City of Rockdale,    Lee County, Williamson County, Milam County</t>
  </si>
  <si>
    <t>0PT43592
(M4122)</t>
  </si>
  <si>
    <t>0PT42269
(R6160)</t>
  </si>
  <si>
    <t>Replace Poles Crossarms and Insulators on South Marlin Tap to Lott Falls Road Sub 69 kV Line.</t>
  </si>
  <si>
    <t>Replacement of insulators and installation of varmint guards on Sandow Switch to Austrop Sub 345 kV Line.</t>
  </si>
  <si>
    <t>Jacksonville Switch-Jacksonville Plant North 69 kV Line : Radial line work replace broken poles, distribution arms and insulators</t>
  </si>
  <si>
    <t>Replace brokes poles, distribution arms and insulators on Jacksonville Switch to Jacksonville Plant North 69 kV Line.</t>
  </si>
  <si>
    <t xml:space="preserve">Jacksboro Sinclair Tap - Jacksboro REA Switch 69 kV Line: Replace Replace multiple cross arms and poles </t>
  </si>
  <si>
    <t>City of Jacksboro, Jack County</t>
  </si>
  <si>
    <t>Replace multiple cross arms and poles on Jacksboro Sinclair Tap to Jasksboro REA Switch 69 kV Line.</t>
  </si>
  <si>
    <t xml:space="preserve">25.101.(c)(5)(B) </t>
  </si>
  <si>
    <t>2-959.6  ACSS/TW/HS Suwannee</t>
  </si>
  <si>
    <t>Kaufman NW Switch - Mankin Switch 138 kV Line : Install Kings Creek Switch and Re-terminate Rayburn's Oak Grove Tap</t>
  </si>
  <si>
    <t>Flat Rock BEPC Switch - Azle Switch 138 kV Line : Rebuild 138 kV Line Section</t>
  </si>
  <si>
    <t xml:space="preserve">2-1926.9 ACSS/TW/HS Cumberland </t>
  </si>
  <si>
    <t xml:space="preserve">2-959.6 ACSS/TW/HS Suwannee </t>
  </si>
  <si>
    <t>Sand Lake Switch - Culberson Switch 138 kV Line: Cut-in at McIlvain Sub</t>
  </si>
  <si>
    <t>Cut in at Mcllvain Sub</t>
  </si>
  <si>
    <t>Establish Outlaw Switch in the Navarro SW (LST) -Limestone (CNP) 345 kV Line</t>
  </si>
  <si>
    <t>959.6  ACSS/TW Suwannee</t>
  </si>
  <si>
    <t>Establish High Plains POD for Surge Energy's Vincent Sub</t>
  </si>
  <si>
    <t xml:space="preserve"> 959.6  ACSS/TW Suwannee</t>
  </si>
  <si>
    <t>1926.9 ACSS/TW Cumberland &amp; 2- 959 ACSS/TW Suwannee</t>
  </si>
  <si>
    <t>1926.9 ACSS/TW Cumberland &amp; 2- 959.6 ACSS/TW Suwannee</t>
  </si>
  <si>
    <t xml:space="preserve"> 959.6 ACSS/TW Suwannee</t>
  </si>
  <si>
    <t>City Will's Point, Van Zandt County</t>
  </si>
  <si>
    <t>0PT43987
0PT44832
(R6025)</t>
  </si>
  <si>
    <t>0PT43983
0PT44754
(R8562)</t>
  </si>
  <si>
    <t xml:space="preserve">0PT43968
0PT44829
(R790)
</t>
  </si>
  <si>
    <t>0PT43964
(R8567)</t>
  </si>
  <si>
    <t>0PT43598
(R468)</t>
  </si>
  <si>
    <t>0PT43028
(M4701)</t>
  </si>
  <si>
    <t>0PT43026
0PT45543
(R6159)</t>
  </si>
  <si>
    <t>Administrative approval received on 9/8/2021. Application Filed 2/4/2021.This project covers the work necessary to obtain PUCT approval for a modified route between the relocated Kyle Ranch station location in Docket No. 49302 and the Quarry Field switch.</t>
  </si>
  <si>
    <t>Aquifer Tap : Install 110.4 MVAR 138 kV capacitors</t>
  </si>
  <si>
    <t>0PT39531 0PT44980
(R9057)</t>
  </si>
  <si>
    <r>
      <t>0PT40615</t>
    </r>
    <r>
      <rPr>
        <strike/>
        <sz val="10"/>
        <rFont val="Arial"/>
        <family val="2"/>
      </rPr>
      <t xml:space="preserve"> 
</t>
    </r>
    <r>
      <rPr>
        <sz val="10"/>
        <rFont val="Arial"/>
        <family val="2"/>
      </rPr>
      <t xml:space="preserve">(R8523)
</t>
    </r>
  </si>
  <si>
    <t>Timberview  Switch - Everman Switch 345 kV Line : Station Interconnect</t>
  </si>
  <si>
    <t>Sterrett Switch - Sardis Switch 138kV Line: Reconfigure Str 31/6 to 31/11 to accomodate Desoto to Sterrett Rebuild</t>
  </si>
  <si>
    <t>Temple Pecan Creek Switch to Tradinghouse Switch and Temple Switch to Lake Creek Switch 345 kV Double-Circuit Transmission Line Changes</t>
  </si>
  <si>
    <t>Temple Pecan Creek Switch - Lake Creek Switch 138 kV Line : Modify line for connecting Cow Bayou Switch</t>
  </si>
  <si>
    <t>McDonald Rd Switch - Spraberry Switch 138 kV Line : Cut-in to Desert Wind Sub</t>
  </si>
  <si>
    <t>0PT45324</t>
  </si>
  <si>
    <t>China Grove Switch - Paint Creek Sub 138 kV Line : Install new H-Frame Switch at Radium Substation</t>
  </si>
  <si>
    <t>McDonald Road Switch – Spraberry Switch 138 kV Line : Cut-In to establish capacitor bank</t>
  </si>
  <si>
    <t>0PT42891</t>
  </si>
  <si>
    <t>Desoto Switch - Sterrett Switch 138kV Line: Rebuild Glenn Heights (BEC) to Sterrett SW</t>
  </si>
  <si>
    <t>NTUSU Brown Sub - Koch Tap 138 kV Line : Buzzard Draw Switch Cut In</t>
  </si>
  <si>
    <t>0PT45741</t>
  </si>
  <si>
    <t>0PT45121</t>
  </si>
  <si>
    <t>0PT43030</t>
  </si>
  <si>
    <t>0PT43514 (R8505)</t>
  </si>
  <si>
    <t>Wickett (TNMP) Switch - Wolf Switch 138 kV Line : Terminate line for TNMP</t>
  </si>
  <si>
    <t>Installing one POI structure and one span of wire to connect TNMP’s line to Wolf Switch</t>
  </si>
  <si>
    <t>0PT44154   (R790)</t>
  </si>
  <si>
    <t>McGregor - McGregor Phillips 69 kV: Cut-In to Establish Capacitor Bank at Harris Creek Sub</t>
  </si>
  <si>
    <t>City of McGregor,  McLennan County</t>
  </si>
  <si>
    <t xml:space="preserve">Establish the Harris Creek capacitor bank on the McGregor – McGregor Phillips 69 kV line. </t>
  </si>
  <si>
    <t xml:space="preserve"> 1926 ACSS/TW Cumberland</t>
  </si>
  <si>
    <t>0PT45584</t>
  </si>
  <si>
    <t>Audelia Termination- Lake Highlands 138 kV Line: Rebuild Cathodic Protection</t>
  </si>
  <si>
    <t xml:space="preserve">Rebuild the Cathodic Protection System on the Audelia Sub - Lake Highlands 138 kV Line 138 kV Line . </t>
  </si>
  <si>
    <t>0PT44279 (R6145)</t>
  </si>
  <si>
    <t xml:space="preserve">Brownwood Sub - Comanche Switch 138 kV Line : Pinkney Sub Cut In </t>
  </si>
  <si>
    <t xml:space="preserve">Line work associated with establishing Pinkney Substation. The work is occurring on the Comanche Switch - Brownwood Sub 138 kV line. </t>
  </si>
  <si>
    <t>0PT44253 0PT46213 (R3021)</t>
  </si>
  <si>
    <t xml:space="preserve">Windmill Switch - AJ Swope  Switch 345 kV Line : Wallaby Switch Cut In for Dawn Solar POI </t>
  </si>
  <si>
    <t>Cut in the Windmill Switch - AJ Swope Switch 345 kV Line to establish Wallaby Switch.</t>
  </si>
  <si>
    <t>0PT46164 (M5278)</t>
  </si>
  <si>
    <t>Line work to connect new Timbeview Switch to existing Everman Switch.</t>
  </si>
  <si>
    <t>0PT45834 0PT46000 (R8569)</t>
  </si>
  <si>
    <t>SL Salt Flat Road - Skywest 138 kV Line: Rebuild</t>
  </si>
  <si>
    <t xml:space="preserve">Rebuild the Salt Flat Road - Skywest 138 kV line to 1926 ACSS/TW capable structures.  </t>
  </si>
  <si>
    <t>0PT44967 (M4122)</t>
  </si>
  <si>
    <t>0PT44457 (R6157)</t>
  </si>
  <si>
    <t>City of Golinda, Falls County</t>
  </si>
  <si>
    <t>Line work associated to create clearance under 345 kV Line for the new 138kV Cow Bayou Switch.</t>
  </si>
  <si>
    <t>0PT44456 (R6157)</t>
  </si>
  <si>
    <t>Line work associated with connecting the new 138kV Cow Bayou Switch.</t>
  </si>
  <si>
    <t>0PT44873 (R8600)</t>
  </si>
  <si>
    <t>City of Garden City, Glasscock County</t>
  </si>
  <si>
    <t xml:space="preserve">Cut-in the McDonald Rd- Switch-Spraberry Switch 138 kV line and the Spraberry Switch-Garden City 69 kV into the new Desert Wind Sub and decomission Garden City </t>
  </si>
  <si>
    <t>138/ 69</t>
  </si>
  <si>
    <t>steel</t>
  </si>
  <si>
    <t>Replace the existing wood 3-pole switch POI structure with a steel H-frame switch re-used from the Ennis Creek project. Install new 3-pole deadend "outrigger" structure. Replace adjacent wood H-frame suspension structures with new wood H-frame suspension structures.</t>
  </si>
  <si>
    <t>Steel H-Frame  and Wood H-Frame</t>
  </si>
  <si>
    <t>0PT44067 (R8567)</t>
  </si>
  <si>
    <t>Establish the Tex Harvey capacitor bank on the McDonald Road Switch – Spraberry Switch 138 kV line.</t>
  </si>
  <si>
    <t>Relocation with new double circuit, steel monopole, deadend structures on Norwood-Denton-Bowie 138 kV Line.</t>
  </si>
  <si>
    <t>0PT44966 (M4122)</t>
  </si>
  <si>
    <t xml:space="preserve">Connect  the existing Brown - Vealmoor 138kV Line into Buzzard Draw Switch. This creates the new Brown - Buzzard Draw and Vealmoor - Buzzard Draw 138kV lines. </t>
  </si>
  <si>
    <t xml:space="preserve">Establish Wild Horse POD for HighPeak Energy's HighPeak North Sub. </t>
  </si>
  <si>
    <t>Navarro Sub : Reconfigure 138 kV bus &amp; relocate line terminals to Revolution Switch</t>
  </si>
  <si>
    <t>Reconfigure 138 kV bus &amp; relocate line terminals to Revolution Switch.</t>
  </si>
  <si>
    <t>0PT42594</t>
  </si>
  <si>
    <t xml:space="preserve">Caddo Mills Hwy 66 Sub - Establish a new 138-25 kV substation with two transformers </t>
  </si>
  <si>
    <t>City of Caddo Mills, Hunt County</t>
  </si>
  <si>
    <t>Establish substation with two transformers to replace Caddo Mills Sub.</t>
  </si>
  <si>
    <t>0PT44254</t>
  </si>
  <si>
    <t>Dalrock Sub: Upgrade line equipment</t>
  </si>
  <si>
    <t>City of Rowlett, Rockwall County</t>
  </si>
  <si>
    <t>Upgrade line equipment.</t>
  </si>
  <si>
    <t>0PT44260</t>
  </si>
  <si>
    <t>Rowlett Sub: Upgrade line equipment</t>
  </si>
  <si>
    <t>Bowman Switch : Relay upgrades for 138 kV bus A, auto #1 and replace tertiary reactors for auto #1</t>
  </si>
  <si>
    <t xml:space="preserve">Bus and auto relay upgrades for 138 kV bus A and auto #1. </t>
  </si>
  <si>
    <t>0PT44337  
0PT44747</t>
  </si>
  <si>
    <t>Waco Katy Sub: Rebuild station to 138 kV operation</t>
  </si>
  <si>
    <t xml:space="preserve">Establish station with one transformer and two feeders </t>
  </si>
  <si>
    <t>Breckenridge Sub : Decommission distribution equipment and install an SSVT</t>
  </si>
  <si>
    <t xml:space="preserve">Decommission distribution equipment, and install an SSVT in order to power the control house.  </t>
  </si>
  <si>
    <t>Wichita Falls Riverbend Sub : Upgrade both transformers</t>
  </si>
  <si>
    <t>Upgrade both transformers</t>
  </si>
  <si>
    <t>Sabana Sub : Establish station with one transformer and two feeder breakers</t>
  </si>
  <si>
    <t>City of Proctor, Comanche County</t>
  </si>
  <si>
    <t xml:space="preserve">Old Michigan POD : Establish 138 kV POD </t>
  </si>
  <si>
    <t>Provide a 138 kV point-of-delivery (POD).</t>
  </si>
  <si>
    <t>Wall Street  Sub : Replace station #2 transformer and replace  existing oil low voltage circuit breakers</t>
  </si>
  <si>
    <t>Replace station #2  transformer and replace existing oil low voltage circuit breakers.</t>
  </si>
  <si>
    <t xml:space="preserve">Establish station with one transformer and two 25 kV feeder breakers. </t>
  </si>
  <si>
    <t>138-69</t>
  </si>
  <si>
    <t xml:space="preserve"> Deaf Smith County</t>
  </si>
  <si>
    <t>Waxahachie/Ellis County</t>
  </si>
  <si>
    <t>Norwood-Denton-Bowie 138 kV: I-35 E Phase 2 Relocation for TxDOT</t>
  </si>
  <si>
    <t xml:space="preserve">To accommodate the Desoto to Sterrett Rebuild, structures 31/6 - 31/11 will need to be upgraded and wire transferred to the new structures. </t>
  </si>
  <si>
    <t xml:space="preserve">2 - 959.6 ACSS/TW/HS Suwannee </t>
  </si>
  <si>
    <t xml:space="preserve">1590 ACSR Falcon </t>
  </si>
  <si>
    <r>
      <t>City of Wichita Falls, Wichita</t>
    </r>
    <r>
      <rPr>
        <sz val="10"/>
        <color rgb="FFFF0000"/>
        <rFont val="Arial"/>
        <family val="2"/>
      </rPr>
      <t xml:space="preserve"> County</t>
    </r>
  </si>
  <si>
    <r>
      <t xml:space="preserve">0PT44999
</t>
    </r>
    <r>
      <rPr>
        <sz val="10"/>
        <rFont val="Arial"/>
        <family val="2"/>
      </rPr>
      <t>(R4021)</t>
    </r>
  </si>
  <si>
    <r>
      <t xml:space="preserve">0PT45227
</t>
    </r>
    <r>
      <rPr>
        <sz val="10"/>
        <rFont val="Arial"/>
        <family val="2"/>
      </rPr>
      <t>(R6160)</t>
    </r>
  </si>
  <si>
    <r>
      <t xml:space="preserve">City of Waco, </t>
    </r>
    <r>
      <rPr>
        <sz val="10"/>
        <rFont val="Arial"/>
        <family val="2"/>
      </rPr>
      <t>McLennan County</t>
    </r>
  </si>
  <si>
    <r>
      <t xml:space="preserve">0PT43553
</t>
    </r>
    <r>
      <rPr>
        <sz val="10"/>
        <color rgb="FFFF0000"/>
        <rFont val="Arial"/>
        <family val="2"/>
      </rPr>
      <t>0PT45713</t>
    </r>
    <r>
      <rPr>
        <sz val="10"/>
        <rFont val="Arial"/>
        <family val="2"/>
      </rPr>
      <t xml:space="preserve">
(R6148)</t>
    </r>
  </si>
  <si>
    <r>
      <t xml:space="preserve">0PT45887
</t>
    </r>
    <r>
      <rPr>
        <sz val="10"/>
        <color rgb="FFFF0000"/>
        <rFont val="Arial"/>
        <family val="2"/>
      </rPr>
      <t>0PT46421</t>
    </r>
    <r>
      <rPr>
        <sz val="10"/>
        <rFont val="Arial"/>
        <family val="2"/>
      </rPr>
      <t xml:space="preserve">
(R8602)</t>
    </r>
  </si>
  <si>
    <r>
      <t xml:space="preserve">0PT44767
</t>
    </r>
    <r>
      <rPr>
        <sz val="10"/>
        <color rgb="FFFF0000"/>
        <rFont val="Arial"/>
        <family val="2"/>
      </rPr>
      <t xml:space="preserve">0PT45247
0PT44809 </t>
    </r>
    <r>
      <rPr>
        <sz val="10"/>
        <rFont val="Arial"/>
        <family val="2"/>
      </rPr>
      <t>(R6170)</t>
    </r>
  </si>
  <si>
    <t xml:space="preserve">Rebuild the Duck Cove Tap #1 - Wills Point Sub 69 kV </t>
  </si>
  <si>
    <t>0PT43524 0PT44590 (R8555)</t>
  </si>
  <si>
    <t xml:space="preserve">Upgrade the 6.2 mile Glenn Heights to Sterrett section of the Desoto Sw- Sterrett Sw 138kV Line </t>
  </si>
  <si>
    <t>0PT44242
0PT44554
(R6144)</t>
  </si>
  <si>
    <t>0PT45378
0PT45955
0PT45956
(R8594)</t>
  </si>
  <si>
    <t>0PT42151
0PT42559
(R8600)</t>
  </si>
  <si>
    <t>Desert Wind Sub : Establish station with one transformer and two 25 kV feeder breakers</t>
  </si>
  <si>
    <t>0PT44244</t>
  </si>
  <si>
    <t>0PT43642
(R3023)</t>
  </si>
  <si>
    <r>
      <t>Application Filed 7/22/2021.
*</t>
    </r>
    <r>
      <rPr>
        <sz val="10"/>
        <color rgb="FFFF0000"/>
        <rFont val="Arial"/>
        <family val="2"/>
      </rPr>
      <t>Security provided to start project.</t>
    </r>
  </si>
  <si>
    <t xml:space="preserve">                 CCN APPLICATIONS - Oncor / LP&amp;L:  The following projects are being reported on behalf of Oncor and the City of Lubbock, by and through Lubbock Power &amp; Light</t>
  </si>
  <si>
    <t>5,257,000
(t-line)
10,651,000
 (station)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</si>
</sst>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 numFmtId="172" formatCode="0.0%"/>
    <numFmt numFmtId="173" formatCode="_(* #,##0.0_);_(* \(#,##0.0\);_(* &quot;-&quot;??_);_(@_)"/>
  </numFmts>
  <fonts count="45">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strike/>
      <sz val="1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
      <left style="thin">
        <color auto="1"/>
      </left>
      <right/>
      <top style="thin">
        <color auto="1"/>
      </top>
      <bottom/>
    </border>
    <border>
      <left/>
      <right style="thin">
        <color auto="1"/>
      </right>
      <top style="thin">
        <color auto="1"/>
      </top>
      <bottom/>
    </border>
  </borders>
  <cellStyleXfs count="3224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521">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0" fillId="0" borderId="14" xfId="5997" applyFont="1" applyFill="1" applyBorder="1" applyAlignment="1">
      <alignment horizontal="center" vertical="top" wrapText="1"/>
      <protection/>
    </xf>
    <xf numFmtId="0" fontId="0" fillId="0" borderId="14" xfId="22"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 fontId="0" fillId="0" borderId="14" xfId="8022" applyNumberFormat="1" applyFont="1" applyFill="1" applyBorder="1" applyAlignment="1">
      <alignment horizontal="center" vertical="top" wrapText="1"/>
      <protection/>
    </xf>
    <xf numFmtId="3" fontId="0" fillId="0" borderId="14" xfId="22" applyNumberFormat="1" applyFont="1" applyFill="1" applyBorder="1" applyAlignment="1" applyProtection="1">
      <alignment horizontal="center" vertical="top" wrapText="1"/>
      <protection locked="0"/>
    </xf>
    <xf numFmtId="2" fontId="0" fillId="0" borderId="14" xfId="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1" fontId="0" fillId="0" borderId="14" xfId="8022" applyNumberFormat="1" applyFont="1" applyFill="1" applyBorder="1" applyAlignment="1" applyProtection="1">
      <alignment horizontal="center" vertical="top" wrapText="1"/>
      <protection locked="0"/>
    </xf>
    <xf numFmtId="2" fontId="0" fillId="0" borderId="14" xfId="8022" applyNumberFormat="1" applyFont="1" applyFill="1" applyBorder="1" applyAlignment="1" applyProtection="1">
      <alignment horizontal="center" vertical="top"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0" fillId="0" borderId="0" xfId="8022" applyFont="1" applyFill="1" applyAlignment="1">
      <alignment horizontal="center" vertical="top" wrapText="1"/>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0" fontId="0" fillId="0" borderId="14" xfId="20" applyFont="1" applyFill="1" applyBorder="1" applyAlignment="1" applyProtection="1">
      <alignment horizontal="center" vertical="top" wrapText="1"/>
      <protection locked="0"/>
    </xf>
    <xf numFmtId="43" fontId="0" fillId="0" borderId="0" xfId="18" applyFont="1" applyFill="1" applyAlignment="1">
      <alignment horizontal="center" vertical="top"/>
    </xf>
    <xf numFmtId="43" fontId="0" fillId="0" borderId="0" xfId="18" applyFont="1" applyFill="1" applyBorder="1" applyAlignment="1">
      <alignment horizontal="center" vertical="top" wrapText="1"/>
    </xf>
    <xf numFmtId="14" fontId="0" fillId="0" borderId="14" xfId="8022" applyNumberFormat="1" applyFont="1" applyFill="1" applyBorder="1" applyAlignment="1">
      <alignment horizontal="center" vertical="top"/>
      <protection/>
    </xf>
    <xf numFmtId="1" fontId="0" fillId="0" borderId="14" xfId="18" applyNumberFormat="1" applyFont="1" applyFill="1" applyBorder="1" applyAlignment="1">
      <alignment horizontal="center" vertical="top"/>
    </xf>
    <xf numFmtId="43" fontId="0" fillId="0" borderId="14" xfId="18" applyFont="1" applyFill="1" applyBorder="1" applyAlignment="1">
      <alignment horizontal="center" vertical="top"/>
    </xf>
    <xf numFmtId="1" fontId="0" fillId="0" borderId="14" xfId="23" applyNumberFormat="1" applyFont="1" applyFill="1" applyBorder="1" applyAlignment="1" applyProtection="1">
      <alignment horizontal="center" vertical="top"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71"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71"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172" fontId="0" fillId="0" borderId="14" xfId="15" applyNumberFormat="1" applyFont="1" applyFill="1" applyBorder="1" applyAlignment="1" applyProtection="1">
      <alignment horizontal="center" vertical="top" wrapText="1"/>
      <protection locked="0"/>
    </xf>
    <xf numFmtId="172" fontId="0" fillId="0" borderId="0" xfId="15" applyNumberFormat="1" applyFont="1" applyFill="1" applyAlignment="1">
      <alignment horizontal="center" vertical="top"/>
    </xf>
    <xf numFmtId="43" fontId="0" fillId="0" borderId="0" xfId="18" applyFont="1" applyFill="1" applyAlignment="1">
      <alignment horizontal="center" vertical="top" wrapText="1"/>
    </xf>
    <xf numFmtId="172" fontId="28" fillId="0" borderId="10" xfId="15"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3" fontId="0" fillId="0" borderId="10" xfId="20"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172" fontId="0" fillId="0" borderId="10" xfId="15"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protection/>
    </xf>
    <xf numFmtId="0" fontId="0" fillId="0" borderId="10" xfId="22" applyFont="1" applyFill="1" applyBorder="1" applyAlignment="1">
      <alignment horizontal="center" vertical="top"/>
      <protection/>
    </xf>
    <xf numFmtId="0" fontId="0" fillId="0" borderId="10" xfId="8022" applyFont="1" applyFill="1" applyBorder="1" applyAlignment="1" applyProtection="1">
      <alignment horizontal="center" vertical="top" wrapText="1"/>
      <protection locked="0"/>
    </xf>
    <xf numFmtId="14" fontId="0" fillId="0" borderId="10" xfId="8021" applyNumberFormat="1" applyFont="1" applyFill="1" applyBorder="1" applyAlignment="1">
      <alignment horizontal="center" vertical="top" wrapText="1"/>
      <protection/>
    </xf>
    <xf numFmtId="0" fontId="0" fillId="0" borderId="10" xfId="23" applyNumberFormat="1"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42" fontId="0" fillId="0" borderId="10" xfId="22" applyNumberFormat="1" applyFont="1" applyFill="1" applyBorder="1" applyAlignment="1" applyProtection="1">
      <alignment horizontal="center" vertical="top" wrapText="1"/>
      <protection locked="0"/>
    </xf>
    <xf numFmtId="0" fontId="0" fillId="0" borderId="10" xfId="8021" applyFont="1" applyFill="1" applyBorder="1" applyAlignment="1" applyProtection="1">
      <alignment horizontal="center" vertical="top" wrapText="1"/>
      <protection locked="0"/>
    </xf>
    <xf numFmtId="37" fontId="0" fillId="0" borderId="10" xfId="8021"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2" fontId="0" fillId="0" borderId="10" xfId="20"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0" fontId="0" fillId="0" borderId="10" xfId="8021" applyNumberFormat="1" applyFont="1" applyFill="1" applyBorder="1" applyAlignment="1">
      <alignment horizontal="center" vertical="top" wrapText="1"/>
      <protection/>
    </xf>
    <xf numFmtId="3" fontId="0" fillId="0" borderId="10" xfId="22" applyNumberFormat="1" applyFont="1" applyFill="1" applyBorder="1" applyAlignment="1">
      <alignment horizontal="center" vertical="top" wrapText="1"/>
      <protection/>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167" fontId="0" fillId="0" borderId="10" xfId="18" applyNumberFormat="1" applyFont="1" applyFill="1" applyBorder="1" applyAlignment="1">
      <alignment horizontal="center" vertical="top"/>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2" fontId="0" fillId="0" borderId="10" xfId="22"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4" fontId="0" fillId="0" borderId="10" xfId="22" applyNumberFormat="1" applyFont="1" applyFill="1" applyBorder="1" applyAlignment="1">
      <alignment horizontal="center" vertical="top"/>
      <protection/>
    </xf>
    <xf numFmtId="167" fontId="0" fillId="0" borderId="10" xfId="8022" applyNumberFormat="1" applyFont="1" applyFill="1" applyBorder="1" applyAlignment="1">
      <alignment horizontal="center" vertical="top" wrapText="1"/>
      <protection/>
    </xf>
    <xf numFmtId="14" fontId="0" fillId="0" borderId="10" xfId="5997"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14" fontId="0" fillId="0" borderId="10" xfId="8022" applyNumberFormat="1" applyFont="1" applyFill="1" applyBorder="1" applyAlignment="1">
      <alignment horizontal="center" vertical="top"/>
      <protection/>
    </xf>
    <xf numFmtId="170" fontId="0" fillId="0" borderId="10" xfId="22" applyNumberFormat="1" applyFont="1" applyFill="1" applyBorder="1" applyAlignment="1" applyProtection="1">
      <alignment horizontal="center" vertical="top" wrapText="1"/>
      <protection locked="0"/>
    </xf>
    <xf numFmtId="9"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pplyProtection="1" quotePrefix="1">
      <alignment horizontal="center" vertical="top" wrapText="1"/>
      <protection locked="0"/>
    </xf>
    <xf numFmtId="37" fontId="0" fillId="0" borderId="10" xfId="22" applyNumberFormat="1" applyFont="1" applyFill="1" applyBorder="1" applyAlignment="1" applyProtection="1">
      <alignment horizontal="center" vertical="top" wrapText="1"/>
      <protection locked="0"/>
    </xf>
    <xf numFmtId="165" fontId="0"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lignment horizontal="center" vertical="top" wrapText="1"/>
      <protection/>
    </xf>
    <xf numFmtId="165" fontId="0" fillId="0" borderId="10" xfId="22" applyNumberFormat="1" applyFont="1" applyFill="1" applyBorder="1" applyAlignment="1">
      <alignment horizontal="center" vertical="top" wrapText="1"/>
      <protection/>
    </xf>
    <xf numFmtId="37"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quotePrefix="1">
      <alignment horizontal="center" vertical="top" wrapText="1"/>
      <protection/>
    </xf>
    <xf numFmtId="2" fontId="0" fillId="0" borderId="10" xfId="22" applyNumberFormat="1" applyFont="1" applyFill="1" applyBorder="1" applyAlignment="1">
      <alignment horizontal="center" vertical="top" wrapText="1"/>
      <protection/>
    </xf>
    <xf numFmtId="14"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2" fontId="0" fillId="0" borderId="10" xfId="8022" applyNumberFormat="1" applyFont="1" applyFill="1" applyBorder="1" applyAlignment="1" applyProtection="1">
      <alignment horizontal="center" vertical="top" wrapText="1"/>
      <protection locked="0"/>
    </xf>
    <xf numFmtId="2" fontId="0" fillId="0" borderId="10" xfId="8022"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8" fontId="0" fillId="0" borderId="10" xfId="8022" applyNumberFormat="1" applyFont="1" applyFill="1" applyBorder="1" applyAlignment="1">
      <alignment horizontal="center" vertical="top"/>
      <protection/>
    </xf>
    <xf numFmtId="0" fontId="0" fillId="0" borderId="10" xfId="8022" applyNumberFormat="1" applyFont="1" applyFill="1" applyBorder="1" applyAlignment="1" applyProtection="1">
      <alignment horizontal="center" vertical="top" wrapText="1"/>
      <protection locked="0"/>
    </xf>
    <xf numFmtId="9"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protection/>
    </xf>
    <xf numFmtId="169" fontId="0" fillId="0" borderId="10" xfId="8022" applyNumberFormat="1" applyFont="1" applyFill="1" applyBorder="1" applyAlignment="1">
      <alignment horizontal="center" vertical="top"/>
      <protection/>
    </xf>
    <xf numFmtId="0" fontId="0" fillId="0" borderId="17" xfId="8022" applyFont="1" applyFill="1" applyBorder="1" applyAlignment="1">
      <alignment horizontal="center" vertical="top" wrapText="1"/>
      <protection/>
    </xf>
    <xf numFmtId="0" fontId="0" fillId="0" borderId="17" xfId="22"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14" fontId="0" fillId="0" borderId="10" xfId="18" applyNumberFormat="1" applyFont="1" applyFill="1" applyBorder="1" applyAlignment="1" applyProtection="1">
      <alignment horizontal="center" vertical="top" wrapText="1"/>
      <protection locked="0"/>
    </xf>
    <xf numFmtId="49" fontId="0" fillId="0" borderId="10" xfId="8022" applyNumberFormat="1" applyFont="1" applyFill="1" applyBorder="1" applyAlignment="1">
      <alignment horizontal="center" vertical="top" wrapText="1"/>
      <protection/>
    </xf>
    <xf numFmtId="2" fontId="0" fillId="0" borderId="10" xfId="22" applyNumberFormat="1" applyFont="1" applyFill="1" applyBorder="1" applyAlignment="1">
      <alignment horizontal="center" vertical="top"/>
      <protection/>
    </xf>
    <xf numFmtId="0" fontId="0" fillId="0" borderId="11" xfId="8022" applyFont="1" applyFill="1" applyBorder="1" applyAlignment="1">
      <alignment horizontal="center" vertical="top" wrapText="1"/>
      <protection/>
    </xf>
    <xf numFmtId="0" fontId="0" fillId="0" borderId="11" xfId="8022" applyFont="1" applyFill="1" applyBorder="1" applyAlignment="1">
      <alignment horizontal="center" vertical="top"/>
      <protection/>
    </xf>
    <xf numFmtId="0" fontId="0" fillId="0" borderId="21" xfId="8022" applyFont="1" applyFill="1" applyBorder="1" applyAlignment="1">
      <alignment horizontal="center" vertical="top"/>
      <protection/>
    </xf>
    <xf numFmtId="0" fontId="0" fillId="0" borderId="22" xfId="8022" applyFont="1" applyFill="1" applyBorder="1" applyAlignment="1">
      <alignment horizontal="center" vertical="top" wrapText="1"/>
      <protection/>
    </xf>
    <xf numFmtId="167" fontId="0" fillId="0" borderId="13" xfId="18" applyNumberFormat="1" applyFont="1" applyFill="1" applyBorder="1" applyAlignment="1" applyProtection="1">
      <alignment horizontal="center" vertical="top" wrapText="1"/>
      <protection locked="0"/>
    </xf>
    <xf numFmtId="169" fontId="0" fillId="0" borderId="10" xfId="20" applyNumberFormat="1" applyFont="1" applyFill="1" applyBorder="1" applyAlignment="1" applyProtection="1" quotePrefix="1">
      <alignment horizontal="center" vertical="top" wrapText="1"/>
      <protection locked="0"/>
    </xf>
    <xf numFmtId="3" fontId="0" fillId="0" borderId="10" xfId="8021" applyNumberFormat="1" applyFont="1" applyFill="1" applyBorder="1" applyAlignment="1">
      <alignment horizontal="center" vertical="top" wrapText="1"/>
      <protection/>
    </xf>
    <xf numFmtId="0" fontId="0" fillId="0" borderId="10" xfId="8021" applyNumberFormat="1" applyFont="1" applyFill="1" applyBorder="1" applyAlignment="1" applyProtection="1">
      <alignment horizontal="center" vertical="top" wrapText="1"/>
      <protection locked="0"/>
    </xf>
    <xf numFmtId="16" fontId="0" fillId="0" borderId="10" xfId="22" applyNumberFormat="1"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wrapText="1"/>
      <protection/>
    </xf>
    <xf numFmtId="14" fontId="0" fillId="0" borderId="13" xfId="22" applyNumberFormat="1" applyFont="1" applyFill="1" applyBorder="1" applyAlignment="1" applyProtection="1">
      <alignment horizontal="center" vertical="top" wrapText="1"/>
      <protection locked="0"/>
    </xf>
    <xf numFmtId="43" fontId="0" fillId="0" borderId="10" xfId="18" applyFont="1" applyFill="1" applyBorder="1" applyAlignment="1">
      <alignment horizontal="center" vertical="top"/>
    </xf>
    <xf numFmtId="1" fontId="0" fillId="0" borderId="10" xfId="18" applyNumberFormat="1" applyFont="1" applyFill="1" applyBorder="1" applyAlignment="1">
      <alignment horizontal="center" vertical="top"/>
    </xf>
    <xf numFmtId="37" fontId="0" fillId="0" borderId="10" xfId="20" applyNumberFormat="1" applyFont="1" applyFill="1" applyBorder="1" applyAlignment="1">
      <alignment horizontal="center" vertical="top" wrapText="1"/>
      <protection/>
    </xf>
    <xf numFmtId="0" fontId="0" fillId="0" borderId="11" xfId="22" applyFont="1" applyFill="1" applyBorder="1" applyAlignment="1" applyProtection="1">
      <alignment horizontal="center" vertical="top" wrapText="1"/>
      <protection locked="0"/>
    </xf>
    <xf numFmtId="0" fontId="0" fillId="0" borderId="11" xfId="8022" applyFont="1" applyFill="1" applyBorder="1" applyAlignment="1" applyProtection="1">
      <alignment horizontal="center" vertical="top" wrapText="1"/>
      <protection locked="0"/>
    </xf>
    <xf numFmtId="3" fontId="0" fillId="0" borderId="11" xfId="80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172" fontId="0" fillId="0" borderId="11" xfId="15" applyNumberFormat="1" applyFont="1" applyFill="1" applyBorder="1" applyAlignment="1" applyProtection="1">
      <alignment horizontal="center" vertical="top" wrapText="1"/>
      <protection locked="0"/>
    </xf>
    <xf numFmtId="169" fontId="0" fillId="0" borderId="11" xfId="22" applyNumberFormat="1"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1" fontId="0" fillId="0" borderId="11" xfId="8022" applyNumberFormat="1" applyFont="1" applyFill="1" applyBorder="1" applyAlignment="1" applyProtection="1">
      <alignment horizontal="center" vertical="top" wrapText="1"/>
      <protection locked="0"/>
    </xf>
    <xf numFmtId="169" fontId="0" fillId="0" borderId="11" xfId="80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lignment horizontal="center" vertical="top" wrapText="1"/>
      <protection/>
    </xf>
    <xf numFmtId="1" fontId="28" fillId="0" borderId="10" xfId="22" applyNumberFormat="1" applyFont="1" applyFill="1" applyBorder="1" applyAlignment="1">
      <alignment horizontal="center" vertical="top" wrapText="1"/>
      <protection/>
    </xf>
    <xf numFmtId="0" fontId="28" fillId="0" borderId="10" xfId="22" applyFont="1" applyFill="1" applyBorder="1" applyAlignment="1">
      <alignment horizontal="center" vertical="top"/>
      <protection/>
    </xf>
    <xf numFmtId="169" fontId="28" fillId="0" borderId="10" xfId="22" applyNumberFormat="1" applyFont="1" applyFill="1" applyBorder="1" applyAlignment="1" applyProtection="1">
      <alignment horizontal="center" vertical="top" wrapText="1"/>
      <protection locked="0"/>
    </xf>
    <xf numFmtId="169" fontId="28" fillId="0" borderId="10" xfId="22" applyNumberFormat="1" applyFont="1" applyFill="1" applyBorder="1" applyAlignment="1">
      <alignment horizontal="center" vertical="top" wrapText="1"/>
      <protection/>
    </xf>
    <xf numFmtId="43" fontId="0" fillId="0" borderId="10" xfId="18" applyFont="1" applyFill="1" applyBorder="1" applyAlignment="1">
      <alignment horizontal="center" vertical="top" wrapText="1"/>
    </xf>
    <xf numFmtId="172" fontId="0" fillId="0" borderId="10" xfId="15" applyNumberFormat="1" applyFont="1" applyFill="1" applyBorder="1" applyAlignment="1">
      <alignment horizontal="center" vertical="top" wrapText="1"/>
    </xf>
    <xf numFmtId="0" fontId="0" fillId="0" borderId="20" xfId="5997" applyFont="1" applyFill="1" applyBorder="1" applyAlignment="1">
      <alignment horizontal="center" vertical="top" wrapText="1"/>
      <protection/>
    </xf>
    <xf numFmtId="0" fontId="28" fillId="0" borderId="20" xfId="22" applyFont="1" applyFill="1" applyBorder="1" applyAlignment="1">
      <alignment horizontal="center" vertical="top"/>
      <protection/>
    </xf>
    <xf numFmtId="172" fontId="28" fillId="0" borderId="20" xfId="15" applyNumberFormat="1" applyFont="1" applyFill="1" applyBorder="1" applyAlignment="1">
      <alignment horizontal="center" vertical="top" wrapText="1"/>
    </xf>
    <xf numFmtId="0" fontId="28" fillId="0" borderId="20" xfId="22" applyFont="1" applyFill="1" applyBorder="1" applyAlignment="1">
      <alignment horizontal="center" vertical="top" wrapText="1"/>
      <protection/>
    </xf>
    <xf numFmtId="0" fontId="28" fillId="0" borderId="10" xfId="5997" applyFont="1" applyFill="1" applyBorder="1" applyAlignment="1">
      <alignment horizontal="center" vertical="top" wrapText="1"/>
      <protection/>
    </xf>
    <xf numFmtId="14" fontId="28" fillId="0" borderId="10" xfId="22" applyNumberFormat="1" applyFont="1" applyFill="1" applyBorder="1" applyAlignment="1">
      <alignment horizontal="center" vertical="top" wrapText="1"/>
      <protection/>
    </xf>
    <xf numFmtId="0" fontId="28" fillId="0" borderId="0" xfId="22" applyFont="1" applyFill="1" applyAlignment="1">
      <alignment horizontal="center" vertical="top"/>
      <protection/>
    </xf>
    <xf numFmtId="0" fontId="0" fillId="0" borderId="10" xfId="5997"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protection/>
    </xf>
    <xf numFmtId="14" fontId="38" fillId="0" borderId="10" xfId="20" applyNumberFormat="1" applyFont="1" applyFill="1" applyBorder="1" applyAlignment="1">
      <alignment horizontal="center" vertical="top"/>
      <protection/>
    </xf>
    <xf numFmtId="0" fontId="0" fillId="0" borderId="10" xfId="8022"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4" fontId="38" fillId="0" borderId="14" xfId="8022" applyNumberFormat="1" applyFont="1" applyFill="1" applyBorder="1" applyAlignment="1">
      <alignment horizontal="center" vertical="top"/>
      <protection/>
    </xf>
    <xf numFmtId="0" fontId="38" fillId="0" borderId="10" xfId="22"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1" fontId="38" fillId="0" borderId="10" xfId="5997" applyNumberFormat="1" applyFont="1" applyFill="1" applyBorder="1" applyAlignment="1" applyProtection="1">
      <alignment horizontal="center" vertical="top" wrapText="1"/>
      <protection locked="0"/>
    </xf>
    <xf numFmtId="14" fontId="38" fillId="0" borderId="13"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1" fontId="38" fillId="0" borderId="10" xfId="23" applyNumberFormat="1" applyFont="1" applyFill="1" applyBorder="1" applyAlignment="1">
      <alignment horizontal="center" vertical="top" wrapText="1"/>
    </xf>
    <xf numFmtId="1" fontId="38" fillId="0" borderId="10" xfId="22"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14" fontId="38" fillId="0" borderId="10" xfId="22" applyNumberFormat="1" applyFont="1" applyFill="1" applyBorder="1" applyAlignment="1">
      <alignment horizontal="center" vertical="top"/>
      <protection/>
    </xf>
    <xf numFmtId="1" fontId="38" fillId="0" borderId="10" xfId="80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14" fontId="38" fillId="0" borderId="10" xfId="22" applyNumberFormat="1"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alignment horizontal="center" vertical="top" wrapText="1"/>
      <protection locked="0"/>
    </xf>
    <xf numFmtId="0" fontId="38" fillId="0" borderId="10" xfId="22" applyNumberFormat="1"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0" fontId="0" fillId="0" borderId="0" xfId="8022" applyFont="1" applyFill="1" applyBorder="1" applyAlignment="1">
      <alignment horizontal="center" vertical="top"/>
      <protection/>
    </xf>
    <xf numFmtId="14" fontId="38" fillId="0" borderId="10" xfId="18"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0" fontId="38" fillId="0" borderId="10" xfId="22"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172" fontId="0" fillId="0" borderId="10" xfId="15"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0" fontId="28" fillId="0" borderId="10" xfId="5997" applyFont="1" applyFill="1" applyBorder="1" applyAlignment="1">
      <alignment horizontal="center" vertical="top" wrapText="1"/>
      <protection/>
    </xf>
    <xf numFmtId="0" fontId="28" fillId="0" borderId="10" xfId="22" applyFont="1" applyFill="1" applyBorder="1" applyAlignment="1">
      <alignment horizontal="center" vertical="top" wrapText="1"/>
      <protection/>
    </xf>
    <xf numFmtId="10" fontId="28" fillId="0" borderId="10" xfId="22" applyNumberFormat="1" applyFont="1" applyFill="1" applyBorder="1" applyAlignment="1" applyProtection="1">
      <alignment horizontal="center" vertical="top" wrapText="1"/>
      <protection locked="0"/>
    </xf>
    <xf numFmtId="172" fontId="28" fillId="0" borderId="10" xfId="15" applyNumberFormat="1" applyFont="1" applyFill="1" applyBorder="1" applyAlignment="1" applyProtection="1">
      <alignment horizontal="center" vertical="top" wrapText="1"/>
      <protection locked="0"/>
    </xf>
    <xf numFmtId="0" fontId="38" fillId="0" borderId="0" xfId="22" applyFont="1" applyFill="1" applyAlignment="1">
      <alignment horizontal="center" vertical="top"/>
      <protection/>
    </xf>
    <xf numFmtId="0" fontId="0" fillId="0" borderId="14" xfId="8022"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169" fontId="38" fillId="0" borderId="10" xfId="22" applyNumberFormat="1" applyFont="1" applyFill="1" applyBorder="1" applyAlignment="1" applyProtection="1">
      <alignment horizontal="center" vertical="top" wrapText="1"/>
      <protection locked="0"/>
    </xf>
    <xf numFmtId="2" fontId="38" fillId="0" borderId="10" xfId="22"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0" fontId="28" fillId="0" borderId="20" xfId="22" applyFont="1" applyFill="1" applyBorder="1" applyAlignment="1">
      <alignment horizontal="left" vertical="top"/>
      <protection/>
    </xf>
    <xf numFmtId="0" fontId="0" fillId="0" borderId="11" xfId="20" applyFont="1" applyFill="1" applyBorder="1" applyAlignment="1" applyProtection="1">
      <alignment horizontal="center" vertical="top" wrapText="1"/>
      <protection locked="0"/>
    </xf>
    <xf numFmtId="0" fontId="0" fillId="0" borderId="20" xfId="22" applyFont="1" applyFill="1" applyBorder="1" applyAlignment="1">
      <alignment horizontal="center" vertical="top" wrapText="1"/>
      <protection/>
    </xf>
    <xf numFmtId="0" fontId="0" fillId="0" borderId="13" xfId="22" applyFont="1" applyFill="1" applyBorder="1" applyAlignment="1">
      <alignment horizontal="center" vertical="top" wrapText="1"/>
      <protection/>
    </xf>
    <xf numFmtId="0" fontId="28" fillId="0" borderId="10" xfId="22" applyFont="1" applyFill="1" applyBorder="1" applyAlignment="1">
      <alignment horizontal="center" vertical="top" wrapText="1"/>
      <protection/>
    </xf>
    <xf numFmtId="0" fontId="0" fillId="0" borderId="10" xfId="22" applyFont="1" applyFill="1" applyBorder="1" applyAlignment="1" applyProtection="1">
      <alignment horizontal="center" vertical="center" wrapText="1"/>
      <protection locked="0"/>
    </xf>
    <xf numFmtId="0" fontId="28" fillId="0" borderId="10" xfId="22" applyFont="1" applyFill="1" applyBorder="1" applyAlignment="1" applyProtection="1">
      <alignment horizontal="center" wrapText="1"/>
      <protection locked="0"/>
    </xf>
    <xf numFmtId="0" fontId="28" fillId="0" borderId="10" xfId="22" applyFont="1" applyFill="1" applyBorder="1" applyAlignment="1" applyProtection="1">
      <alignment horizontal="center" wrapText="1"/>
      <protection locked="0"/>
    </xf>
    <xf numFmtId="14" fontId="28" fillId="0" borderId="10" xfId="22" applyNumberFormat="1" applyFont="1" applyFill="1" applyBorder="1" applyAlignment="1" applyProtection="1">
      <alignment horizontal="center" wrapText="1"/>
      <protection locked="0"/>
    </xf>
    <xf numFmtId="3" fontId="28" fillId="0" borderId="10" xfId="22" applyNumberFormat="1" applyFont="1" applyFill="1" applyBorder="1" applyAlignment="1" applyProtection="1">
      <alignment horizontal="center" wrapText="1"/>
      <protection locked="0"/>
    </xf>
    <xf numFmtId="42" fontId="28" fillId="0" borderId="10" xfId="22" applyNumberFormat="1" applyFont="1" applyFill="1" applyBorder="1" applyAlignment="1" applyProtection="1">
      <alignment horizontal="center" wrapText="1"/>
      <protection locked="0"/>
    </xf>
    <xf numFmtId="172" fontId="28" fillId="0" borderId="10" xfId="15" applyNumberFormat="1" applyFont="1" applyFill="1" applyBorder="1" applyAlignment="1" applyProtection="1">
      <alignment horizontal="center" wrapText="1"/>
      <protection locked="0"/>
    </xf>
    <xf numFmtId="1" fontId="28" fillId="0" borderId="10" xfId="22" applyNumberFormat="1" applyFont="1" applyFill="1" applyBorder="1" applyAlignment="1" applyProtection="1">
      <alignment horizontal="center" wrapText="1"/>
      <protection locked="0"/>
    </xf>
    <xf numFmtId="43" fontId="28" fillId="0" borderId="10" xfId="18" applyFont="1" applyFill="1" applyBorder="1" applyAlignment="1" applyProtection="1">
      <alignment horizontal="center" wrapText="1"/>
      <protection locked="0"/>
    </xf>
    <xf numFmtId="0" fontId="0" fillId="0" borderId="0" xfId="22" applyFont="1" applyFill="1" applyAlignment="1">
      <alignment horizontal="center"/>
      <protection/>
    </xf>
    <xf numFmtId="0" fontId="0" fillId="0" borderId="20" xfId="22" applyFont="1" applyFill="1" applyBorder="1" applyAlignment="1">
      <alignment horizontal="center" vertical="top"/>
      <protection/>
    </xf>
    <xf numFmtId="0" fontId="38" fillId="0" borderId="14" xfId="8022" applyFont="1" applyFill="1" applyBorder="1" applyAlignment="1" applyProtection="1">
      <alignment horizontal="center" vertical="top" wrapText="1"/>
      <protection locked="0"/>
    </xf>
    <xf numFmtId="0" fontId="38" fillId="0" borderId="14" xfId="8022" applyFont="1" applyFill="1" applyBorder="1" applyAlignment="1">
      <alignment horizontal="center" vertical="top" wrapText="1"/>
      <protection/>
    </xf>
    <xf numFmtId="0" fontId="38" fillId="0" borderId="10" xfId="20" applyFont="1" applyFill="1" applyBorder="1" applyAlignment="1" applyProtection="1">
      <alignment horizontal="center" vertical="top" wrapText="1"/>
      <protection locked="0"/>
    </xf>
    <xf numFmtId="167" fontId="38" fillId="0" borderId="10" xfId="8022" applyNumberFormat="1" applyFont="1" applyFill="1" applyBorder="1" applyAlignment="1">
      <alignment horizontal="center" vertical="top" wrapText="1"/>
      <protection/>
    </xf>
    <xf numFmtId="1" fontId="38" fillId="0" borderId="10" xfId="5997" applyNumberFormat="1" applyFont="1" applyFill="1" applyBorder="1" applyAlignment="1" applyProtection="1">
      <alignment horizontal="center" vertical="top" wrapText="1"/>
      <protection locked="0"/>
    </xf>
    <xf numFmtId="172" fontId="38" fillId="0" borderId="10" xfId="15"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quotePrefix="1">
      <alignment horizontal="center" vertical="top" wrapText="1"/>
      <protection locked="0"/>
    </xf>
    <xf numFmtId="2" fontId="38" fillId="0" borderId="10" xfId="22"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alignment horizontal="center" vertical="top" wrapText="1"/>
      <protection locked="0"/>
    </xf>
    <xf numFmtId="169" fontId="38" fillId="0" borderId="10" xfId="20" applyNumberFormat="1" applyFont="1" applyFill="1" applyBorder="1" applyAlignment="1" applyProtection="1">
      <alignment horizontal="center" vertical="top" wrapText="1"/>
      <protection locked="0"/>
    </xf>
    <xf numFmtId="169" fontId="38" fillId="0" borderId="10" xfId="20" applyNumberFormat="1" applyFont="1" applyFill="1" applyBorder="1" applyAlignment="1" applyProtection="1" quotePrefix="1">
      <alignment horizontal="center" vertical="top" wrapText="1"/>
      <protection locked="0"/>
    </xf>
    <xf numFmtId="2" fontId="38" fillId="0" borderId="10" xfId="20" applyNumberFormat="1" applyFont="1" applyFill="1" applyBorder="1" applyAlignment="1" applyProtection="1" quotePrefix="1">
      <alignment horizontal="center" vertical="top" wrapText="1"/>
      <protection locked="0"/>
    </xf>
    <xf numFmtId="169"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4" fontId="38" fillId="0" borderId="10" xfId="22" applyNumberFormat="1" applyFont="1" applyFill="1" applyBorder="1" applyAlignment="1">
      <alignment horizontal="center" vertical="top"/>
      <protection/>
    </xf>
    <xf numFmtId="0" fontId="38" fillId="0" borderId="10" xfId="22" applyFont="1" applyFill="1" applyBorder="1" applyAlignment="1">
      <alignment horizontal="center" vertical="top"/>
      <protection/>
    </xf>
    <xf numFmtId="0" fontId="38" fillId="0" borderId="10" xfId="8022" applyFont="1" applyFill="1" applyBorder="1" applyAlignment="1">
      <alignment horizontal="center" vertical="top" wrapText="1"/>
      <protection/>
    </xf>
    <xf numFmtId="167" fontId="38" fillId="0" borderId="10" xfId="18" applyNumberFormat="1" applyFont="1" applyFill="1" applyBorder="1" applyAlignment="1">
      <alignment horizontal="center" vertical="top"/>
    </xf>
    <xf numFmtId="173" fontId="38" fillId="0" borderId="10" xfId="18" applyNumberFormat="1" applyFont="1" applyFill="1" applyBorder="1" applyAlignment="1">
      <alignment horizontal="center" vertical="top"/>
    </xf>
    <xf numFmtId="43" fontId="38" fillId="0" borderId="10" xfId="18" applyFont="1" applyFill="1" applyBorder="1" applyAlignment="1">
      <alignment horizontal="center" vertical="top" wrapText="1"/>
    </xf>
    <xf numFmtId="49" fontId="38" fillId="0" borderId="10" xfId="20" applyNumberFormat="1" applyFont="1" applyFill="1" applyBorder="1" applyAlignment="1" applyProtection="1" quotePrefix="1">
      <alignment horizontal="center" vertical="top" wrapText="1"/>
      <protection locked="0"/>
    </xf>
    <xf numFmtId="0" fontId="38" fillId="0" borderId="13" xfId="20"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0" fontId="38" fillId="0" borderId="17" xfId="8022" applyFont="1" applyFill="1" applyBorder="1" applyAlignment="1">
      <alignment horizontal="center" vertical="top"/>
      <protection/>
    </xf>
    <xf numFmtId="0" fontId="38" fillId="0" borderId="13" xfId="8022" applyFont="1" applyFill="1" applyBorder="1" applyAlignment="1">
      <alignment horizontal="center" vertical="top" wrapText="1"/>
      <protection/>
    </xf>
    <xf numFmtId="167" fontId="38" fillId="0" borderId="10" xfId="18" applyNumberFormat="1"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protection/>
    </xf>
    <xf numFmtId="0" fontId="38" fillId="0" borderId="10" xfId="22" applyFont="1" applyFill="1" applyBorder="1" applyAlignment="1">
      <alignment horizontal="center" vertical="top"/>
      <protection/>
    </xf>
    <xf numFmtId="0" fontId="38" fillId="0" borderId="10" xfId="8022"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protection/>
    </xf>
    <xf numFmtId="165" fontId="38" fillId="0" borderId="10" xfId="22"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169" fontId="38" fillId="0" borderId="10" xfId="20" applyNumberFormat="1" applyFont="1" applyFill="1" applyBorder="1" applyAlignment="1" applyProtection="1">
      <alignment horizontal="center" vertical="top" wrapText="1"/>
      <protection locked="0"/>
    </xf>
    <xf numFmtId="49" fontId="38" fillId="0" borderId="10" xfId="20"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1" fontId="38" fillId="0" borderId="10" xfId="8022" applyNumberFormat="1" applyFont="1" applyFill="1" applyBorder="1" applyAlignment="1" applyProtection="1">
      <alignment horizontal="center" vertical="top" wrapText="1"/>
      <protection locked="0"/>
    </xf>
    <xf numFmtId="0" fontId="38" fillId="0" borderId="17" xfId="22" applyFont="1" applyFill="1" applyBorder="1" applyAlignment="1" applyProtection="1">
      <alignment horizontal="center" vertical="top" wrapText="1"/>
      <protection locked="0"/>
    </xf>
    <xf numFmtId="165" fontId="38" fillId="0" borderId="10" xfId="22" applyNumberFormat="1" applyFont="1" applyFill="1" applyBorder="1" applyAlignment="1" applyProtection="1">
      <alignment horizontal="center" vertical="top" wrapText="1"/>
      <protection locked="0"/>
    </xf>
    <xf numFmtId="172" fontId="38" fillId="0" borderId="10" xfId="15" applyNumberFormat="1" applyFont="1" applyFill="1" applyBorder="1" applyAlignment="1" applyProtection="1">
      <alignment horizontal="center" vertical="top" wrapText="1"/>
      <protection locked="0"/>
    </xf>
    <xf numFmtId="1" fontId="38" fillId="0" borderId="10" xfId="18" applyNumberFormat="1" applyFont="1" applyFill="1" applyBorder="1" applyAlignment="1">
      <alignment horizontal="center" vertical="top"/>
    </xf>
    <xf numFmtId="0" fontId="38" fillId="0" borderId="10" xfId="22" applyFont="1" applyFill="1" applyBorder="1" applyAlignment="1" applyProtection="1">
      <alignment horizontal="center" vertical="top" wrapText="1"/>
      <protection locked="0"/>
    </xf>
    <xf numFmtId="0" fontId="38" fillId="0" borderId="10" xfId="5997" applyFont="1" applyFill="1" applyBorder="1" applyAlignment="1">
      <alignment horizontal="center" vertical="top"/>
      <protection/>
    </xf>
    <xf numFmtId="0" fontId="38" fillId="0" borderId="10" xfId="5997" applyFont="1" applyFill="1" applyBorder="1" applyAlignment="1">
      <alignment horizontal="center" vertical="top"/>
      <protection/>
    </xf>
    <xf numFmtId="3" fontId="0" fillId="0" borderId="10" xfId="22" applyNumberFormat="1" applyFont="1" applyFill="1" applyBorder="1" applyAlignment="1">
      <alignment horizontal="center" vertical="top"/>
      <protection/>
    </xf>
    <xf numFmtId="3" fontId="0" fillId="0" borderId="10" xfId="5997" applyNumberFormat="1" applyFont="1" applyFill="1" applyBorder="1" applyAlignment="1" applyProtection="1">
      <alignment horizontal="center" vertical="top" wrapText="1"/>
      <protection locked="0"/>
    </xf>
    <xf numFmtId="3" fontId="38" fillId="0" borderId="10" xfId="5997" applyNumberFormat="1"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3" fontId="28" fillId="0" borderId="10" xfId="22" applyNumberFormat="1" applyFont="1" applyFill="1" applyBorder="1" applyAlignment="1" applyProtection="1">
      <alignment horizontal="center" vertical="top" wrapText="1"/>
      <protection locked="0"/>
    </xf>
    <xf numFmtId="3" fontId="38" fillId="0" borderId="10" xfId="5997" applyNumberFormat="1" applyFont="1" applyFill="1" applyBorder="1" applyAlignment="1" applyProtection="1">
      <alignment horizontal="center" vertical="top" wrapText="1"/>
      <protection locked="0"/>
    </xf>
    <xf numFmtId="3" fontId="28" fillId="0" borderId="20" xfId="22" applyNumberFormat="1" applyFont="1" applyFill="1" applyBorder="1" applyAlignment="1">
      <alignment horizontal="center" vertical="top"/>
      <protection/>
    </xf>
    <xf numFmtId="3" fontId="0" fillId="0" borderId="0" xfId="22" applyNumberFormat="1" applyFont="1" applyFill="1" applyAlignment="1">
      <alignment horizontal="center" vertical="top"/>
      <protection/>
    </xf>
    <xf numFmtId="3" fontId="38" fillId="0" borderId="10" xfId="22" applyNumberFormat="1" applyFont="1" applyFill="1" applyBorder="1" applyAlignment="1" applyProtection="1">
      <alignment horizontal="center" vertical="top" wrapText="1"/>
      <protection locked="0"/>
    </xf>
    <xf numFmtId="3" fontId="38" fillId="0" borderId="10" xfId="5997" applyNumberFormat="1" applyFont="1" applyFill="1" applyBorder="1" applyAlignment="1">
      <alignment horizontal="center" vertical="top" wrapText="1"/>
      <protection/>
    </xf>
    <xf numFmtId="0" fontId="0" fillId="0" borderId="11" xfId="20" applyFont="1" applyFill="1" applyBorder="1" applyAlignment="1" applyProtection="1">
      <alignment horizontal="center" vertical="top" wrapText="1"/>
      <protection locked="0"/>
    </xf>
    <xf numFmtId="43" fontId="0" fillId="0" borderId="14" xfId="18" applyFont="1" applyFill="1" applyBorder="1" applyAlignment="1" applyProtection="1">
      <alignment horizontal="center" vertical="top" wrapText="1"/>
      <protection locked="0"/>
    </xf>
    <xf numFmtId="0" fontId="28" fillId="0" borderId="17" xfId="22" applyFont="1" applyFill="1" applyBorder="1" applyAlignment="1">
      <alignment horizontal="center" vertical="top" wrapText="1"/>
      <protection/>
    </xf>
    <xf numFmtId="0" fontId="0" fillId="0" borderId="20" xfId="22" applyFont="1" applyFill="1" applyBorder="1" applyAlignment="1">
      <alignment horizontal="center" vertical="top" wrapText="1"/>
      <protection/>
    </xf>
    <xf numFmtId="0" fontId="0" fillId="0" borderId="13" xfId="22" applyFont="1" applyFill="1" applyBorder="1" applyAlignment="1">
      <alignment horizontal="center" vertical="top" wrapText="1"/>
      <protection/>
    </xf>
    <xf numFmtId="0" fontId="28" fillId="0" borderId="10" xfId="22" applyFont="1" applyFill="1" applyBorder="1" applyAlignment="1">
      <alignment horizontal="center" vertical="top" wrapText="1"/>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233">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s>
  <dxfs count="1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externalLink" Target="externalLinks/externalLink1.xml" /><Relationship Id="rId33"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pageSetUpPr fitToPage="1"/>
  </sheetPr>
  <dimension ref="A1:XED3852"/>
  <sheetViews>
    <sheetView showGridLines="0" tabSelected="1" zoomScale="70" zoomScaleNormal="70" workbookViewId="0" topLeftCell="A1">
      <pane xSplit="1" ySplit="1" topLeftCell="B2" activePane="bottomRight" state="frozen"/>
      <selection pane="topLeft" activeCell="A1" sqref="A1"/>
      <selection pane="bottomLeft" activeCell="A2" sqref="A2"/>
      <selection pane="topRight" activeCell="C1" sqref="C1"/>
      <selection pane="bottomRight" activeCell="B2" sqref="B2"/>
    </sheetView>
  </sheetViews>
  <sheetFormatPr defaultColWidth="9.45428571428571" defaultRowHeight="12.75"/>
  <cols>
    <col min="1" max="1" width="13.4285714285714" style="166" customWidth="1"/>
    <col min="2" max="2" width="21.4285714285714" style="166" customWidth="1"/>
    <col min="3" max="3" width="16.5714285714286" style="166" customWidth="1"/>
    <col min="4" max="4" width="61.5714285714286" style="166" customWidth="1"/>
    <col min="5" max="5" width="15.5714285714286" style="171" customWidth="1"/>
    <col min="6" max="6" width="14.4285714285714" style="171" customWidth="1"/>
    <col min="7" max="7" width="14.4285714285714" style="166" customWidth="1"/>
    <col min="8" max="8" width="15.5714285714286" style="166" customWidth="1"/>
    <col min="9" max="9" width="16.4285714285714" style="503" customWidth="1"/>
    <col min="10" max="10" width="16.4285714285714" style="166" customWidth="1"/>
    <col min="11" max="11" width="14.5714285714286" style="247" customWidth="1"/>
    <col min="12" max="12" width="11.4285714285714" style="166" customWidth="1"/>
    <col min="13" max="13" width="9.42857142857143" style="208" customWidth="1"/>
    <col min="14" max="14" width="9.57142857142857" style="208" customWidth="1"/>
    <col min="15" max="15" width="9.42857142857143" style="208" customWidth="1"/>
    <col min="16" max="16" width="13" style="208" customWidth="1"/>
    <col min="17" max="17" width="12.4285714285714" style="208" customWidth="1"/>
    <col min="18" max="21" width="9.42857142857143" style="208" customWidth="1"/>
    <col min="22" max="22" width="16.4285714285714" style="208" customWidth="1"/>
    <col min="23" max="23" width="34.5714285714286" style="209" customWidth="1"/>
    <col min="24" max="16384" width="9.42857142857143" style="166"/>
  </cols>
  <sheetData>
    <row r="1" spans="1:23" s="449" customFormat="1" ht="66.65" customHeight="1">
      <c r="A1" s="441" t="s">
        <v>1717</v>
      </c>
      <c r="B1" s="441" t="s">
        <v>0</v>
      </c>
      <c r="C1" s="442" t="s">
        <v>1</v>
      </c>
      <c r="D1" s="442" t="s">
        <v>2</v>
      </c>
      <c r="E1" s="443" t="s">
        <v>3</v>
      </c>
      <c r="F1" s="443" t="s">
        <v>4</v>
      </c>
      <c r="G1" s="443" t="s">
        <v>5</v>
      </c>
      <c r="H1" s="444" t="s">
        <v>1391</v>
      </c>
      <c r="I1" s="444" t="s">
        <v>7</v>
      </c>
      <c r="J1" s="445" t="s">
        <v>8</v>
      </c>
      <c r="K1" s="446" t="s">
        <v>9</v>
      </c>
      <c r="L1" s="447" t="s">
        <v>10</v>
      </c>
      <c r="M1" s="448" t="s">
        <v>11</v>
      </c>
      <c r="N1" s="448" t="s">
        <v>12</v>
      </c>
      <c r="O1" s="448" t="s">
        <v>13</v>
      </c>
      <c r="P1" s="448" t="s">
        <v>14</v>
      </c>
      <c r="Q1" s="448" t="s">
        <v>15</v>
      </c>
      <c r="R1" s="448" t="s">
        <v>16</v>
      </c>
      <c r="S1" s="448" t="s">
        <v>17</v>
      </c>
      <c r="T1" s="448" t="s">
        <v>18</v>
      </c>
      <c r="U1" s="448" t="s">
        <v>19</v>
      </c>
      <c r="V1" s="448" t="s">
        <v>20</v>
      </c>
      <c r="W1" s="448" t="s">
        <v>21</v>
      </c>
    </row>
    <row r="2" spans="1:23" ht="25">
      <c r="A2" s="250" t="s">
        <v>987</v>
      </c>
      <c r="B2" s="251" t="s">
        <v>30</v>
      </c>
      <c r="C2" s="252" t="s">
        <v>31</v>
      </c>
      <c r="D2" s="252" t="s">
        <v>32</v>
      </c>
      <c r="E2" s="253">
        <v>44531</v>
      </c>
      <c r="F2" s="254">
        <v>44561</v>
      </c>
      <c r="G2" s="255"/>
      <c r="H2" s="256">
        <v>266075.70000000001</v>
      </c>
      <c r="I2" s="256">
        <v>253850</v>
      </c>
      <c r="J2" s="256"/>
      <c r="K2" s="259" t="s">
        <v>595</v>
      </c>
      <c r="L2" s="260">
        <v>0</v>
      </c>
      <c r="M2" s="260">
        <v>69</v>
      </c>
      <c r="N2" s="260" t="s">
        <v>22</v>
      </c>
      <c r="O2" s="262">
        <v>0.38825757575757575</v>
      </c>
      <c r="P2" s="252" t="s">
        <v>173</v>
      </c>
      <c r="Q2" s="252" t="s">
        <v>34</v>
      </c>
      <c r="R2" s="260">
        <v>100</v>
      </c>
      <c r="S2" s="262">
        <v>0.38825757575757575</v>
      </c>
      <c r="T2" s="260" t="s">
        <v>22</v>
      </c>
      <c r="U2" s="262" t="s">
        <v>22</v>
      </c>
      <c r="V2" s="252" t="s">
        <v>25</v>
      </c>
      <c r="W2" s="251"/>
    </row>
    <row r="3" spans="1:23" ht="62.5">
      <c r="A3" s="250" t="s">
        <v>1393</v>
      </c>
      <c r="B3" s="252" t="s">
        <v>112</v>
      </c>
      <c r="C3" s="265" t="s">
        <v>64</v>
      </c>
      <c r="D3" s="252" t="s">
        <v>1253</v>
      </c>
      <c r="E3" s="255">
        <v>43221</v>
      </c>
      <c r="F3" s="266">
        <v>44134</v>
      </c>
      <c r="G3" s="266">
        <v>44134</v>
      </c>
      <c r="H3" s="256">
        <v>800000</v>
      </c>
      <c r="I3" s="256">
        <v>726000</v>
      </c>
      <c r="J3" s="256"/>
      <c r="K3" s="259" t="s">
        <v>595</v>
      </c>
      <c r="L3" s="267">
        <v>100</v>
      </c>
      <c r="M3" s="252">
        <v>138</v>
      </c>
      <c r="N3" s="252" t="s">
        <v>22</v>
      </c>
      <c r="O3" s="262">
        <v>0.059999999999999998</v>
      </c>
      <c r="P3" s="265" t="s">
        <v>38</v>
      </c>
      <c r="Q3" s="252" t="s">
        <v>29</v>
      </c>
      <c r="R3" s="268">
        <v>100</v>
      </c>
      <c r="S3" s="269" t="s">
        <v>22</v>
      </c>
      <c r="T3" s="268">
        <v>100</v>
      </c>
      <c r="U3" s="269">
        <v>0.059999999999999998</v>
      </c>
      <c r="V3" s="270" t="s">
        <v>47</v>
      </c>
      <c r="W3" s="252"/>
    </row>
    <row r="4" spans="1:23" ht="50">
      <c r="A4" s="250" t="s">
        <v>1394</v>
      </c>
      <c r="B4" s="271" t="s">
        <v>135</v>
      </c>
      <c r="C4" s="270" t="s">
        <v>138</v>
      </c>
      <c r="D4" s="272" t="s">
        <v>136</v>
      </c>
      <c r="E4" s="254">
        <v>44053</v>
      </c>
      <c r="F4" s="253">
        <v>44104</v>
      </c>
      <c r="G4" s="273">
        <v>44104</v>
      </c>
      <c r="H4" s="257">
        <v>710393.02000000002</v>
      </c>
      <c r="I4" s="257">
        <v>1325477.3000000001</v>
      </c>
      <c r="J4" s="257"/>
      <c r="K4" s="259" t="s">
        <v>595</v>
      </c>
      <c r="L4" s="274">
        <v>100</v>
      </c>
      <c r="M4" s="274">
        <v>69</v>
      </c>
      <c r="N4" s="252" t="s">
        <v>22</v>
      </c>
      <c r="O4" s="262">
        <v>0.10000000000000001</v>
      </c>
      <c r="P4" s="251" t="s">
        <v>134</v>
      </c>
      <c r="Q4" s="270" t="s">
        <v>137</v>
      </c>
      <c r="R4" s="274">
        <v>50</v>
      </c>
      <c r="S4" s="275">
        <v>0.10000000000000001</v>
      </c>
      <c r="T4" s="260" t="s">
        <v>22</v>
      </c>
      <c r="U4" s="262" t="s">
        <v>22</v>
      </c>
      <c r="V4" s="252" t="s">
        <v>25</v>
      </c>
      <c r="W4" s="264"/>
    </row>
    <row r="5" spans="1:23" ht="37.5">
      <c r="A5" s="250" t="s">
        <v>988</v>
      </c>
      <c r="B5" s="252" t="s">
        <v>148</v>
      </c>
      <c r="C5" s="252" t="s">
        <v>129</v>
      </c>
      <c r="D5" s="252" t="s">
        <v>149</v>
      </c>
      <c r="E5" s="255">
        <v>43437</v>
      </c>
      <c r="F5" s="255">
        <v>44175</v>
      </c>
      <c r="G5" s="255">
        <v>44175</v>
      </c>
      <c r="H5" s="256">
        <v>565552</v>
      </c>
      <c r="I5" s="256">
        <v>565552</v>
      </c>
      <c r="J5" s="256"/>
      <c r="K5" s="259" t="s">
        <v>595</v>
      </c>
      <c r="L5" s="260">
        <v>100</v>
      </c>
      <c r="M5" s="252">
        <v>0</v>
      </c>
      <c r="N5" s="252">
        <v>0</v>
      </c>
      <c r="O5" s="262">
        <v>1.3999999999999999</v>
      </c>
      <c r="P5" s="252" t="s">
        <v>150</v>
      </c>
      <c r="Q5" s="252" t="s">
        <v>151</v>
      </c>
      <c r="R5" s="260" t="s">
        <v>22</v>
      </c>
      <c r="S5" s="275">
        <v>1.1000000000000001</v>
      </c>
      <c r="T5" s="260">
        <v>30</v>
      </c>
      <c r="U5" s="262">
        <v>0.31</v>
      </c>
      <c r="V5" s="277" t="s">
        <v>25</v>
      </c>
      <c r="W5" s="264"/>
    </row>
    <row r="6" spans="1:23" ht="62.5">
      <c r="A6" s="250" t="s">
        <v>1395</v>
      </c>
      <c r="B6" s="252" t="s">
        <v>166</v>
      </c>
      <c r="C6" s="252" t="s">
        <v>67</v>
      </c>
      <c r="D6" s="252" t="s">
        <v>172</v>
      </c>
      <c r="E6" s="255">
        <v>43500</v>
      </c>
      <c r="F6" s="255">
        <v>44183</v>
      </c>
      <c r="G6" s="255">
        <v>44183</v>
      </c>
      <c r="H6" s="256">
        <v>3840000</v>
      </c>
      <c r="I6" s="256">
        <v>3840000</v>
      </c>
      <c r="J6" s="256"/>
      <c r="K6" s="259" t="s">
        <v>595</v>
      </c>
      <c r="L6" s="278">
        <v>100</v>
      </c>
      <c r="M6" s="252" t="s">
        <v>44</v>
      </c>
      <c r="N6" s="252">
        <v>138</v>
      </c>
      <c r="O6" s="262">
        <v>2.1000000000000001</v>
      </c>
      <c r="P6" s="252" t="s">
        <v>55</v>
      </c>
      <c r="Q6" s="252" t="s">
        <v>29</v>
      </c>
      <c r="R6" s="260" t="s">
        <v>28</v>
      </c>
      <c r="S6" s="275">
        <v>2.1000000000000001</v>
      </c>
      <c r="T6" s="260" t="s">
        <v>22</v>
      </c>
      <c r="U6" s="262" t="s">
        <v>22</v>
      </c>
      <c r="V6" s="270" t="s">
        <v>25</v>
      </c>
      <c r="W6" s="264"/>
    </row>
    <row r="7" spans="1:23" ht="80" customHeight="1">
      <c r="A7" s="250" t="s">
        <v>1396</v>
      </c>
      <c r="B7" s="252" t="s">
        <v>167</v>
      </c>
      <c r="C7" s="252" t="s">
        <v>168</v>
      </c>
      <c r="D7" s="252" t="s">
        <v>487</v>
      </c>
      <c r="E7" s="255">
        <v>43588</v>
      </c>
      <c r="F7" s="255">
        <v>44075</v>
      </c>
      <c r="G7" s="255">
        <v>44086</v>
      </c>
      <c r="H7" s="257">
        <v>36735997.649999999</v>
      </c>
      <c r="I7" s="256">
        <v>37590845.649999999</v>
      </c>
      <c r="J7" s="256"/>
      <c r="K7" s="259" t="s">
        <v>595</v>
      </c>
      <c r="L7" s="278">
        <v>100</v>
      </c>
      <c r="M7" s="252">
        <v>138</v>
      </c>
      <c r="N7" s="252" t="s">
        <v>22</v>
      </c>
      <c r="O7" s="262">
        <v>27.800000000000001</v>
      </c>
      <c r="P7" s="252" t="s">
        <v>92</v>
      </c>
      <c r="Q7" s="252" t="s">
        <v>29</v>
      </c>
      <c r="R7" s="260">
        <v>50</v>
      </c>
      <c r="S7" s="275">
        <v>27.800000000000001</v>
      </c>
      <c r="T7" s="260" t="s">
        <v>22</v>
      </c>
      <c r="U7" s="262" t="s">
        <v>22</v>
      </c>
      <c r="V7" s="270" t="s">
        <v>25</v>
      </c>
      <c r="W7" s="264"/>
    </row>
    <row r="8" spans="1:23" ht="40.5" customHeight="1">
      <c r="A8" s="250" t="s">
        <v>1397</v>
      </c>
      <c r="B8" s="252" t="s">
        <v>169</v>
      </c>
      <c r="C8" s="252" t="s">
        <v>170</v>
      </c>
      <c r="D8" s="252" t="s">
        <v>171</v>
      </c>
      <c r="E8" s="279">
        <v>43711</v>
      </c>
      <c r="F8" s="255">
        <v>44179</v>
      </c>
      <c r="G8" s="255">
        <v>44179</v>
      </c>
      <c r="H8" s="257">
        <v>13720449.23</v>
      </c>
      <c r="I8" s="256">
        <v>13720449.23</v>
      </c>
      <c r="J8" s="280"/>
      <c r="K8" s="259" t="s">
        <v>595</v>
      </c>
      <c r="L8" s="278">
        <v>100</v>
      </c>
      <c r="M8" s="260">
        <v>345</v>
      </c>
      <c r="N8" s="260">
        <v>345</v>
      </c>
      <c r="O8" s="262">
        <v>8</v>
      </c>
      <c r="P8" s="281" t="s">
        <v>174</v>
      </c>
      <c r="Q8" s="281" t="s">
        <v>29</v>
      </c>
      <c r="R8" s="260">
        <v>100</v>
      </c>
      <c r="S8" s="262">
        <v>8</v>
      </c>
      <c r="T8" s="260" t="s">
        <v>22</v>
      </c>
      <c r="U8" s="262" t="s">
        <v>22</v>
      </c>
      <c r="V8" s="282" t="s">
        <v>25</v>
      </c>
      <c r="W8" s="264"/>
    </row>
    <row r="9" spans="1:23" ht="37.5">
      <c r="A9" s="250" t="s">
        <v>1398</v>
      </c>
      <c r="B9" s="252" t="s">
        <v>427</v>
      </c>
      <c r="C9" s="252" t="s">
        <v>41</v>
      </c>
      <c r="D9" s="252" t="s">
        <v>428</v>
      </c>
      <c r="E9" s="255">
        <v>43543</v>
      </c>
      <c r="F9" s="255">
        <v>44287</v>
      </c>
      <c r="G9" s="255">
        <v>44287</v>
      </c>
      <c r="H9" s="256">
        <v>697036.76000000001</v>
      </c>
      <c r="I9" s="256">
        <v>697037</v>
      </c>
      <c r="J9" s="256"/>
      <c r="K9" s="259"/>
      <c r="L9" s="260">
        <v>100</v>
      </c>
      <c r="M9" s="252">
        <v>138</v>
      </c>
      <c r="N9" s="252" t="s">
        <v>22</v>
      </c>
      <c r="O9" s="262">
        <v>0.10000000000000001</v>
      </c>
      <c r="P9" s="252" t="s">
        <v>23</v>
      </c>
      <c r="Q9" s="252" t="s">
        <v>29</v>
      </c>
      <c r="R9" s="260">
        <v>50</v>
      </c>
      <c r="S9" s="275">
        <v>0.10000000000000001</v>
      </c>
      <c r="T9" s="260" t="s">
        <v>22</v>
      </c>
      <c r="U9" s="262" t="s">
        <v>22</v>
      </c>
      <c r="V9" s="270" t="s">
        <v>47</v>
      </c>
      <c r="W9" s="264"/>
    </row>
    <row r="10" spans="1:23" ht="37.5">
      <c r="A10" s="250" t="s">
        <v>1399</v>
      </c>
      <c r="B10" s="252" t="s">
        <v>182</v>
      </c>
      <c r="C10" s="252" t="s">
        <v>971</v>
      </c>
      <c r="D10" s="252" t="s">
        <v>1148</v>
      </c>
      <c r="E10" s="255">
        <v>43619</v>
      </c>
      <c r="F10" s="255">
        <v>44148</v>
      </c>
      <c r="G10" s="255">
        <v>44148</v>
      </c>
      <c r="H10" s="256">
        <v>1800000</v>
      </c>
      <c r="I10" s="256">
        <v>1950000</v>
      </c>
      <c r="J10" s="256"/>
      <c r="K10" s="259"/>
      <c r="L10" s="278">
        <v>100</v>
      </c>
      <c r="M10" s="252">
        <v>138</v>
      </c>
      <c r="N10" s="252">
        <v>138</v>
      </c>
      <c r="O10" s="262">
        <v>1.2</v>
      </c>
      <c r="P10" s="252" t="s">
        <v>181</v>
      </c>
      <c r="Q10" s="252" t="s">
        <v>29</v>
      </c>
      <c r="R10" s="260" t="s">
        <v>22</v>
      </c>
      <c r="S10" s="260">
        <v>0.5</v>
      </c>
      <c r="T10" s="260" t="s">
        <v>22</v>
      </c>
      <c r="U10" s="260">
        <v>0.5</v>
      </c>
      <c r="V10" s="270" t="s">
        <v>40</v>
      </c>
      <c r="W10" s="264"/>
    </row>
    <row r="11" spans="1:23" ht="39.5" customHeight="1">
      <c r="A11" s="250" t="s">
        <v>1400</v>
      </c>
      <c r="B11" s="252" t="s">
        <v>189</v>
      </c>
      <c r="C11" s="252" t="s">
        <v>190</v>
      </c>
      <c r="D11" s="252" t="s">
        <v>191</v>
      </c>
      <c r="E11" s="255">
        <v>44106</v>
      </c>
      <c r="F11" s="255">
        <v>44196</v>
      </c>
      <c r="G11" s="255">
        <v>44196</v>
      </c>
      <c r="H11" s="257">
        <v>2129112.3900000001</v>
      </c>
      <c r="I11" s="256">
        <v>526108</v>
      </c>
      <c r="J11" s="256"/>
      <c r="K11" s="259"/>
      <c r="L11" s="278">
        <v>100</v>
      </c>
      <c r="M11" s="252">
        <v>138</v>
      </c>
      <c r="N11" s="252">
        <v>138</v>
      </c>
      <c r="O11" s="262">
        <v>0.20000000000000001</v>
      </c>
      <c r="P11" s="252" t="s">
        <v>52</v>
      </c>
      <c r="Q11" s="252" t="s">
        <v>36</v>
      </c>
      <c r="R11" s="260">
        <v>70</v>
      </c>
      <c r="S11" s="275">
        <v>0.10000000000000001</v>
      </c>
      <c r="T11" s="260" t="s">
        <v>22</v>
      </c>
      <c r="U11" s="262" t="s">
        <v>22</v>
      </c>
      <c r="V11" s="283" t="s">
        <v>47</v>
      </c>
      <c r="W11" s="264"/>
    </row>
    <row r="12" spans="1:23" ht="50">
      <c r="A12" s="250" t="s">
        <v>1401</v>
      </c>
      <c r="B12" s="271" t="s">
        <v>192</v>
      </c>
      <c r="C12" s="270" t="s">
        <v>195</v>
      </c>
      <c r="D12" s="270" t="s">
        <v>1156</v>
      </c>
      <c r="E12" s="254">
        <v>43883</v>
      </c>
      <c r="F12" s="254">
        <v>44137</v>
      </c>
      <c r="G12" s="254">
        <v>44137</v>
      </c>
      <c r="H12" s="257">
        <v>820852.44999999995</v>
      </c>
      <c r="I12" s="257">
        <v>1307097.45</v>
      </c>
      <c r="J12" s="257"/>
      <c r="K12" s="259" t="s">
        <v>595</v>
      </c>
      <c r="L12" s="260">
        <v>100</v>
      </c>
      <c r="M12" s="284">
        <v>345</v>
      </c>
      <c r="N12" s="274" t="s">
        <v>22</v>
      </c>
      <c r="O12" s="432">
        <v>0.40000000000000002</v>
      </c>
      <c r="P12" s="270" t="s">
        <v>201</v>
      </c>
      <c r="Q12" s="270" t="s">
        <v>152</v>
      </c>
      <c r="R12" s="274">
        <v>150</v>
      </c>
      <c r="S12" s="275">
        <v>0.20000000000000001</v>
      </c>
      <c r="T12" s="274" t="s">
        <v>22</v>
      </c>
      <c r="U12" s="275" t="s">
        <v>22</v>
      </c>
      <c r="V12" s="285" t="s">
        <v>25</v>
      </c>
      <c r="W12" s="264"/>
    </row>
    <row r="13" spans="1:23" ht="56.5" customHeight="1">
      <c r="A13" s="250" t="s">
        <v>1402</v>
      </c>
      <c r="B13" s="286" t="s">
        <v>213</v>
      </c>
      <c r="C13" s="287" t="s">
        <v>214</v>
      </c>
      <c r="D13" s="252" t="s">
        <v>215</v>
      </c>
      <c r="E13" s="255">
        <v>43790</v>
      </c>
      <c r="F13" s="255">
        <v>44076</v>
      </c>
      <c r="G13" s="255">
        <v>44076</v>
      </c>
      <c r="H13" s="256">
        <v>849108</v>
      </c>
      <c r="I13" s="288">
        <v>1008746</v>
      </c>
      <c r="J13" s="286"/>
      <c r="K13" s="259"/>
      <c r="L13" s="278">
        <v>100</v>
      </c>
      <c r="M13" s="286">
        <v>345</v>
      </c>
      <c r="N13" s="286" t="s">
        <v>22</v>
      </c>
      <c r="O13" s="289">
        <v>0.10000000000000001</v>
      </c>
      <c r="P13" s="286" t="s">
        <v>65</v>
      </c>
      <c r="Q13" s="286" t="s">
        <v>59</v>
      </c>
      <c r="R13" s="290">
        <v>170</v>
      </c>
      <c r="S13" s="289">
        <v>0.10000000000000001</v>
      </c>
      <c r="T13" s="290" t="s">
        <v>22</v>
      </c>
      <c r="U13" s="289" t="s">
        <v>22</v>
      </c>
      <c r="V13" s="286" t="s">
        <v>47</v>
      </c>
      <c r="W13" s="264"/>
    </row>
    <row r="14" spans="1:23" ht="50">
      <c r="A14" s="250" t="s">
        <v>1403</v>
      </c>
      <c r="B14" s="252" t="s">
        <v>218</v>
      </c>
      <c r="C14" s="291" t="s">
        <v>217</v>
      </c>
      <c r="D14" s="287" t="s">
        <v>220</v>
      </c>
      <c r="E14" s="255">
        <v>44484</v>
      </c>
      <c r="F14" s="255">
        <v>44512</v>
      </c>
      <c r="G14" s="255"/>
      <c r="H14" s="256">
        <v>400262</v>
      </c>
      <c r="I14" s="288">
        <v>907000</v>
      </c>
      <c r="J14" s="288"/>
      <c r="K14" s="259" t="s">
        <v>595</v>
      </c>
      <c r="L14" s="278">
        <v>0</v>
      </c>
      <c r="M14" s="294">
        <v>138</v>
      </c>
      <c r="N14" s="294">
        <v>138</v>
      </c>
      <c r="O14" s="262">
        <v>0.13</v>
      </c>
      <c r="P14" s="291" t="s">
        <v>52</v>
      </c>
      <c r="Q14" s="291" t="s">
        <v>29</v>
      </c>
      <c r="R14" s="295" t="s">
        <v>28</v>
      </c>
      <c r="S14" s="296">
        <v>0.13</v>
      </c>
      <c r="T14" s="295" t="s">
        <v>28</v>
      </c>
      <c r="U14" s="296" t="s">
        <v>22</v>
      </c>
      <c r="V14" s="291" t="s">
        <v>25</v>
      </c>
      <c r="W14" s="264"/>
    </row>
    <row r="15" spans="1:23" ht="87.5">
      <c r="A15" s="250" t="s">
        <v>1404</v>
      </c>
      <c r="B15" s="255" t="s">
        <v>908</v>
      </c>
      <c r="C15" s="265" t="s">
        <v>221</v>
      </c>
      <c r="D15" s="252" t="s">
        <v>1157</v>
      </c>
      <c r="E15" s="255">
        <v>43724</v>
      </c>
      <c r="F15" s="255">
        <v>44195</v>
      </c>
      <c r="G15" s="255">
        <v>44195</v>
      </c>
      <c r="H15" s="257">
        <v>1251985.8899999999</v>
      </c>
      <c r="I15" s="256">
        <v>2147670.8900000001</v>
      </c>
      <c r="J15" s="256"/>
      <c r="K15" s="259"/>
      <c r="L15" s="278">
        <v>100</v>
      </c>
      <c r="M15" s="252">
        <v>138</v>
      </c>
      <c r="N15" s="252">
        <v>138</v>
      </c>
      <c r="O15" s="262">
        <v>5.2999999999999998</v>
      </c>
      <c r="P15" s="252" t="s">
        <v>581</v>
      </c>
      <c r="Q15" s="252" t="s">
        <v>251</v>
      </c>
      <c r="R15" s="274" t="s">
        <v>250</v>
      </c>
      <c r="S15" s="269" t="s">
        <v>22</v>
      </c>
      <c r="T15" s="268" t="s">
        <v>250</v>
      </c>
      <c r="U15" s="269" t="s">
        <v>22</v>
      </c>
      <c r="V15" s="270" t="s">
        <v>25</v>
      </c>
      <c r="W15" s="264"/>
    </row>
    <row r="16" spans="1:23" ht="50">
      <c r="A16" s="250" t="s">
        <v>1405</v>
      </c>
      <c r="B16" s="255" t="s">
        <v>259</v>
      </c>
      <c r="C16" s="265" t="s">
        <v>254</v>
      </c>
      <c r="D16" s="252" t="s">
        <v>258</v>
      </c>
      <c r="E16" s="255">
        <v>44399</v>
      </c>
      <c r="F16" s="255">
        <v>44693</v>
      </c>
      <c r="G16" s="255"/>
      <c r="H16" s="257">
        <v>1412751.8899999999</v>
      </c>
      <c r="I16" s="256">
        <v>1483494</v>
      </c>
      <c r="J16" s="256"/>
      <c r="K16" s="259"/>
      <c r="L16" s="407">
        <v>99</v>
      </c>
      <c r="M16" s="252" t="s">
        <v>22</v>
      </c>
      <c r="N16" s="252">
        <v>138</v>
      </c>
      <c r="O16" s="262">
        <v>0.28049242424242427</v>
      </c>
      <c r="P16" s="252" t="s">
        <v>582</v>
      </c>
      <c r="Q16" s="252" t="s">
        <v>127</v>
      </c>
      <c r="R16" s="274" t="s">
        <v>22</v>
      </c>
      <c r="S16" s="269" t="s">
        <v>22</v>
      </c>
      <c r="T16" s="268" t="s">
        <v>22</v>
      </c>
      <c r="U16" s="269" t="s">
        <v>22</v>
      </c>
      <c r="V16" s="270" t="s">
        <v>47</v>
      </c>
      <c r="W16" s="264"/>
    </row>
    <row r="17" spans="1:23" ht="50">
      <c r="A17" s="250" t="s">
        <v>989</v>
      </c>
      <c r="B17" s="255" t="s">
        <v>1158</v>
      </c>
      <c r="C17" s="265" t="s">
        <v>27</v>
      </c>
      <c r="D17" s="252" t="s">
        <v>257</v>
      </c>
      <c r="E17" s="255">
        <v>44284</v>
      </c>
      <c r="F17" s="255">
        <v>44302</v>
      </c>
      <c r="G17" s="255">
        <v>44302</v>
      </c>
      <c r="H17" s="257">
        <v>514856.40999999997</v>
      </c>
      <c r="I17" s="256">
        <v>514856</v>
      </c>
      <c r="J17" s="256"/>
      <c r="K17" s="259"/>
      <c r="L17" s="278">
        <v>100</v>
      </c>
      <c r="M17" s="252">
        <v>138</v>
      </c>
      <c r="N17" s="252" t="s">
        <v>22</v>
      </c>
      <c r="O17" s="262">
        <v>2.1000000000000001</v>
      </c>
      <c r="P17" s="252" t="s">
        <v>50</v>
      </c>
      <c r="Q17" s="252" t="s">
        <v>36</v>
      </c>
      <c r="R17" s="274">
        <v>100</v>
      </c>
      <c r="S17" s="269">
        <v>2.1000000000000001</v>
      </c>
      <c r="T17" s="268" t="s">
        <v>22</v>
      </c>
      <c r="U17" s="269" t="s">
        <v>22</v>
      </c>
      <c r="V17" s="270" t="s">
        <v>47</v>
      </c>
      <c r="W17" s="252"/>
    </row>
    <row r="18" spans="1:23" ht="50">
      <c r="A18" s="250" t="s">
        <v>1406</v>
      </c>
      <c r="B18" s="252" t="s">
        <v>271</v>
      </c>
      <c r="C18" s="252" t="s">
        <v>260</v>
      </c>
      <c r="D18" s="252" t="s">
        <v>272</v>
      </c>
      <c r="E18" s="255">
        <v>43928</v>
      </c>
      <c r="F18" s="255">
        <v>44141</v>
      </c>
      <c r="G18" s="255">
        <v>44141</v>
      </c>
      <c r="H18" s="276"/>
      <c r="I18" s="256">
        <v>1155000</v>
      </c>
      <c r="J18" s="256"/>
      <c r="K18" s="259" t="s">
        <v>595</v>
      </c>
      <c r="L18" s="260">
        <v>100</v>
      </c>
      <c r="M18" s="252">
        <v>138</v>
      </c>
      <c r="N18" s="252">
        <v>138</v>
      </c>
      <c r="O18" s="262">
        <v>0.29999999999999999</v>
      </c>
      <c r="P18" s="281" t="s">
        <v>26</v>
      </c>
      <c r="Q18" s="281" t="s">
        <v>29</v>
      </c>
      <c r="R18" s="260">
        <v>100</v>
      </c>
      <c r="S18" s="275">
        <v>0.29999999999999999</v>
      </c>
      <c r="T18" s="260" t="s">
        <v>22</v>
      </c>
      <c r="U18" s="262" t="s">
        <v>22</v>
      </c>
      <c r="V18" s="277" t="s">
        <v>47</v>
      </c>
      <c r="W18" s="252"/>
    </row>
    <row r="19" spans="1:23" ht="50">
      <c r="A19" s="250" t="s">
        <v>1407</v>
      </c>
      <c r="B19" s="252" t="s">
        <v>261</v>
      </c>
      <c r="C19" s="252" t="s">
        <v>41</v>
      </c>
      <c r="D19" s="252" t="s">
        <v>262</v>
      </c>
      <c r="E19" s="255">
        <v>43956</v>
      </c>
      <c r="F19" s="255">
        <v>44181</v>
      </c>
      <c r="G19" s="255">
        <v>44181</v>
      </c>
      <c r="H19" s="276">
        <v>958557.95999999996</v>
      </c>
      <c r="I19" s="256">
        <v>958558</v>
      </c>
      <c r="J19" s="256"/>
      <c r="K19" s="259" t="s">
        <v>595</v>
      </c>
      <c r="L19" s="278">
        <v>100</v>
      </c>
      <c r="M19" s="252">
        <v>138</v>
      </c>
      <c r="N19" s="252">
        <v>138</v>
      </c>
      <c r="O19" s="262">
        <v>0.10000000000000001</v>
      </c>
      <c r="P19" s="281" t="s">
        <v>68</v>
      </c>
      <c r="Q19" s="281" t="s">
        <v>29</v>
      </c>
      <c r="R19" s="260" t="s">
        <v>22</v>
      </c>
      <c r="S19" s="275" t="s">
        <v>22</v>
      </c>
      <c r="T19" s="260" t="s">
        <v>22</v>
      </c>
      <c r="U19" s="262" t="s">
        <v>22</v>
      </c>
      <c r="V19" s="277" t="s">
        <v>25</v>
      </c>
      <c r="W19" s="264"/>
    </row>
    <row r="20" spans="1:23" ht="50">
      <c r="A20" s="250" t="s">
        <v>1408</v>
      </c>
      <c r="B20" s="252" t="s">
        <v>263</v>
      </c>
      <c r="C20" s="252" t="s">
        <v>41</v>
      </c>
      <c r="D20" s="252" t="s">
        <v>264</v>
      </c>
      <c r="E20" s="255">
        <v>43958</v>
      </c>
      <c r="F20" s="255">
        <v>44181</v>
      </c>
      <c r="G20" s="255">
        <v>44181</v>
      </c>
      <c r="H20" s="276">
        <v>943604.37</v>
      </c>
      <c r="I20" s="256">
        <v>943604</v>
      </c>
      <c r="J20" s="256"/>
      <c r="K20" s="259" t="s">
        <v>595</v>
      </c>
      <c r="L20" s="260">
        <v>100</v>
      </c>
      <c r="M20" s="252">
        <v>138</v>
      </c>
      <c r="N20" s="252">
        <v>138</v>
      </c>
      <c r="O20" s="262">
        <v>0.10000000000000001</v>
      </c>
      <c r="P20" s="281" t="s">
        <v>68</v>
      </c>
      <c r="Q20" s="281" t="s">
        <v>29</v>
      </c>
      <c r="R20" s="260" t="s">
        <v>22</v>
      </c>
      <c r="S20" s="275" t="s">
        <v>22</v>
      </c>
      <c r="T20" s="260" t="s">
        <v>22</v>
      </c>
      <c r="U20" s="262" t="s">
        <v>22</v>
      </c>
      <c r="V20" s="277" t="s">
        <v>25</v>
      </c>
      <c r="W20" s="264"/>
    </row>
    <row r="21" spans="1:23" ht="50">
      <c r="A21" s="250" t="s">
        <v>1409</v>
      </c>
      <c r="B21" s="252" t="s">
        <v>265</v>
      </c>
      <c r="C21" s="252" t="s">
        <v>41</v>
      </c>
      <c r="D21" s="252" t="s">
        <v>266</v>
      </c>
      <c r="E21" s="255">
        <v>43931</v>
      </c>
      <c r="F21" s="255">
        <v>44181</v>
      </c>
      <c r="G21" s="255">
        <v>44181</v>
      </c>
      <c r="H21" s="276">
        <v>1387626.1200000001</v>
      </c>
      <c r="I21" s="256">
        <v>1387627</v>
      </c>
      <c r="J21" s="256"/>
      <c r="K21" s="259" t="s">
        <v>595</v>
      </c>
      <c r="L21" s="260">
        <v>100</v>
      </c>
      <c r="M21" s="252">
        <v>138</v>
      </c>
      <c r="N21" s="252">
        <v>138</v>
      </c>
      <c r="O21" s="262">
        <v>0.29999999999999999</v>
      </c>
      <c r="P21" s="281" t="s">
        <v>68</v>
      </c>
      <c r="Q21" s="281" t="s">
        <v>29</v>
      </c>
      <c r="R21" s="260" t="s">
        <v>22</v>
      </c>
      <c r="S21" s="275" t="s">
        <v>22</v>
      </c>
      <c r="T21" s="260" t="s">
        <v>22</v>
      </c>
      <c r="U21" s="262" t="s">
        <v>22</v>
      </c>
      <c r="V21" s="277" t="s">
        <v>25</v>
      </c>
      <c r="W21" s="264"/>
    </row>
    <row r="22" spans="1:23" ht="50">
      <c r="A22" s="250" t="s">
        <v>1410</v>
      </c>
      <c r="B22" s="252" t="s">
        <v>267</v>
      </c>
      <c r="C22" s="252" t="s">
        <v>41</v>
      </c>
      <c r="D22" s="252" t="s">
        <v>268</v>
      </c>
      <c r="E22" s="255">
        <v>43956</v>
      </c>
      <c r="F22" s="255">
        <v>44181</v>
      </c>
      <c r="G22" s="255">
        <v>44181</v>
      </c>
      <c r="H22" s="276">
        <v>1387626.1200000001</v>
      </c>
      <c r="I22" s="256">
        <v>1387627</v>
      </c>
      <c r="J22" s="256"/>
      <c r="K22" s="259" t="s">
        <v>595</v>
      </c>
      <c r="L22" s="260">
        <v>100</v>
      </c>
      <c r="M22" s="252">
        <v>138</v>
      </c>
      <c r="N22" s="252">
        <v>138</v>
      </c>
      <c r="O22" s="262">
        <v>0.29999999999999999</v>
      </c>
      <c r="P22" s="281" t="s">
        <v>68</v>
      </c>
      <c r="Q22" s="281" t="s">
        <v>29</v>
      </c>
      <c r="R22" s="260" t="s">
        <v>22</v>
      </c>
      <c r="S22" s="275" t="s">
        <v>22</v>
      </c>
      <c r="T22" s="260" t="s">
        <v>22</v>
      </c>
      <c r="U22" s="262" t="s">
        <v>22</v>
      </c>
      <c r="V22" s="277" t="s">
        <v>25</v>
      </c>
      <c r="W22" s="264"/>
    </row>
    <row r="23" spans="1:23" ht="50">
      <c r="A23" s="250" t="s">
        <v>1411</v>
      </c>
      <c r="B23" s="252" t="s">
        <v>269</v>
      </c>
      <c r="C23" s="252" t="s">
        <v>41</v>
      </c>
      <c r="D23" s="252" t="s">
        <v>270</v>
      </c>
      <c r="E23" s="255">
        <v>43931</v>
      </c>
      <c r="F23" s="255">
        <v>44218</v>
      </c>
      <c r="G23" s="255">
        <v>44218</v>
      </c>
      <c r="H23" s="276">
        <v>810689.32999999996</v>
      </c>
      <c r="I23" s="256">
        <v>810689</v>
      </c>
      <c r="J23" s="256"/>
      <c r="K23" s="259" t="s">
        <v>595</v>
      </c>
      <c r="L23" s="260">
        <v>100</v>
      </c>
      <c r="M23" s="252">
        <v>138</v>
      </c>
      <c r="N23" s="252">
        <v>138</v>
      </c>
      <c r="O23" s="262">
        <v>0.20000000000000001</v>
      </c>
      <c r="P23" s="281" t="s">
        <v>68</v>
      </c>
      <c r="Q23" s="281" t="s">
        <v>29</v>
      </c>
      <c r="R23" s="260" t="s">
        <v>22</v>
      </c>
      <c r="S23" s="275" t="s">
        <v>22</v>
      </c>
      <c r="T23" s="260" t="s">
        <v>22</v>
      </c>
      <c r="U23" s="262" t="s">
        <v>22</v>
      </c>
      <c r="V23" s="277" t="s">
        <v>25</v>
      </c>
      <c r="W23" s="252"/>
    </row>
    <row r="24" spans="1:23" ht="62.5">
      <c r="A24" s="250" t="s">
        <v>1412</v>
      </c>
      <c r="B24" s="252" t="s">
        <v>1160</v>
      </c>
      <c r="C24" s="252" t="s">
        <v>322</v>
      </c>
      <c r="D24" s="252" t="s">
        <v>319</v>
      </c>
      <c r="E24" s="255">
        <v>44084</v>
      </c>
      <c r="F24" s="255">
        <v>44168</v>
      </c>
      <c r="G24" s="255">
        <v>44168</v>
      </c>
      <c r="H24" s="276"/>
      <c r="I24" s="256">
        <v>4450342</v>
      </c>
      <c r="J24" s="256"/>
      <c r="K24" s="259" t="s">
        <v>595</v>
      </c>
      <c r="L24" s="260">
        <v>100</v>
      </c>
      <c r="M24" s="252">
        <v>138</v>
      </c>
      <c r="N24" s="252">
        <v>138</v>
      </c>
      <c r="O24" s="262">
        <v>2.2000000000000002</v>
      </c>
      <c r="P24" s="281" t="s">
        <v>26</v>
      </c>
      <c r="Q24" s="281" t="s">
        <v>29</v>
      </c>
      <c r="R24" s="260">
        <v>100</v>
      </c>
      <c r="S24" s="275">
        <v>2.2000000000000002</v>
      </c>
      <c r="T24" s="260" t="s">
        <v>22</v>
      </c>
      <c r="U24" s="262" t="s">
        <v>22</v>
      </c>
      <c r="V24" s="277" t="s">
        <v>25</v>
      </c>
      <c r="W24" s="252"/>
    </row>
    <row r="25" spans="1:23" ht="42" customHeight="1">
      <c r="A25" s="250" t="s">
        <v>1413</v>
      </c>
      <c r="B25" s="252" t="s">
        <v>320</v>
      </c>
      <c r="C25" s="252" t="s">
        <v>67</v>
      </c>
      <c r="D25" s="252" t="s">
        <v>321</v>
      </c>
      <c r="E25" s="255">
        <v>43998</v>
      </c>
      <c r="F25" s="255">
        <v>44183</v>
      </c>
      <c r="G25" s="255">
        <v>44183</v>
      </c>
      <c r="H25" s="276"/>
      <c r="I25" s="256">
        <v>1057479</v>
      </c>
      <c r="J25" s="256"/>
      <c r="K25" s="259" t="s">
        <v>595</v>
      </c>
      <c r="L25" s="278">
        <v>100</v>
      </c>
      <c r="M25" s="252" t="s">
        <v>44</v>
      </c>
      <c r="N25" s="252">
        <v>138</v>
      </c>
      <c r="O25" s="262">
        <v>3.7000000000000002</v>
      </c>
      <c r="P25" s="252" t="s">
        <v>55</v>
      </c>
      <c r="Q25" s="252" t="s">
        <v>29</v>
      </c>
      <c r="R25" s="260" t="s">
        <v>28</v>
      </c>
      <c r="S25" s="275">
        <v>3.7000000000000002</v>
      </c>
      <c r="T25" s="260" t="s">
        <v>22</v>
      </c>
      <c r="U25" s="262" t="s">
        <v>22</v>
      </c>
      <c r="V25" s="270" t="s">
        <v>25</v>
      </c>
      <c r="W25" s="250" t="s">
        <v>1607</v>
      </c>
    </row>
    <row r="26" spans="1:23" ht="50">
      <c r="A26" s="250" t="s">
        <v>1414</v>
      </c>
      <c r="B26" s="252" t="s">
        <v>376</v>
      </c>
      <c r="C26" s="252" t="s">
        <v>377</v>
      </c>
      <c r="D26" s="252" t="s">
        <v>1161</v>
      </c>
      <c r="E26" s="255">
        <v>43879</v>
      </c>
      <c r="F26" s="255">
        <v>43997</v>
      </c>
      <c r="G26" s="255">
        <v>43997</v>
      </c>
      <c r="H26" s="276"/>
      <c r="I26" s="297">
        <v>1800000</v>
      </c>
      <c r="J26" s="297"/>
      <c r="K26" s="259" t="s">
        <v>595</v>
      </c>
      <c r="L26" s="260">
        <v>100</v>
      </c>
      <c r="M26" s="252">
        <v>138</v>
      </c>
      <c r="N26" s="252" t="s">
        <v>22</v>
      </c>
      <c r="O26" s="262">
        <v>1</v>
      </c>
      <c r="P26" s="252" t="s">
        <v>52</v>
      </c>
      <c r="Q26" s="252" t="s">
        <v>36</v>
      </c>
      <c r="R26" s="260">
        <v>75</v>
      </c>
      <c r="S26" s="275">
        <v>1</v>
      </c>
      <c r="T26" s="260" t="s">
        <v>22</v>
      </c>
      <c r="U26" s="262" t="s">
        <v>22</v>
      </c>
      <c r="V26" s="277" t="s">
        <v>47</v>
      </c>
      <c r="W26" s="252"/>
    </row>
    <row r="27" spans="1:23" ht="50">
      <c r="A27" s="250" t="s">
        <v>1415</v>
      </c>
      <c r="B27" s="252" t="s">
        <v>378</v>
      </c>
      <c r="C27" s="252" t="s">
        <v>138</v>
      </c>
      <c r="D27" s="252" t="s">
        <v>429</v>
      </c>
      <c r="E27" s="255">
        <v>44070</v>
      </c>
      <c r="F27" s="255">
        <v>44104</v>
      </c>
      <c r="G27" s="255">
        <v>44104</v>
      </c>
      <c r="H27" s="276"/>
      <c r="I27" s="256">
        <v>453091.08000000002</v>
      </c>
      <c r="J27" s="256"/>
      <c r="K27" s="259" t="s">
        <v>595</v>
      </c>
      <c r="L27" s="260">
        <v>100</v>
      </c>
      <c r="M27" s="252">
        <v>138</v>
      </c>
      <c r="N27" s="252" t="s">
        <v>22</v>
      </c>
      <c r="O27" s="262">
        <v>0.10000000000000001</v>
      </c>
      <c r="P27" s="252" t="s">
        <v>200</v>
      </c>
      <c r="Q27" s="252" t="s">
        <v>379</v>
      </c>
      <c r="R27" s="260">
        <v>70</v>
      </c>
      <c r="S27" s="275">
        <v>0.10000000000000001</v>
      </c>
      <c r="T27" s="260" t="s">
        <v>22</v>
      </c>
      <c r="U27" s="262" t="s">
        <v>22</v>
      </c>
      <c r="V27" s="277" t="s">
        <v>25</v>
      </c>
      <c r="W27" s="250" t="s">
        <v>1607</v>
      </c>
    </row>
    <row r="28" spans="1:23" ht="62.5">
      <c r="A28" s="250" t="s">
        <v>1416</v>
      </c>
      <c r="B28" s="298" t="s">
        <v>381</v>
      </c>
      <c r="C28" s="298" t="s">
        <v>217</v>
      </c>
      <c r="D28" s="252" t="s">
        <v>382</v>
      </c>
      <c r="E28" s="299">
        <v>44391</v>
      </c>
      <c r="F28" s="255">
        <v>44512</v>
      </c>
      <c r="G28" s="299"/>
      <c r="H28" s="292"/>
      <c r="I28" s="288">
        <v>6648486</v>
      </c>
      <c r="J28" s="288"/>
      <c r="K28" s="259" t="s">
        <v>595</v>
      </c>
      <c r="L28" s="399">
        <v>30</v>
      </c>
      <c r="M28" s="286">
        <v>138</v>
      </c>
      <c r="N28" s="286">
        <v>138</v>
      </c>
      <c r="O28" s="262">
        <v>1.5</v>
      </c>
      <c r="P28" s="298" t="s">
        <v>52</v>
      </c>
      <c r="Q28" s="298" t="s">
        <v>29</v>
      </c>
      <c r="R28" s="295" t="s">
        <v>28</v>
      </c>
      <c r="S28" s="296">
        <v>0.5</v>
      </c>
      <c r="T28" s="295" t="s">
        <v>28</v>
      </c>
      <c r="U28" s="296">
        <v>0.96999999999999997</v>
      </c>
      <c r="V28" s="298" t="s">
        <v>47</v>
      </c>
      <c r="W28" s="252"/>
    </row>
    <row r="29" spans="1:23" ht="42" customHeight="1">
      <c r="A29" s="250" t="s">
        <v>990</v>
      </c>
      <c r="B29" s="298" t="s">
        <v>386</v>
      </c>
      <c r="C29" s="298" t="s">
        <v>387</v>
      </c>
      <c r="D29" s="252" t="s">
        <v>388</v>
      </c>
      <c r="E29" s="299">
        <v>44065</v>
      </c>
      <c r="F29" s="299">
        <v>44142</v>
      </c>
      <c r="G29" s="299">
        <v>44142</v>
      </c>
      <c r="H29" s="292"/>
      <c r="I29" s="288">
        <v>1050259</v>
      </c>
      <c r="J29" s="288"/>
      <c r="K29" s="259" t="s">
        <v>595</v>
      </c>
      <c r="L29" s="300">
        <v>100</v>
      </c>
      <c r="M29" s="286">
        <v>345</v>
      </c>
      <c r="N29" s="286" t="s">
        <v>22</v>
      </c>
      <c r="O29" s="262">
        <v>0.79185606060606062</v>
      </c>
      <c r="P29" s="270" t="s">
        <v>638</v>
      </c>
      <c r="Q29" s="298" t="s">
        <v>389</v>
      </c>
      <c r="R29" s="295">
        <v>230</v>
      </c>
      <c r="S29" s="296">
        <v>0.79185606060606062</v>
      </c>
      <c r="T29" s="295">
        <v>230</v>
      </c>
      <c r="U29" s="296">
        <v>0.40340909090909088</v>
      </c>
      <c r="V29" s="298" t="s">
        <v>143</v>
      </c>
      <c r="W29" s="286" t="s">
        <v>390</v>
      </c>
    </row>
    <row r="30" spans="1:23" ht="42" customHeight="1">
      <c r="A30" s="250" t="s">
        <v>991</v>
      </c>
      <c r="B30" s="252" t="s">
        <v>393</v>
      </c>
      <c r="C30" s="252" t="s">
        <v>391</v>
      </c>
      <c r="D30" s="252" t="s">
        <v>394</v>
      </c>
      <c r="E30" s="255">
        <v>44116</v>
      </c>
      <c r="F30" s="255">
        <v>44141</v>
      </c>
      <c r="G30" s="255">
        <v>44141</v>
      </c>
      <c r="H30" s="252"/>
      <c r="I30" s="256">
        <v>715000</v>
      </c>
      <c r="J30" s="252"/>
      <c r="K30" s="259" t="s">
        <v>595</v>
      </c>
      <c r="L30" s="252">
        <v>100</v>
      </c>
      <c r="M30" s="252">
        <v>138</v>
      </c>
      <c r="N30" s="252" t="s">
        <v>22</v>
      </c>
      <c r="O30" s="262" t="s">
        <v>22</v>
      </c>
      <c r="P30" s="252" t="s">
        <v>392</v>
      </c>
      <c r="Q30" s="252" t="s">
        <v>106</v>
      </c>
      <c r="R30" s="260" t="s">
        <v>22</v>
      </c>
      <c r="S30" s="262" t="s">
        <v>22</v>
      </c>
      <c r="T30" s="260" t="s">
        <v>22</v>
      </c>
      <c r="U30" s="262" t="s">
        <v>22</v>
      </c>
      <c r="V30" s="252" t="s">
        <v>25</v>
      </c>
      <c r="W30" s="252"/>
    </row>
    <row r="31" spans="1:23" ht="50">
      <c r="A31" s="250" t="s">
        <v>992</v>
      </c>
      <c r="B31" s="252" t="s">
        <v>255</v>
      </c>
      <c r="C31" s="252" t="s">
        <v>27</v>
      </c>
      <c r="D31" s="252" t="s">
        <v>1159</v>
      </c>
      <c r="E31" s="255">
        <v>44127</v>
      </c>
      <c r="F31" s="255">
        <v>44142</v>
      </c>
      <c r="G31" s="255">
        <v>44142</v>
      </c>
      <c r="H31" s="252"/>
      <c r="I31" s="256">
        <v>736000</v>
      </c>
      <c r="J31" s="252"/>
      <c r="K31" s="259" t="s">
        <v>595</v>
      </c>
      <c r="L31" s="252">
        <v>100</v>
      </c>
      <c r="M31" s="252">
        <v>138</v>
      </c>
      <c r="N31" s="252" t="s">
        <v>22</v>
      </c>
      <c r="O31" s="262" t="s">
        <v>22</v>
      </c>
      <c r="P31" s="252" t="s">
        <v>256</v>
      </c>
      <c r="Q31" s="252" t="s">
        <v>106</v>
      </c>
      <c r="R31" s="260" t="s">
        <v>22</v>
      </c>
      <c r="S31" s="262" t="s">
        <v>22</v>
      </c>
      <c r="T31" s="260" t="s">
        <v>22</v>
      </c>
      <c r="U31" s="262" t="s">
        <v>22</v>
      </c>
      <c r="V31" s="252" t="s">
        <v>25</v>
      </c>
      <c r="W31" s="252"/>
    </row>
    <row r="32" spans="1:23" ht="44" customHeight="1">
      <c r="A32" s="250" t="s">
        <v>993</v>
      </c>
      <c r="B32" s="252" t="s">
        <v>477</v>
      </c>
      <c r="C32" s="252" t="s">
        <v>27</v>
      </c>
      <c r="D32" s="252" t="s">
        <v>474</v>
      </c>
      <c r="E32" s="255">
        <v>44102</v>
      </c>
      <c r="F32" s="255">
        <v>44193</v>
      </c>
      <c r="G32" s="255">
        <v>44193</v>
      </c>
      <c r="H32" s="276"/>
      <c r="I32" s="256">
        <v>1329601</v>
      </c>
      <c r="J32" s="256"/>
      <c r="K32" s="259"/>
      <c r="L32" s="278">
        <v>100</v>
      </c>
      <c r="M32" s="252">
        <v>138</v>
      </c>
      <c r="N32" s="252" t="s">
        <v>22</v>
      </c>
      <c r="O32" s="262">
        <v>0.25</v>
      </c>
      <c r="P32" s="281" t="s">
        <v>479</v>
      </c>
      <c r="Q32" s="281" t="s">
        <v>29</v>
      </c>
      <c r="R32" s="260">
        <v>50</v>
      </c>
      <c r="S32" s="275">
        <v>0.25</v>
      </c>
      <c r="T32" s="260">
        <v>100</v>
      </c>
      <c r="U32" s="262">
        <v>0.20000000000000001</v>
      </c>
      <c r="V32" s="277" t="s">
        <v>47</v>
      </c>
      <c r="W32" s="252"/>
    </row>
    <row r="33" spans="1:23" ht="62.5">
      <c r="A33" s="250" t="s">
        <v>1417</v>
      </c>
      <c r="B33" s="252" t="s">
        <v>904</v>
      </c>
      <c r="C33" s="252" t="s">
        <v>318</v>
      </c>
      <c r="D33" s="252" t="s">
        <v>1162</v>
      </c>
      <c r="E33" s="255">
        <v>43919</v>
      </c>
      <c r="F33" s="255">
        <v>44256</v>
      </c>
      <c r="G33" s="255">
        <v>44256</v>
      </c>
      <c r="H33" s="256"/>
      <c r="I33" s="256">
        <v>11739544</v>
      </c>
      <c r="J33" s="252"/>
      <c r="K33" s="259"/>
      <c r="L33" s="252">
        <v>100</v>
      </c>
      <c r="M33" s="252">
        <v>138</v>
      </c>
      <c r="N33" s="252" t="s">
        <v>22</v>
      </c>
      <c r="O33" s="262">
        <v>2.8999999999999999</v>
      </c>
      <c r="P33" s="301" t="s">
        <v>479</v>
      </c>
      <c r="Q33" s="301" t="s">
        <v>29</v>
      </c>
      <c r="R33" s="260">
        <v>100</v>
      </c>
      <c r="S33" s="262">
        <v>2.8999999999999999</v>
      </c>
      <c r="T33" s="295" t="s">
        <v>22</v>
      </c>
      <c r="U33" s="262" t="s">
        <v>22</v>
      </c>
      <c r="V33" s="252" t="s">
        <v>25</v>
      </c>
      <c r="W33" s="252"/>
    </row>
    <row r="34" spans="1:23" ht="50">
      <c r="A34" s="250" t="s">
        <v>1418</v>
      </c>
      <c r="B34" s="252" t="s">
        <v>449</v>
      </c>
      <c r="C34" s="252" t="s">
        <v>108</v>
      </c>
      <c r="D34" s="252" t="s">
        <v>450</v>
      </c>
      <c r="E34" s="255">
        <v>43927</v>
      </c>
      <c r="F34" s="255">
        <v>44110</v>
      </c>
      <c r="G34" s="255">
        <v>44110</v>
      </c>
      <c r="H34" s="256"/>
      <c r="I34" s="256">
        <v>650000</v>
      </c>
      <c r="J34" s="252"/>
      <c r="K34" s="259"/>
      <c r="L34" s="252">
        <v>100</v>
      </c>
      <c r="M34" s="252">
        <v>138</v>
      </c>
      <c r="N34" s="252" t="s">
        <v>22</v>
      </c>
      <c r="O34" s="432">
        <v>0.40000000000000002</v>
      </c>
      <c r="P34" s="301" t="s">
        <v>486</v>
      </c>
      <c r="Q34" s="301" t="s">
        <v>199</v>
      </c>
      <c r="R34" s="260">
        <v>150</v>
      </c>
      <c r="S34" s="262">
        <v>0.20000000000000001</v>
      </c>
      <c r="T34" s="295" t="s">
        <v>22</v>
      </c>
      <c r="U34" s="262" t="s">
        <v>22</v>
      </c>
      <c r="V34" s="252" t="s">
        <v>47</v>
      </c>
      <c r="W34" s="252"/>
    </row>
    <row r="35" spans="1:23" ht="62.5">
      <c r="A35" s="250" t="s">
        <v>1419</v>
      </c>
      <c r="B35" s="252" t="s">
        <v>470</v>
      </c>
      <c r="C35" s="252" t="s">
        <v>41</v>
      </c>
      <c r="D35" s="252" t="s">
        <v>469</v>
      </c>
      <c r="E35" s="255">
        <v>43879</v>
      </c>
      <c r="F35" s="255">
        <v>44180</v>
      </c>
      <c r="G35" s="255">
        <v>44180</v>
      </c>
      <c r="H35" s="258"/>
      <c r="I35" s="256">
        <v>910100</v>
      </c>
      <c r="J35" s="252"/>
      <c r="K35" s="259"/>
      <c r="L35" s="278">
        <v>100</v>
      </c>
      <c r="M35" s="252">
        <v>138</v>
      </c>
      <c r="N35" s="252" t="s">
        <v>22</v>
      </c>
      <c r="O35" s="262">
        <v>0.20000000000000001</v>
      </c>
      <c r="P35" s="301" t="s">
        <v>482</v>
      </c>
      <c r="Q35" s="301" t="s">
        <v>199</v>
      </c>
      <c r="R35" s="260" t="s">
        <v>22</v>
      </c>
      <c r="S35" s="262" t="s">
        <v>22</v>
      </c>
      <c r="T35" s="260">
        <v>70</v>
      </c>
      <c r="U35" s="262">
        <v>0.20000000000000001</v>
      </c>
      <c r="V35" s="252" t="s">
        <v>47</v>
      </c>
      <c r="W35" s="252"/>
    </row>
    <row r="36" spans="1:23" ht="54.5" customHeight="1">
      <c r="A36" s="250" t="s">
        <v>1420</v>
      </c>
      <c r="B36" s="252" t="s">
        <v>475</v>
      </c>
      <c r="C36" s="252" t="s">
        <v>27</v>
      </c>
      <c r="D36" s="252" t="s">
        <v>451</v>
      </c>
      <c r="E36" s="255">
        <v>44036</v>
      </c>
      <c r="F36" s="255">
        <v>44166</v>
      </c>
      <c r="G36" s="255">
        <v>44166</v>
      </c>
      <c r="H36" s="302"/>
      <c r="I36" s="256">
        <v>2093742</v>
      </c>
      <c r="J36" s="252"/>
      <c r="K36" s="259"/>
      <c r="L36" s="252">
        <v>100</v>
      </c>
      <c r="M36" s="252">
        <v>138</v>
      </c>
      <c r="N36" s="252" t="s">
        <v>22</v>
      </c>
      <c r="O36" s="262" t="s">
        <v>22</v>
      </c>
      <c r="P36" s="301" t="s">
        <v>22</v>
      </c>
      <c r="Q36" s="301" t="s">
        <v>22</v>
      </c>
      <c r="R36" s="260" t="s">
        <v>22</v>
      </c>
      <c r="S36" s="262" t="s">
        <v>22</v>
      </c>
      <c r="T36" s="260" t="s">
        <v>22</v>
      </c>
      <c r="U36" s="262" t="s">
        <v>22</v>
      </c>
      <c r="V36" s="285" t="s">
        <v>25</v>
      </c>
      <c r="W36" s="250" t="s">
        <v>1607</v>
      </c>
    </row>
    <row r="37" spans="1:23" ht="50">
      <c r="A37" s="250" t="s">
        <v>1421</v>
      </c>
      <c r="B37" s="252" t="s">
        <v>452</v>
      </c>
      <c r="C37" s="252" t="s">
        <v>42</v>
      </c>
      <c r="D37" s="252" t="s">
        <v>453</v>
      </c>
      <c r="E37" s="255">
        <v>43882</v>
      </c>
      <c r="F37" s="255">
        <v>44183</v>
      </c>
      <c r="G37" s="255">
        <v>44183</v>
      </c>
      <c r="H37" s="252"/>
      <c r="I37" s="256">
        <v>852000</v>
      </c>
      <c r="J37" s="252"/>
      <c r="K37" s="259"/>
      <c r="L37" s="278">
        <v>100</v>
      </c>
      <c r="M37" s="252">
        <v>69</v>
      </c>
      <c r="N37" s="252" t="s">
        <v>22</v>
      </c>
      <c r="O37" s="262">
        <v>0.10000000000000001</v>
      </c>
      <c r="P37" s="252" t="s">
        <v>480</v>
      </c>
      <c r="Q37" s="252" t="s">
        <v>36</v>
      </c>
      <c r="R37" s="260">
        <v>100</v>
      </c>
      <c r="S37" s="262">
        <v>0.10000000000000001</v>
      </c>
      <c r="T37" s="260" t="s">
        <v>22</v>
      </c>
      <c r="U37" s="262" t="s">
        <v>22</v>
      </c>
      <c r="V37" s="252" t="s">
        <v>25</v>
      </c>
      <c r="W37" s="252"/>
    </row>
    <row r="38" spans="1:23" ht="50">
      <c r="A38" s="250" t="s">
        <v>1422</v>
      </c>
      <c r="B38" s="252" t="s">
        <v>466</v>
      </c>
      <c r="C38" s="252" t="s">
        <v>56</v>
      </c>
      <c r="D38" s="252" t="s">
        <v>457</v>
      </c>
      <c r="E38" s="255">
        <v>43899</v>
      </c>
      <c r="F38" s="255">
        <v>44035</v>
      </c>
      <c r="G38" s="255">
        <v>44035</v>
      </c>
      <c r="H38" s="303"/>
      <c r="I38" s="256">
        <v>2000000</v>
      </c>
      <c r="J38" s="252"/>
      <c r="K38" s="259"/>
      <c r="L38" s="260">
        <v>100</v>
      </c>
      <c r="M38" s="252">
        <v>138</v>
      </c>
      <c r="N38" s="252" t="s">
        <v>22</v>
      </c>
      <c r="O38" s="432">
        <v>4.5999999999999996</v>
      </c>
      <c r="P38" s="301" t="s">
        <v>483</v>
      </c>
      <c r="Q38" s="301" t="s">
        <v>29</v>
      </c>
      <c r="R38" s="260">
        <v>75</v>
      </c>
      <c r="S38" s="262">
        <v>2.2999999999999998</v>
      </c>
      <c r="T38" s="260" t="s">
        <v>22</v>
      </c>
      <c r="U38" s="262" t="s">
        <v>22</v>
      </c>
      <c r="V38" s="252" t="s">
        <v>25</v>
      </c>
      <c r="W38" s="252"/>
    </row>
    <row r="39" spans="1:23" ht="44" customHeight="1">
      <c r="A39" s="250" t="s">
        <v>1423</v>
      </c>
      <c r="B39" s="252" t="s">
        <v>467</v>
      </c>
      <c r="C39" s="252" t="s">
        <v>472</v>
      </c>
      <c r="D39" s="252" t="s">
        <v>476</v>
      </c>
      <c r="E39" s="255">
        <v>44415</v>
      </c>
      <c r="F39" s="255">
        <v>44515</v>
      </c>
      <c r="G39" s="252"/>
      <c r="H39" s="252"/>
      <c r="I39" s="256">
        <v>615867</v>
      </c>
      <c r="J39" s="252"/>
      <c r="K39" s="259"/>
      <c r="L39" s="252">
        <v>34</v>
      </c>
      <c r="M39" s="252">
        <v>138</v>
      </c>
      <c r="N39" s="252" t="s">
        <v>103</v>
      </c>
      <c r="O39" s="262">
        <v>0.10000000000000001</v>
      </c>
      <c r="P39" s="301" t="s">
        <v>485</v>
      </c>
      <c r="Q39" s="301" t="s">
        <v>459</v>
      </c>
      <c r="R39" s="260" t="s">
        <v>22</v>
      </c>
      <c r="S39" s="262" t="s">
        <v>22</v>
      </c>
      <c r="T39" s="260">
        <v>100</v>
      </c>
      <c r="U39" s="262">
        <v>0.10000000000000001</v>
      </c>
      <c r="V39" s="285" t="s">
        <v>47</v>
      </c>
      <c r="W39" s="252"/>
    </row>
    <row r="40" spans="1:23" ht="80" customHeight="1">
      <c r="A40" s="250" t="s">
        <v>1424</v>
      </c>
      <c r="B40" s="252" t="s">
        <v>468</v>
      </c>
      <c r="C40" s="286" t="s">
        <v>396</v>
      </c>
      <c r="D40" s="286" t="s">
        <v>1163</v>
      </c>
      <c r="E40" s="299">
        <v>43912</v>
      </c>
      <c r="F40" s="255">
        <v>44193</v>
      </c>
      <c r="G40" s="255">
        <v>44193</v>
      </c>
      <c r="H40" s="264"/>
      <c r="I40" s="496">
        <v>5184792</v>
      </c>
      <c r="J40" s="264"/>
      <c r="K40" s="259"/>
      <c r="L40" s="278">
        <v>100</v>
      </c>
      <c r="M40" s="264" t="s">
        <v>275</v>
      </c>
      <c r="N40" s="252" t="s">
        <v>22</v>
      </c>
      <c r="O40" s="304">
        <v>2.5</v>
      </c>
      <c r="P40" s="286" t="s">
        <v>642</v>
      </c>
      <c r="Q40" s="286" t="s">
        <v>643</v>
      </c>
      <c r="R40" s="305">
        <v>600</v>
      </c>
      <c r="S40" s="304">
        <v>3.5</v>
      </c>
      <c r="T40" s="305" t="s">
        <v>22</v>
      </c>
      <c r="U40" s="304" t="s">
        <v>22</v>
      </c>
      <c r="V40" s="252" t="s">
        <v>47</v>
      </c>
      <c r="W40" s="252"/>
    </row>
    <row r="41" spans="1:23" ht="75">
      <c r="A41" s="250" t="s">
        <v>1615</v>
      </c>
      <c r="B41" s="252" t="s">
        <v>473</v>
      </c>
      <c r="C41" s="286" t="s">
        <v>396</v>
      </c>
      <c r="D41" s="286" t="s">
        <v>1164</v>
      </c>
      <c r="E41" s="299">
        <v>44077</v>
      </c>
      <c r="F41" s="299">
        <v>44369</v>
      </c>
      <c r="G41" s="279">
        <v>44369</v>
      </c>
      <c r="H41" s="264"/>
      <c r="I41" s="496">
        <v>3515606</v>
      </c>
      <c r="J41" s="264"/>
      <c r="K41" s="259"/>
      <c r="L41" s="286">
        <v>100</v>
      </c>
      <c r="M41" s="264">
        <v>345</v>
      </c>
      <c r="N41" s="264">
        <v>138</v>
      </c>
      <c r="O41" s="304">
        <v>2.5</v>
      </c>
      <c r="P41" s="286" t="s">
        <v>481</v>
      </c>
      <c r="Q41" s="286" t="s">
        <v>643</v>
      </c>
      <c r="R41" s="305">
        <v>600</v>
      </c>
      <c r="S41" s="304">
        <v>2.5</v>
      </c>
      <c r="T41" s="305" t="s">
        <v>22</v>
      </c>
      <c r="U41" s="304" t="s">
        <v>22</v>
      </c>
      <c r="V41" s="252" t="s">
        <v>47</v>
      </c>
      <c r="W41" s="252"/>
    </row>
    <row r="42" spans="1:23" ht="42.5" customHeight="1">
      <c r="A42" s="250" t="s">
        <v>1425</v>
      </c>
      <c r="B42" s="252" t="s">
        <v>460</v>
      </c>
      <c r="C42" s="286" t="s">
        <v>35</v>
      </c>
      <c r="D42" s="286" t="s">
        <v>478</v>
      </c>
      <c r="E42" s="279">
        <v>44118</v>
      </c>
      <c r="F42" s="255">
        <v>44193</v>
      </c>
      <c r="G42" s="255">
        <v>44193</v>
      </c>
      <c r="H42" s="264"/>
      <c r="I42" s="496">
        <v>1234000</v>
      </c>
      <c r="J42" s="264"/>
      <c r="K42" s="259"/>
      <c r="L42" s="278">
        <v>100</v>
      </c>
      <c r="M42" s="264">
        <v>138</v>
      </c>
      <c r="N42" s="264" t="s">
        <v>22</v>
      </c>
      <c r="O42" s="304">
        <v>0.80000000000000004</v>
      </c>
      <c r="P42" s="286" t="s">
        <v>484</v>
      </c>
      <c r="Q42" s="264" t="s">
        <v>29</v>
      </c>
      <c r="R42" s="305" t="s">
        <v>22</v>
      </c>
      <c r="S42" s="304" t="s">
        <v>22</v>
      </c>
      <c r="T42" s="305" t="s">
        <v>185</v>
      </c>
      <c r="U42" s="304">
        <v>0.80000000000000004</v>
      </c>
      <c r="V42" s="264" t="s">
        <v>25</v>
      </c>
      <c r="W42" s="252"/>
    </row>
    <row r="43" spans="1:23" ht="50">
      <c r="A43" s="250" t="s">
        <v>1426</v>
      </c>
      <c r="B43" s="281" t="s">
        <v>488</v>
      </c>
      <c r="C43" s="281" t="s">
        <v>489</v>
      </c>
      <c r="D43" s="252" t="s">
        <v>490</v>
      </c>
      <c r="E43" s="266">
        <v>44109</v>
      </c>
      <c r="F43" s="266">
        <v>44174</v>
      </c>
      <c r="G43" s="266">
        <v>44174</v>
      </c>
      <c r="H43" s="257"/>
      <c r="I43" s="297">
        <v>1162315</v>
      </c>
      <c r="J43" s="297"/>
      <c r="K43" s="259" t="s">
        <v>595</v>
      </c>
      <c r="L43" s="278">
        <v>100</v>
      </c>
      <c r="M43" s="306">
        <v>138</v>
      </c>
      <c r="N43" s="306" t="s">
        <v>22</v>
      </c>
      <c r="O43" s="262">
        <v>0.10000000000000001</v>
      </c>
      <c r="P43" s="281" t="s">
        <v>491</v>
      </c>
      <c r="Q43" s="281" t="s">
        <v>53</v>
      </c>
      <c r="R43" s="306">
        <v>100</v>
      </c>
      <c r="S43" s="307">
        <v>0.10000000000000001</v>
      </c>
      <c r="T43" s="306" t="s">
        <v>22</v>
      </c>
      <c r="U43" s="307" t="s">
        <v>22</v>
      </c>
      <c r="V43" s="270" t="s">
        <v>47</v>
      </c>
      <c r="W43" s="252"/>
    </row>
    <row r="44" spans="1:23" ht="41" customHeight="1">
      <c r="A44" s="250" t="s">
        <v>1427</v>
      </c>
      <c r="B44" s="252" t="s">
        <v>493</v>
      </c>
      <c r="C44" s="252" t="s">
        <v>494</v>
      </c>
      <c r="D44" s="286" t="s">
        <v>495</v>
      </c>
      <c r="E44" s="279">
        <v>43980</v>
      </c>
      <c r="F44" s="255">
        <v>44145</v>
      </c>
      <c r="G44" s="255">
        <v>44145</v>
      </c>
      <c r="H44" s="303"/>
      <c r="I44" s="256">
        <v>13695453</v>
      </c>
      <c r="J44" s="252"/>
      <c r="K44" s="259"/>
      <c r="L44" s="252">
        <v>100</v>
      </c>
      <c r="M44" s="252">
        <v>69</v>
      </c>
      <c r="N44" s="252">
        <v>138</v>
      </c>
      <c r="O44" s="262">
        <v>20.600000000000001</v>
      </c>
      <c r="P44" s="301" t="s">
        <v>634</v>
      </c>
      <c r="Q44" s="301" t="s">
        <v>36</v>
      </c>
      <c r="R44" s="260">
        <v>50</v>
      </c>
      <c r="S44" s="262">
        <v>10.300000000000001</v>
      </c>
      <c r="T44" s="260" t="s">
        <v>22</v>
      </c>
      <c r="U44" s="262" t="s">
        <v>22</v>
      </c>
      <c r="V44" s="252" t="s">
        <v>25</v>
      </c>
      <c r="W44" s="250" t="s">
        <v>1607</v>
      </c>
    </row>
    <row r="45" spans="1:23" ht="50">
      <c r="A45" s="250" t="s">
        <v>1428</v>
      </c>
      <c r="B45" s="252" t="s">
        <v>496</v>
      </c>
      <c r="C45" s="252" t="s">
        <v>42</v>
      </c>
      <c r="D45" s="286" t="s">
        <v>497</v>
      </c>
      <c r="E45" s="279">
        <v>44130</v>
      </c>
      <c r="F45" s="266">
        <v>44174</v>
      </c>
      <c r="G45" s="266">
        <v>44174</v>
      </c>
      <c r="H45" s="303"/>
      <c r="I45" s="256">
        <v>242113</v>
      </c>
      <c r="J45" s="252"/>
      <c r="K45" s="259"/>
      <c r="L45" s="278">
        <v>100</v>
      </c>
      <c r="M45" s="252">
        <v>138</v>
      </c>
      <c r="N45" s="252" t="s">
        <v>22</v>
      </c>
      <c r="O45" s="262">
        <v>0.10000000000000001</v>
      </c>
      <c r="P45" s="301" t="s">
        <v>581</v>
      </c>
      <c r="Q45" s="301" t="s">
        <v>29</v>
      </c>
      <c r="R45" s="260">
        <v>100</v>
      </c>
      <c r="S45" s="262" t="s">
        <v>22</v>
      </c>
      <c r="T45" s="260" t="s">
        <v>22</v>
      </c>
      <c r="U45" s="262" t="s">
        <v>22</v>
      </c>
      <c r="V45" s="252" t="s">
        <v>47</v>
      </c>
      <c r="W45" s="252"/>
    </row>
    <row r="46" spans="1:23" ht="37.5">
      <c r="A46" s="250" t="s">
        <v>1429</v>
      </c>
      <c r="B46" s="252" t="s">
        <v>498</v>
      </c>
      <c r="C46" s="252" t="s">
        <v>42</v>
      </c>
      <c r="D46" s="286" t="s">
        <v>499</v>
      </c>
      <c r="E46" s="279">
        <v>43976</v>
      </c>
      <c r="F46" s="255">
        <v>44127</v>
      </c>
      <c r="G46" s="255">
        <v>44127</v>
      </c>
      <c r="H46" s="303"/>
      <c r="I46" s="256">
        <v>980278</v>
      </c>
      <c r="J46" s="252"/>
      <c r="K46" s="259"/>
      <c r="L46" s="252">
        <v>100</v>
      </c>
      <c r="M46" s="252">
        <v>69</v>
      </c>
      <c r="N46" s="252">
        <v>138</v>
      </c>
      <c r="O46" s="262">
        <v>0.25</v>
      </c>
      <c r="P46" s="301" t="s">
        <v>581</v>
      </c>
      <c r="Q46" s="301" t="s">
        <v>29</v>
      </c>
      <c r="R46" s="260" t="s">
        <v>250</v>
      </c>
      <c r="S46" s="262" t="s">
        <v>22</v>
      </c>
      <c r="T46" s="260" t="s">
        <v>22</v>
      </c>
      <c r="U46" s="262" t="s">
        <v>22</v>
      </c>
      <c r="V46" s="252" t="s">
        <v>47</v>
      </c>
      <c r="W46" s="252"/>
    </row>
    <row r="47" spans="1:23" ht="50">
      <c r="A47" s="250" t="s">
        <v>994</v>
      </c>
      <c r="B47" s="252" t="s">
        <v>500</v>
      </c>
      <c r="C47" s="252" t="s">
        <v>380</v>
      </c>
      <c r="D47" s="286" t="s">
        <v>501</v>
      </c>
      <c r="E47" s="279">
        <v>43915</v>
      </c>
      <c r="F47" s="255">
        <v>44515</v>
      </c>
      <c r="G47" s="252"/>
      <c r="H47" s="303"/>
      <c r="I47" s="256">
        <v>2635498</v>
      </c>
      <c r="J47" s="252"/>
      <c r="K47" s="259" t="s">
        <v>595</v>
      </c>
      <c r="L47" s="252">
        <v>76</v>
      </c>
      <c r="M47" s="252">
        <v>345</v>
      </c>
      <c r="N47" s="252">
        <v>345</v>
      </c>
      <c r="O47" s="432">
        <v>90.200000000000003</v>
      </c>
      <c r="P47" s="301" t="s">
        <v>583</v>
      </c>
      <c r="Q47" s="301" t="s">
        <v>62</v>
      </c>
      <c r="R47" s="260">
        <v>160</v>
      </c>
      <c r="S47" s="262">
        <v>45.100000000000001</v>
      </c>
      <c r="T47" s="260" t="s">
        <v>22</v>
      </c>
      <c r="U47" s="262" t="s">
        <v>22</v>
      </c>
      <c r="V47" s="252" t="s">
        <v>25</v>
      </c>
      <c r="W47" s="252"/>
    </row>
    <row r="48" spans="1:23" ht="50">
      <c r="A48" s="250" t="s">
        <v>995</v>
      </c>
      <c r="B48" s="252" t="s">
        <v>502</v>
      </c>
      <c r="C48" s="252" t="s">
        <v>503</v>
      </c>
      <c r="D48" s="286" t="s">
        <v>384</v>
      </c>
      <c r="E48" s="279">
        <v>44251</v>
      </c>
      <c r="F48" s="255">
        <v>44348</v>
      </c>
      <c r="G48" s="255">
        <v>44348</v>
      </c>
      <c r="H48" s="303"/>
      <c r="I48" s="256">
        <v>1629745</v>
      </c>
      <c r="J48" s="252"/>
      <c r="K48" s="259"/>
      <c r="L48" s="252">
        <v>100</v>
      </c>
      <c r="M48" s="252">
        <v>138</v>
      </c>
      <c r="N48" s="252" t="s">
        <v>22</v>
      </c>
      <c r="O48" s="262">
        <v>1.0833333333333333</v>
      </c>
      <c r="P48" s="301" t="s">
        <v>574</v>
      </c>
      <c r="Q48" s="301" t="s">
        <v>127</v>
      </c>
      <c r="R48" s="260" t="s">
        <v>250</v>
      </c>
      <c r="S48" s="262">
        <v>0.54166666666666663</v>
      </c>
      <c r="T48" s="260" t="s">
        <v>22</v>
      </c>
      <c r="U48" s="262" t="s">
        <v>22</v>
      </c>
      <c r="V48" s="252" t="s">
        <v>45</v>
      </c>
      <c r="W48" s="252" t="s">
        <v>1165</v>
      </c>
    </row>
    <row r="49" spans="1:23" ht="50">
      <c r="A49" s="250" t="s">
        <v>996</v>
      </c>
      <c r="B49" s="252" t="s">
        <v>909</v>
      </c>
      <c r="C49" s="308" t="s">
        <v>260</v>
      </c>
      <c r="D49" s="308" t="s">
        <v>505</v>
      </c>
      <c r="E49" s="309">
        <v>44652</v>
      </c>
      <c r="F49" s="310">
        <v>44742</v>
      </c>
      <c r="G49" s="308"/>
      <c r="H49" s="311"/>
      <c r="I49" s="311"/>
      <c r="J49" s="308"/>
      <c r="K49" s="259"/>
      <c r="L49" s="308">
        <v>0</v>
      </c>
      <c r="M49" s="308">
        <v>138</v>
      </c>
      <c r="N49" s="308" t="s">
        <v>22</v>
      </c>
      <c r="O49" s="312">
        <v>0.10000000000000001</v>
      </c>
      <c r="P49" s="308" t="s">
        <v>93</v>
      </c>
      <c r="Q49" s="308" t="s">
        <v>120</v>
      </c>
      <c r="R49" s="308">
        <v>100</v>
      </c>
      <c r="S49" s="312">
        <v>0.10000000000000001</v>
      </c>
      <c r="T49" s="308" t="s">
        <v>22</v>
      </c>
      <c r="U49" s="312" t="s">
        <v>22</v>
      </c>
      <c r="V49" s="308" t="s">
        <v>25</v>
      </c>
      <c r="W49" s="308"/>
    </row>
    <row r="50" spans="1:23" ht="53.5" customHeight="1">
      <c r="A50" s="250" t="s">
        <v>1430</v>
      </c>
      <c r="B50" s="252" t="s">
        <v>577</v>
      </c>
      <c r="C50" s="270" t="s">
        <v>529</v>
      </c>
      <c r="D50" s="270" t="s">
        <v>568</v>
      </c>
      <c r="E50" s="253">
        <v>43916</v>
      </c>
      <c r="F50" s="253">
        <v>44166</v>
      </c>
      <c r="G50" s="309">
        <v>44166</v>
      </c>
      <c r="H50" s="257"/>
      <c r="I50" s="257">
        <v>455000</v>
      </c>
      <c r="J50" s="257"/>
      <c r="K50" s="259" t="s">
        <v>595</v>
      </c>
      <c r="L50" s="252">
        <v>100</v>
      </c>
      <c r="M50" s="274">
        <v>138</v>
      </c>
      <c r="N50" s="274" t="s">
        <v>22</v>
      </c>
      <c r="O50" s="432">
        <v>0.59999999999999998</v>
      </c>
      <c r="P50" s="270" t="s">
        <v>68</v>
      </c>
      <c r="Q50" s="270" t="s">
        <v>121</v>
      </c>
      <c r="R50" s="274">
        <v>100</v>
      </c>
      <c r="S50" s="275">
        <v>0.25</v>
      </c>
      <c r="T50" s="274" t="s">
        <v>22</v>
      </c>
      <c r="U50" s="275" t="s">
        <v>22</v>
      </c>
      <c r="V50" s="270" t="s">
        <v>47</v>
      </c>
      <c r="W50" s="286" t="s">
        <v>530</v>
      </c>
    </row>
    <row r="51" spans="1:23" ht="37.5">
      <c r="A51" s="250" t="s">
        <v>1431</v>
      </c>
      <c r="B51" s="252" t="s">
        <v>566</v>
      </c>
      <c r="C51" s="270" t="s">
        <v>529</v>
      </c>
      <c r="D51" s="270" t="s">
        <v>567</v>
      </c>
      <c r="E51" s="253">
        <v>43916</v>
      </c>
      <c r="F51" s="253">
        <v>44166</v>
      </c>
      <c r="G51" s="253">
        <v>44166</v>
      </c>
      <c r="H51" s="257"/>
      <c r="I51" s="257">
        <v>556000</v>
      </c>
      <c r="J51" s="257"/>
      <c r="K51" s="259" t="s">
        <v>595</v>
      </c>
      <c r="L51" s="274">
        <v>100</v>
      </c>
      <c r="M51" s="274">
        <v>138</v>
      </c>
      <c r="N51" s="274" t="s">
        <v>22</v>
      </c>
      <c r="O51" s="432">
        <v>0.59999999999999998</v>
      </c>
      <c r="P51" s="270" t="s">
        <v>68</v>
      </c>
      <c r="Q51" s="270" t="s">
        <v>121</v>
      </c>
      <c r="R51" s="274">
        <v>100</v>
      </c>
      <c r="S51" s="275">
        <v>0.25</v>
      </c>
      <c r="T51" s="274" t="s">
        <v>22</v>
      </c>
      <c r="U51" s="275" t="s">
        <v>22</v>
      </c>
      <c r="V51" s="270" t="s">
        <v>47</v>
      </c>
      <c r="W51" s="286" t="s">
        <v>530</v>
      </c>
    </row>
    <row r="52" spans="1:23" ht="62.5">
      <c r="A52" s="250" t="s">
        <v>1432</v>
      </c>
      <c r="B52" s="286" t="s">
        <v>1166</v>
      </c>
      <c r="C52" s="308" t="s">
        <v>260</v>
      </c>
      <c r="D52" s="286" t="s">
        <v>531</v>
      </c>
      <c r="E52" s="279">
        <v>44652</v>
      </c>
      <c r="F52" s="255">
        <v>44742</v>
      </c>
      <c r="G52" s="252"/>
      <c r="H52" s="252"/>
      <c r="I52" s="256"/>
      <c r="J52" s="252"/>
      <c r="K52" s="259"/>
      <c r="L52" s="252">
        <v>0</v>
      </c>
      <c r="M52" s="252">
        <v>69</v>
      </c>
      <c r="N52" s="252" t="s">
        <v>22</v>
      </c>
      <c r="O52" s="262">
        <v>0.29999999999999999</v>
      </c>
      <c r="P52" s="301" t="s">
        <v>140</v>
      </c>
      <c r="Q52" s="301" t="s">
        <v>120</v>
      </c>
      <c r="R52" s="274">
        <v>147</v>
      </c>
      <c r="S52" s="262">
        <v>0.29999999999999999</v>
      </c>
      <c r="T52" s="301" t="s">
        <v>22</v>
      </c>
      <c r="U52" s="262" t="s">
        <v>22</v>
      </c>
      <c r="V52" s="252" t="s">
        <v>25</v>
      </c>
      <c r="W52" s="252"/>
    </row>
    <row r="53" spans="1:23" ht="55.5" customHeight="1">
      <c r="A53" s="250" t="s">
        <v>1433</v>
      </c>
      <c r="B53" s="286" t="s">
        <v>533</v>
      </c>
      <c r="C53" s="252" t="s">
        <v>217</v>
      </c>
      <c r="D53" s="286" t="s">
        <v>569</v>
      </c>
      <c r="E53" s="279">
        <v>44512</v>
      </c>
      <c r="F53" s="255">
        <v>44545</v>
      </c>
      <c r="G53" s="252"/>
      <c r="H53" s="313"/>
      <c r="I53" s="256">
        <v>495463</v>
      </c>
      <c r="J53" s="252"/>
      <c r="K53" s="259"/>
      <c r="L53" s="252">
        <v>0</v>
      </c>
      <c r="M53" s="252">
        <v>138</v>
      </c>
      <c r="N53" s="252">
        <v>138</v>
      </c>
      <c r="O53" s="262">
        <v>1.8</v>
      </c>
      <c r="P53" s="301" t="s">
        <v>52</v>
      </c>
      <c r="Q53" s="301" t="s">
        <v>29</v>
      </c>
      <c r="R53" s="301" t="s">
        <v>28</v>
      </c>
      <c r="S53" s="262">
        <v>1.8</v>
      </c>
      <c r="T53" s="301" t="s">
        <v>22</v>
      </c>
      <c r="U53" s="262" t="s">
        <v>22</v>
      </c>
      <c r="V53" s="252" t="s">
        <v>47</v>
      </c>
      <c r="W53" s="252"/>
    </row>
    <row r="54" spans="1:23" ht="29.5" customHeight="1">
      <c r="A54" s="250" t="s">
        <v>997</v>
      </c>
      <c r="B54" s="286" t="s">
        <v>535</v>
      </c>
      <c r="C54" s="252" t="s">
        <v>27</v>
      </c>
      <c r="D54" s="286" t="s">
        <v>534</v>
      </c>
      <c r="E54" s="279">
        <v>43953</v>
      </c>
      <c r="F54" s="255">
        <v>44180</v>
      </c>
      <c r="G54" s="255">
        <v>44180</v>
      </c>
      <c r="H54" s="256"/>
      <c r="I54" s="256">
        <v>105489</v>
      </c>
      <c r="J54" s="252"/>
      <c r="K54" s="259"/>
      <c r="L54" s="252">
        <v>100</v>
      </c>
      <c r="M54" s="252">
        <v>345</v>
      </c>
      <c r="N54" s="252">
        <v>345</v>
      </c>
      <c r="O54" s="262">
        <v>0.10000000000000001</v>
      </c>
      <c r="P54" s="301" t="s">
        <v>107</v>
      </c>
      <c r="Q54" s="301" t="s">
        <v>29</v>
      </c>
      <c r="R54" s="260">
        <v>150</v>
      </c>
      <c r="S54" s="262">
        <v>0.10000000000000001</v>
      </c>
      <c r="T54" s="301" t="s">
        <v>22</v>
      </c>
      <c r="U54" s="262" t="s">
        <v>22</v>
      </c>
      <c r="V54" s="252" t="s">
        <v>25</v>
      </c>
      <c r="W54" s="264"/>
    </row>
    <row r="55" spans="1:23" ht="50">
      <c r="A55" s="250" t="s">
        <v>1434</v>
      </c>
      <c r="B55" s="252" t="s">
        <v>536</v>
      </c>
      <c r="C55" s="252" t="s">
        <v>360</v>
      </c>
      <c r="D55" s="252" t="s">
        <v>570</v>
      </c>
      <c r="E55" s="255">
        <v>44168</v>
      </c>
      <c r="F55" s="255">
        <v>44357</v>
      </c>
      <c r="G55" s="255">
        <v>44357</v>
      </c>
      <c r="H55" s="276"/>
      <c r="I55" s="256">
        <v>9690000</v>
      </c>
      <c r="J55" s="256"/>
      <c r="K55" s="259"/>
      <c r="L55" s="260">
        <v>100</v>
      </c>
      <c r="M55" s="252">
        <v>138</v>
      </c>
      <c r="N55" s="252" t="s">
        <v>22</v>
      </c>
      <c r="O55" s="262">
        <v>2.6000000000000001</v>
      </c>
      <c r="P55" s="281" t="s">
        <v>479</v>
      </c>
      <c r="Q55" s="281" t="s">
        <v>29</v>
      </c>
      <c r="R55" s="260">
        <v>250</v>
      </c>
      <c r="S55" s="275">
        <v>2.6000000000000001</v>
      </c>
      <c r="T55" s="252" t="s">
        <v>22</v>
      </c>
      <c r="U55" s="262" t="s">
        <v>22</v>
      </c>
      <c r="V55" s="277" t="s">
        <v>25</v>
      </c>
      <c r="W55" s="252"/>
    </row>
    <row r="56" spans="1:23" ht="50">
      <c r="A56" s="250" t="s">
        <v>1435</v>
      </c>
      <c r="B56" s="252" t="s">
        <v>537</v>
      </c>
      <c r="C56" s="252" t="s">
        <v>360</v>
      </c>
      <c r="D56" s="252" t="s">
        <v>571</v>
      </c>
      <c r="E56" s="395">
        <v>44480</v>
      </c>
      <c r="F56" s="255">
        <v>44545</v>
      </c>
      <c r="G56" s="255"/>
      <c r="H56" s="276"/>
      <c r="I56" s="256">
        <v>2900084</v>
      </c>
      <c r="J56" s="256"/>
      <c r="K56" s="259"/>
      <c r="L56" s="260">
        <v>0</v>
      </c>
      <c r="M56" s="252">
        <v>138</v>
      </c>
      <c r="N56" s="252" t="s">
        <v>22</v>
      </c>
      <c r="O56" s="262">
        <v>1.7</v>
      </c>
      <c r="P56" s="281" t="s">
        <v>479</v>
      </c>
      <c r="Q56" s="281" t="s">
        <v>29</v>
      </c>
      <c r="R56" s="260">
        <v>250</v>
      </c>
      <c r="S56" s="275">
        <v>1.7</v>
      </c>
      <c r="T56" s="252" t="s">
        <v>22</v>
      </c>
      <c r="U56" s="262" t="s">
        <v>22</v>
      </c>
      <c r="V56" s="277" t="s">
        <v>25</v>
      </c>
      <c r="W56" s="252"/>
    </row>
    <row r="57" spans="1:23" ht="50">
      <c r="A57" s="250" t="s">
        <v>1436</v>
      </c>
      <c r="B57" s="252" t="s">
        <v>538</v>
      </c>
      <c r="C57" s="252" t="s">
        <v>360</v>
      </c>
      <c r="D57" s="252" t="s">
        <v>572</v>
      </c>
      <c r="E57" s="395">
        <v>44470</v>
      </c>
      <c r="F57" s="255">
        <v>44545</v>
      </c>
      <c r="G57" s="255"/>
      <c r="H57" s="276"/>
      <c r="I57" s="256">
        <v>2449729</v>
      </c>
      <c r="J57" s="256"/>
      <c r="K57" s="259"/>
      <c r="L57" s="260">
        <v>0</v>
      </c>
      <c r="M57" s="252">
        <v>138</v>
      </c>
      <c r="N57" s="252" t="s">
        <v>22</v>
      </c>
      <c r="O57" s="262">
        <v>0.80000000000000004</v>
      </c>
      <c r="P57" s="281" t="s">
        <v>479</v>
      </c>
      <c r="Q57" s="281" t="s">
        <v>29</v>
      </c>
      <c r="R57" s="260">
        <v>75</v>
      </c>
      <c r="S57" s="275">
        <v>0.80000000000000004</v>
      </c>
      <c r="T57" s="252" t="s">
        <v>22</v>
      </c>
      <c r="U57" s="262" t="s">
        <v>22</v>
      </c>
      <c r="V57" s="277" t="s">
        <v>25</v>
      </c>
      <c r="W57" s="252"/>
    </row>
    <row r="58" spans="1:23" ht="50">
      <c r="A58" s="250" t="s">
        <v>1437</v>
      </c>
      <c r="B58" s="252" t="s">
        <v>573</v>
      </c>
      <c r="C58" s="252" t="s">
        <v>539</v>
      </c>
      <c r="D58" s="252" t="s">
        <v>540</v>
      </c>
      <c r="E58" s="255">
        <v>44118</v>
      </c>
      <c r="F58" s="255">
        <v>44179</v>
      </c>
      <c r="G58" s="255">
        <v>44179</v>
      </c>
      <c r="H58" s="276"/>
      <c r="I58" s="256">
        <v>1940000</v>
      </c>
      <c r="J58" s="256"/>
      <c r="K58" s="259"/>
      <c r="L58" s="260">
        <v>100</v>
      </c>
      <c r="M58" s="252">
        <v>345</v>
      </c>
      <c r="N58" s="252" t="s">
        <v>22</v>
      </c>
      <c r="O58" s="262">
        <v>0.20000000000000001</v>
      </c>
      <c r="P58" s="281" t="s">
        <v>576</v>
      </c>
      <c r="Q58" s="281" t="s">
        <v>29</v>
      </c>
      <c r="R58" s="260">
        <v>100</v>
      </c>
      <c r="S58" s="275">
        <v>0.10000000000000001</v>
      </c>
      <c r="T58" s="252">
        <v>100</v>
      </c>
      <c r="U58" s="262">
        <v>0.10000000000000001</v>
      </c>
      <c r="V58" s="277" t="s">
        <v>47</v>
      </c>
      <c r="W58" s="252"/>
    </row>
    <row r="59" spans="1:23" ht="41" customHeight="1">
      <c r="A59" s="250" t="s">
        <v>998</v>
      </c>
      <c r="B59" s="252" t="s">
        <v>541</v>
      </c>
      <c r="C59" s="252" t="s">
        <v>544</v>
      </c>
      <c r="D59" s="252" t="s">
        <v>1167</v>
      </c>
      <c r="E59" s="255">
        <v>44042</v>
      </c>
      <c r="F59" s="255">
        <v>44116</v>
      </c>
      <c r="G59" s="255">
        <v>44116</v>
      </c>
      <c r="H59" s="276"/>
      <c r="I59" s="256">
        <v>600000</v>
      </c>
      <c r="J59" s="256"/>
      <c r="K59" s="259" t="s">
        <v>595</v>
      </c>
      <c r="L59" s="260">
        <v>100</v>
      </c>
      <c r="M59" s="252">
        <v>138</v>
      </c>
      <c r="N59" s="252" t="s">
        <v>22</v>
      </c>
      <c r="O59" s="262">
        <v>0.01</v>
      </c>
      <c r="P59" s="281" t="s">
        <v>542</v>
      </c>
      <c r="Q59" s="281" t="s">
        <v>36</v>
      </c>
      <c r="R59" s="260">
        <v>100</v>
      </c>
      <c r="S59" s="275">
        <v>0.01</v>
      </c>
      <c r="T59" s="252" t="s">
        <v>22</v>
      </c>
      <c r="U59" s="262" t="s">
        <v>22</v>
      </c>
      <c r="V59" s="277" t="s">
        <v>184</v>
      </c>
      <c r="W59" s="252"/>
    </row>
    <row r="60" spans="1:23" ht="55.5" customHeight="1">
      <c r="A60" s="250" t="s">
        <v>1438</v>
      </c>
      <c r="B60" s="286" t="s">
        <v>608</v>
      </c>
      <c r="C60" s="252" t="s">
        <v>111</v>
      </c>
      <c r="D60" s="286" t="s">
        <v>609</v>
      </c>
      <c r="E60" s="279">
        <v>44060</v>
      </c>
      <c r="F60" s="255">
        <v>44167</v>
      </c>
      <c r="G60" s="255">
        <v>44167</v>
      </c>
      <c r="H60" s="256"/>
      <c r="I60" s="256">
        <v>1932614</v>
      </c>
      <c r="J60" s="252"/>
      <c r="K60" s="259" t="s">
        <v>595</v>
      </c>
      <c r="L60" s="252">
        <v>100</v>
      </c>
      <c r="M60" s="252">
        <v>138</v>
      </c>
      <c r="N60" s="252" t="s">
        <v>22</v>
      </c>
      <c r="O60" s="262">
        <v>0.19</v>
      </c>
      <c r="P60" s="301" t="s">
        <v>485</v>
      </c>
      <c r="Q60" s="252" t="s">
        <v>637</v>
      </c>
      <c r="R60" s="260">
        <v>70</v>
      </c>
      <c r="S60" s="262" t="s">
        <v>22</v>
      </c>
      <c r="T60" s="260">
        <v>70</v>
      </c>
      <c r="U60" s="262">
        <v>0.19</v>
      </c>
      <c r="V60" s="252" t="s">
        <v>47</v>
      </c>
      <c r="W60" s="250" t="s">
        <v>1607</v>
      </c>
    </row>
    <row r="61" spans="1:23" ht="67.5" customHeight="1">
      <c r="A61" s="250" t="s">
        <v>1439</v>
      </c>
      <c r="B61" s="286" t="s">
        <v>593</v>
      </c>
      <c r="C61" s="252" t="s">
        <v>614</v>
      </c>
      <c r="D61" s="286" t="s">
        <v>594</v>
      </c>
      <c r="E61" s="279">
        <v>44050</v>
      </c>
      <c r="F61" s="255">
        <v>44167</v>
      </c>
      <c r="G61" s="255">
        <v>44167</v>
      </c>
      <c r="H61" s="256"/>
      <c r="I61" s="256">
        <v>505000</v>
      </c>
      <c r="J61" s="252"/>
      <c r="K61" s="259" t="s">
        <v>595</v>
      </c>
      <c r="L61" s="252">
        <v>100</v>
      </c>
      <c r="M61" s="252">
        <v>138</v>
      </c>
      <c r="N61" s="252" t="s">
        <v>22</v>
      </c>
      <c r="O61" s="262" t="s">
        <v>22</v>
      </c>
      <c r="P61" s="301" t="s">
        <v>635</v>
      </c>
      <c r="Q61" s="252" t="s">
        <v>637</v>
      </c>
      <c r="R61" s="260">
        <v>75</v>
      </c>
      <c r="S61" s="262" t="s">
        <v>22</v>
      </c>
      <c r="T61" s="301" t="s">
        <v>22</v>
      </c>
      <c r="U61" s="262" t="s">
        <v>22</v>
      </c>
      <c r="V61" s="252" t="s">
        <v>47</v>
      </c>
      <c r="W61" s="252"/>
    </row>
    <row r="62" spans="1:23" ht="50">
      <c r="A62" s="250" t="s">
        <v>1440</v>
      </c>
      <c r="B62" s="286" t="s">
        <v>596</v>
      </c>
      <c r="C62" s="252" t="s">
        <v>353</v>
      </c>
      <c r="D62" s="286" t="s">
        <v>597</v>
      </c>
      <c r="E62" s="299">
        <v>44057</v>
      </c>
      <c r="F62" s="255">
        <v>44174</v>
      </c>
      <c r="G62" s="255">
        <v>44174</v>
      </c>
      <c r="H62" s="256"/>
      <c r="I62" s="256">
        <v>2053000</v>
      </c>
      <c r="J62" s="252"/>
      <c r="K62" s="259" t="s">
        <v>595</v>
      </c>
      <c r="L62" s="252">
        <v>100</v>
      </c>
      <c r="M62" s="252">
        <v>138</v>
      </c>
      <c r="N62" s="252" t="s">
        <v>22</v>
      </c>
      <c r="O62" s="262">
        <v>0.22</v>
      </c>
      <c r="P62" s="301" t="s">
        <v>479</v>
      </c>
      <c r="Q62" s="252" t="s">
        <v>637</v>
      </c>
      <c r="R62" s="260">
        <v>70</v>
      </c>
      <c r="S62" s="262" t="s">
        <v>22</v>
      </c>
      <c r="T62" s="260">
        <v>100</v>
      </c>
      <c r="U62" s="262">
        <v>0.22</v>
      </c>
      <c r="V62" s="252" t="s">
        <v>47</v>
      </c>
      <c r="W62" s="252"/>
    </row>
    <row r="63" spans="1:23" ht="50">
      <c r="A63" s="250" t="s">
        <v>1715</v>
      </c>
      <c r="B63" s="286" t="s">
        <v>598</v>
      </c>
      <c r="C63" s="252" t="s">
        <v>353</v>
      </c>
      <c r="D63" s="286" t="s">
        <v>599</v>
      </c>
      <c r="E63" s="279">
        <v>44059</v>
      </c>
      <c r="F63" s="255">
        <v>44111</v>
      </c>
      <c r="G63" s="255">
        <v>44111</v>
      </c>
      <c r="H63" s="256"/>
      <c r="I63" s="256">
        <v>2545000</v>
      </c>
      <c r="J63" s="252"/>
      <c r="K63" s="259" t="s">
        <v>595</v>
      </c>
      <c r="L63" s="252">
        <v>100</v>
      </c>
      <c r="M63" s="252">
        <v>138</v>
      </c>
      <c r="N63" s="252" t="s">
        <v>22</v>
      </c>
      <c r="O63" s="262">
        <v>0.38</v>
      </c>
      <c r="P63" s="301" t="s">
        <v>479</v>
      </c>
      <c r="Q63" s="252" t="s">
        <v>637</v>
      </c>
      <c r="R63" s="260">
        <v>70</v>
      </c>
      <c r="S63" s="262" t="s">
        <v>22</v>
      </c>
      <c r="T63" s="260">
        <v>100</v>
      </c>
      <c r="U63" s="262">
        <v>0.38</v>
      </c>
      <c r="V63" s="252" t="s">
        <v>47</v>
      </c>
      <c r="W63" s="252"/>
    </row>
    <row r="64" spans="1:23" ht="67.5" customHeight="1">
      <c r="A64" s="250" t="s">
        <v>1441</v>
      </c>
      <c r="B64" s="286" t="s">
        <v>600</v>
      </c>
      <c r="C64" s="252" t="s">
        <v>614</v>
      </c>
      <c r="D64" s="286" t="s">
        <v>601</v>
      </c>
      <c r="E64" s="279">
        <v>44096</v>
      </c>
      <c r="F64" s="255">
        <v>44174</v>
      </c>
      <c r="G64" s="255">
        <v>44174</v>
      </c>
      <c r="H64" s="256"/>
      <c r="I64" s="256">
        <v>1733385</v>
      </c>
      <c r="J64" s="252"/>
      <c r="K64" s="259" t="s">
        <v>595</v>
      </c>
      <c r="L64" s="252">
        <v>100</v>
      </c>
      <c r="M64" s="252">
        <v>138</v>
      </c>
      <c r="N64" s="252" t="s">
        <v>22</v>
      </c>
      <c r="O64" s="262">
        <v>0.14999999999999999</v>
      </c>
      <c r="P64" s="301" t="s">
        <v>479</v>
      </c>
      <c r="Q64" s="252" t="s">
        <v>637</v>
      </c>
      <c r="R64" s="260">
        <v>50</v>
      </c>
      <c r="S64" s="262" t="s">
        <v>22</v>
      </c>
      <c r="T64" s="260">
        <v>100</v>
      </c>
      <c r="U64" s="262">
        <v>0.14999999999999999</v>
      </c>
      <c r="V64" s="252" t="s">
        <v>47</v>
      </c>
      <c r="W64" s="252"/>
    </row>
    <row r="65" spans="1:23" ht="75">
      <c r="A65" s="250" t="s">
        <v>1442</v>
      </c>
      <c r="B65" s="286" t="s">
        <v>602</v>
      </c>
      <c r="C65" s="252" t="s">
        <v>603</v>
      </c>
      <c r="D65" s="286" t="s">
        <v>604</v>
      </c>
      <c r="E65" s="279">
        <v>44606</v>
      </c>
      <c r="F65" s="255">
        <v>44638</v>
      </c>
      <c r="G65" s="252"/>
      <c r="H65" s="256"/>
      <c r="I65" s="256"/>
      <c r="J65" s="252"/>
      <c r="K65" s="259" t="s">
        <v>595</v>
      </c>
      <c r="L65" s="252">
        <v>0</v>
      </c>
      <c r="M65" s="252">
        <v>138</v>
      </c>
      <c r="N65" s="252" t="s">
        <v>22</v>
      </c>
      <c r="O65" s="262">
        <v>0.11</v>
      </c>
      <c r="P65" s="301" t="s">
        <v>479</v>
      </c>
      <c r="Q65" s="252" t="s">
        <v>637</v>
      </c>
      <c r="R65" s="260" t="s">
        <v>22</v>
      </c>
      <c r="S65" s="262" t="s">
        <v>22</v>
      </c>
      <c r="T65" s="260">
        <v>100</v>
      </c>
      <c r="U65" s="262">
        <v>0.11</v>
      </c>
      <c r="V65" s="252" t="s">
        <v>47</v>
      </c>
      <c r="W65" s="252"/>
    </row>
    <row r="66" spans="1:23" ht="50">
      <c r="A66" s="250" t="s">
        <v>999</v>
      </c>
      <c r="B66" s="286" t="s">
        <v>607</v>
      </c>
      <c r="C66" s="252" t="s">
        <v>605</v>
      </c>
      <c r="D66" s="286" t="s">
        <v>606</v>
      </c>
      <c r="E66" s="279">
        <v>44043</v>
      </c>
      <c r="F66" s="279">
        <v>44166</v>
      </c>
      <c r="G66" s="279">
        <v>44166</v>
      </c>
      <c r="H66" s="314"/>
      <c r="I66" s="496">
        <v>949748</v>
      </c>
      <c r="J66" s="264"/>
      <c r="K66" s="259"/>
      <c r="L66" s="260">
        <v>100</v>
      </c>
      <c r="M66" s="252" t="s">
        <v>44</v>
      </c>
      <c r="N66" s="252">
        <v>138</v>
      </c>
      <c r="O66" s="262">
        <v>0.20000000000000001</v>
      </c>
      <c r="P66" s="301" t="s">
        <v>479</v>
      </c>
      <c r="Q66" s="252" t="s">
        <v>29</v>
      </c>
      <c r="R66" s="260">
        <v>100</v>
      </c>
      <c r="S66" s="275">
        <v>0.20000000000000001</v>
      </c>
      <c r="T66" s="260" t="s">
        <v>22</v>
      </c>
      <c r="U66" s="262" t="s">
        <v>22</v>
      </c>
      <c r="V66" s="277" t="s">
        <v>47</v>
      </c>
      <c r="W66" s="252"/>
    </row>
    <row r="67" spans="1:23" ht="50">
      <c r="A67" s="250" t="s">
        <v>1443</v>
      </c>
      <c r="B67" s="270" t="s">
        <v>610</v>
      </c>
      <c r="C67" s="270" t="s">
        <v>636</v>
      </c>
      <c r="D67" s="252" t="s">
        <v>611</v>
      </c>
      <c r="E67" s="254">
        <v>43716</v>
      </c>
      <c r="F67" s="309">
        <v>44179</v>
      </c>
      <c r="G67" s="309">
        <v>44179</v>
      </c>
      <c r="H67" s="264"/>
      <c r="I67" s="257">
        <v>15454717</v>
      </c>
      <c r="J67" s="257"/>
      <c r="K67" s="259" t="s">
        <v>595</v>
      </c>
      <c r="L67" s="260">
        <v>100</v>
      </c>
      <c r="M67" s="284">
        <v>138</v>
      </c>
      <c r="N67" s="274">
        <v>138</v>
      </c>
      <c r="O67" s="262">
        <v>7.2000000000000002</v>
      </c>
      <c r="P67" s="270" t="s">
        <v>23</v>
      </c>
      <c r="Q67" s="270" t="s">
        <v>29</v>
      </c>
      <c r="R67" s="274">
        <v>100</v>
      </c>
      <c r="S67" s="275">
        <v>7.2000000000000002</v>
      </c>
      <c r="T67" s="274" t="s">
        <v>22</v>
      </c>
      <c r="U67" s="275" t="s">
        <v>22</v>
      </c>
      <c r="V67" s="285" t="s">
        <v>25</v>
      </c>
      <c r="W67" s="250" t="s">
        <v>1607</v>
      </c>
    </row>
    <row r="68" spans="1:23" ht="41" customHeight="1">
      <c r="A68" s="250" t="s">
        <v>1444</v>
      </c>
      <c r="B68" s="271" t="s">
        <v>640</v>
      </c>
      <c r="C68" s="270" t="s">
        <v>155</v>
      </c>
      <c r="D68" s="270" t="s">
        <v>641</v>
      </c>
      <c r="E68" s="254">
        <v>43885</v>
      </c>
      <c r="F68" s="254">
        <v>44519</v>
      </c>
      <c r="G68" s="309"/>
      <c r="H68" s="257"/>
      <c r="I68" s="257">
        <v>10258859</v>
      </c>
      <c r="J68" s="257"/>
      <c r="K68" s="259"/>
      <c r="L68" s="260">
        <v>99</v>
      </c>
      <c r="M68" s="284">
        <v>138</v>
      </c>
      <c r="N68" s="274" t="s">
        <v>22</v>
      </c>
      <c r="O68" s="262">
        <v>18.5</v>
      </c>
      <c r="P68" s="270" t="s">
        <v>26</v>
      </c>
      <c r="Q68" s="270" t="s">
        <v>29</v>
      </c>
      <c r="R68" s="274">
        <v>70</v>
      </c>
      <c r="S68" s="275">
        <v>18.5</v>
      </c>
      <c r="T68" s="274" t="s">
        <v>22</v>
      </c>
      <c r="U68" s="275" t="s">
        <v>22</v>
      </c>
      <c r="V68" s="285" t="s">
        <v>40</v>
      </c>
      <c r="W68" s="271" t="s">
        <v>813</v>
      </c>
    </row>
    <row r="69" spans="1:23" ht="50">
      <c r="A69" s="250" t="s">
        <v>1000</v>
      </c>
      <c r="B69" s="252" t="s">
        <v>656</v>
      </c>
      <c r="C69" s="252" t="s">
        <v>657</v>
      </c>
      <c r="D69" s="252" t="s">
        <v>658</v>
      </c>
      <c r="E69" s="279">
        <v>44096</v>
      </c>
      <c r="F69" s="255">
        <v>44166</v>
      </c>
      <c r="G69" s="255">
        <v>44166</v>
      </c>
      <c r="H69" s="256"/>
      <c r="I69" s="256">
        <v>273254</v>
      </c>
      <c r="J69" s="280"/>
      <c r="K69" s="259" t="s">
        <v>595</v>
      </c>
      <c r="L69" s="278">
        <v>100</v>
      </c>
      <c r="M69" s="260">
        <v>138</v>
      </c>
      <c r="N69" s="260" t="s">
        <v>22</v>
      </c>
      <c r="O69" s="262">
        <v>0.10000000000000001</v>
      </c>
      <c r="P69" s="252" t="s">
        <v>26</v>
      </c>
      <c r="Q69" s="252" t="s">
        <v>659</v>
      </c>
      <c r="R69" s="260">
        <v>125</v>
      </c>
      <c r="S69" s="262">
        <v>0.10000000000000001</v>
      </c>
      <c r="T69" s="260" t="s">
        <v>22</v>
      </c>
      <c r="U69" s="262" t="s">
        <v>22</v>
      </c>
      <c r="V69" s="252" t="s">
        <v>25</v>
      </c>
      <c r="W69" s="252"/>
    </row>
    <row r="70" spans="1:23" ht="53" customHeight="1">
      <c r="A70" s="250" t="s">
        <v>1445</v>
      </c>
      <c r="B70" s="252" t="s">
        <v>1168</v>
      </c>
      <c r="C70" s="252" t="s">
        <v>660</v>
      </c>
      <c r="D70" s="252" t="s">
        <v>661</v>
      </c>
      <c r="E70" s="255">
        <v>44434</v>
      </c>
      <c r="F70" s="255">
        <v>44651</v>
      </c>
      <c r="G70" s="255"/>
      <c r="H70" s="276"/>
      <c r="I70" s="256">
        <v>6350000</v>
      </c>
      <c r="J70" s="256"/>
      <c r="K70" s="259"/>
      <c r="L70" s="400">
        <v>7</v>
      </c>
      <c r="M70" s="252">
        <v>345</v>
      </c>
      <c r="N70" s="252" t="s">
        <v>22</v>
      </c>
      <c r="O70" s="262">
        <v>0.29999999999999999</v>
      </c>
      <c r="P70" s="281" t="s">
        <v>662</v>
      </c>
      <c r="Q70" s="281" t="s">
        <v>133</v>
      </c>
      <c r="R70" s="260">
        <v>150</v>
      </c>
      <c r="S70" s="275">
        <v>0.10000000000000001</v>
      </c>
      <c r="T70" s="252">
        <v>150</v>
      </c>
      <c r="U70" s="262">
        <v>0.20000000000000001</v>
      </c>
      <c r="V70" s="277" t="s">
        <v>47</v>
      </c>
      <c r="W70" s="252"/>
    </row>
    <row r="71" spans="1:23" ht="53.5" customHeight="1">
      <c r="A71" s="250" t="s">
        <v>1446</v>
      </c>
      <c r="B71" s="252" t="s">
        <v>663</v>
      </c>
      <c r="C71" s="252" t="s">
        <v>660</v>
      </c>
      <c r="D71" s="252" t="s">
        <v>664</v>
      </c>
      <c r="E71" s="255">
        <v>44434</v>
      </c>
      <c r="F71" s="255">
        <v>44552</v>
      </c>
      <c r="G71" s="255"/>
      <c r="H71" s="276"/>
      <c r="I71" s="256">
        <v>3150000</v>
      </c>
      <c r="J71" s="256"/>
      <c r="K71" s="259"/>
      <c r="L71" s="400">
        <v>14</v>
      </c>
      <c r="M71" s="252">
        <v>345</v>
      </c>
      <c r="N71" s="252" t="s">
        <v>22</v>
      </c>
      <c r="O71" s="262">
        <v>0.29999999999999999</v>
      </c>
      <c r="P71" s="281" t="s">
        <v>662</v>
      </c>
      <c r="Q71" s="281" t="s">
        <v>133</v>
      </c>
      <c r="R71" s="260">
        <v>150</v>
      </c>
      <c r="S71" s="275">
        <v>0.10000000000000001</v>
      </c>
      <c r="T71" s="252">
        <v>150</v>
      </c>
      <c r="U71" s="262">
        <v>0.20000000000000001</v>
      </c>
      <c r="V71" s="277" t="s">
        <v>47</v>
      </c>
      <c r="W71" s="252"/>
    </row>
    <row r="72" spans="1:23" ht="54.5" customHeight="1">
      <c r="A72" s="250" t="s">
        <v>1447</v>
      </c>
      <c r="B72" s="252" t="s">
        <v>665</v>
      </c>
      <c r="C72" s="252" t="s">
        <v>660</v>
      </c>
      <c r="D72" s="252" t="s">
        <v>666</v>
      </c>
      <c r="E72" s="395">
        <v>44433</v>
      </c>
      <c r="F72" s="255">
        <v>44651</v>
      </c>
      <c r="G72" s="255"/>
      <c r="H72" s="276"/>
      <c r="I72" s="256">
        <v>3550000</v>
      </c>
      <c r="J72" s="256"/>
      <c r="K72" s="259"/>
      <c r="L72" s="400">
        <v>17</v>
      </c>
      <c r="M72" s="252">
        <v>345</v>
      </c>
      <c r="N72" s="252" t="s">
        <v>22</v>
      </c>
      <c r="O72" s="262">
        <v>0.29999999999999999</v>
      </c>
      <c r="P72" s="281" t="s">
        <v>662</v>
      </c>
      <c r="Q72" s="281" t="s">
        <v>133</v>
      </c>
      <c r="R72" s="260">
        <v>150</v>
      </c>
      <c r="S72" s="275">
        <v>0.10000000000000001</v>
      </c>
      <c r="T72" s="252">
        <v>150</v>
      </c>
      <c r="U72" s="262">
        <v>0.20000000000000001</v>
      </c>
      <c r="V72" s="277" t="s">
        <v>47</v>
      </c>
      <c r="W72" s="252"/>
    </row>
    <row r="73" spans="1:23" ht="53.5" customHeight="1">
      <c r="A73" s="250" t="s">
        <v>1448</v>
      </c>
      <c r="B73" s="252" t="s">
        <v>667</v>
      </c>
      <c r="C73" s="252" t="s">
        <v>660</v>
      </c>
      <c r="D73" s="252" t="s">
        <v>668</v>
      </c>
      <c r="E73" s="395">
        <v>44428</v>
      </c>
      <c r="F73" s="255">
        <v>44651</v>
      </c>
      <c r="G73" s="255"/>
      <c r="H73" s="276"/>
      <c r="I73" s="256">
        <v>3150000</v>
      </c>
      <c r="J73" s="256"/>
      <c r="K73" s="259"/>
      <c r="L73" s="400">
        <v>14</v>
      </c>
      <c r="M73" s="252">
        <v>345</v>
      </c>
      <c r="N73" s="252" t="s">
        <v>22</v>
      </c>
      <c r="O73" s="262">
        <v>0.29999999999999999</v>
      </c>
      <c r="P73" s="281" t="s">
        <v>662</v>
      </c>
      <c r="Q73" s="281" t="s">
        <v>133</v>
      </c>
      <c r="R73" s="260">
        <v>150</v>
      </c>
      <c r="S73" s="275">
        <v>0.10000000000000001</v>
      </c>
      <c r="T73" s="252">
        <v>150</v>
      </c>
      <c r="U73" s="262">
        <v>0.20000000000000001</v>
      </c>
      <c r="V73" s="277" t="s">
        <v>47</v>
      </c>
      <c r="W73" s="252"/>
    </row>
    <row r="74" spans="1:23" ht="53.5" customHeight="1">
      <c r="A74" s="250" t="s">
        <v>1449</v>
      </c>
      <c r="B74" s="252" t="s">
        <v>669</v>
      </c>
      <c r="C74" s="252" t="s">
        <v>438</v>
      </c>
      <c r="D74" s="252" t="s">
        <v>675</v>
      </c>
      <c r="E74" s="255">
        <v>44266</v>
      </c>
      <c r="F74" s="255">
        <v>44336</v>
      </c>
      <c r="G74" s="255">
        <v>44336</v>
      </c>
      <c r="H74" s="276"/>
      <c r="I74" s="256">
        <v>1716000</v>
      </c>
      <c r="J74" s="256"/>
      <c r="K74" s="259"/>
      <c r="L74" s="260">
        <v>100</v>
      </c>
      <c r="M74" s="252">
        <v>345</v>
      </c>
      <c r="N74" s="252" t="s">
        <v>22</v>
      </c>
      <c r="O74" s="262">
        <v>0.10000000000000001</v>
      </c>
      <c r="P74" s="281" t="s">
        <v>670</v>
      </c>
      <c r="Q74" s="281" t="s">
        <v>133</v>
      </c>
      <c r="R74" s="260">
        <v>160</v>
      </c>
      <c r="S74" s="275">
        <v>0.10000000000000001</v>
      </c>
      <c r="T74" s="252" t="s">
        <v>22</v>
      </c>
      <c r="U74" s="262" t="s">
        <v>22</v>
      </c>
      <c r="V74" s="277" t="s">
        <v>47</v>
      </c>
      <c r="W74" s="252"/>
    </row>
    <row r="75" spans="1:23" ht="37.5">
      <c r="A75" s="250" t="s">
        <v>1450</v>
      </c>
      <c r="B75" s="252" t="s">
        <v>671</v>
      </c>
      <c r="C75" s="252" t="s">
        <v>69</v>
      </c>
      <c r="D75" s="252" t="s">
        <v>1169</v>
      </c>
      <c r="E75" s="255">
        <v>44823</v>
      </c>
      <c r="F75" s="255">
        <v>44876</v>
      </c>
      <c r="G75" s="255"/>
      <c r="H75" s="276"/>
      <c r="I75" s="256"/>
      <c r="J75" s="256"/>
      <c r="K75" s="259"/>
      <c r="L75" s="260">
        <v>0</v>
      </c>
      <c r="M75" s="252">
        <v>345</v>
      </c>
      <c r="N75" s="252" t="s">
        <v>22</v>
      </c>
      <c r="O75" s="262">
        <v>35</v>
      </c>
      <c r="P75" s="281" t="s">
        <v>672</v>
      </c>
      <c r="Q75" s="281" t="s">
        <v>133</v>
      </c>
      <c r="R75" s="260">
        <v>170</v>
      </c>
      <c r="S75" s="275">
        <v>35</v>
      </c>
      <c r="T75" s="252" t="s">
        <v>22</v>
      </c>
      <c r="U75" s="262" t="s">
        <v>22</v>
      </c>
      <c r="V75" s="277" t="s">
        <v>47</v>
      </c>
      <c r="W75" s="252"/>
    </row>
    <row r="76" spans="1:23" ht="37.5">
      <c r="A76" s="250" t="s">
        <v>1451</v>
      </c>
      <c r="B76" s="286" t="s">
        <v>910</v>
      </c>
      <c r="C76" s="252" t="s">
        <v>27</v>
      </c>
      <c r="D76" s="286" t="s">
        <v>673</v>
      </c>
      <c r="E76" s="279">
        <v>44125</v>
      </c>
      <c r="F76" s="255">
        <v>44307</v>
      </c>
      <c r="G76" s="255">
        <v>44307</v>
      </c>
      <c r="H76" s="252"/>
      <c r="I76" s="256">
        <v>5734334</v>
      </c>
      <c r="J76" s="252"/>
      <c r="K76" s="259"/>
      <c r="L76" s="252">
        <v>100</v>
      </c>
      <c r="M76" s="252">
        <v>138</v>
      </c>
      <c r="N76" s="252">
        <v>138</v>
      </c>
      <c r="O76" s="301">
        <v>3.7000000000000002</v>
      </c>
      <c r="P76" s="301" t="s">
        <v>55</v>
      </c>
      <c r="Q76" s="301" t="s">
        <v>29</v>
      </c>
      <c r="R76" s="301" t="s">
        <v>28</v>
      </c>
      <c r="S76" s="301">
        <v>3.7000000000000002</v>
      </c>
      <c r="T76" s="301" t="s">
        <v>28</v>
      </c>
      <c r="U76" s="301" t="s">
        <v>22</v>
      </c>
      <c r="V76" s="252" t="s">
        <v>25</v>
      </c>
      <c r="W76" s="252"/>
    </row>
    <row r="77" spans="1:23" ht="50">
      <c r="A77" s="250" t="s">
        <v>2231</v>
      </c>
      <c r="B77" s="286" t="s">
        <v>905</v>
      </c>
      <c r="C77" s="252" t="s">
        <v>186</v>
      </c>
      <c r="D77" s="286" t="s">
        <v>674</v>
      </c>
      <c r="E77" s="279">
        <v>44053</v>
      </c>
      <c r="F77" s="255">
        <v>44188</v>
      </c>
      <c r="G77" s="255">
        <v>44188</v>
      </c>
      <c r="H77" s="252"/>
      <c r="I77" s="256">
        <v>11482370.560000001</v>
      </c>
      <c r="J77" s="252"/>
      <c r="K77" s="259"/>
      <c r="L77" s="166">
        <v>100</v>
      </c>
      <c r="M77" s="252">
        <v>69</v>
      </c>
      <c r="N77" s="252">
        <v>138</v>
      </c>
      <c r="O77" s="301">
        <v>9</v>
      </c>
      <c r="P77" s="270" t="s">
        <v>23</v>
      </c>
      <c r="Q77" s="301" t="s">
        <v>29</v>
      </c>
      <c r="R77" s="260">
        <v>50</v>
      </c>
      <c r="S77" s="260">
        <v>9</v>
      </c>
      <c r="T77" s="260">
        <v>70</v>
      </c>
      <c r="U77" s="262">
        <v>0.80000000000000004</v>
      </c>
      <c r="V77" s="252" t="s">
        <v>25</v>
      </c>
      <c r="W77" s="250" t="s">
        <v>1607</v>
      </c>
    </row>
    <row r="78" spans="1:23" ht="172.25" customHeight="1">
      <c r="A78" s="250" t="s">
        <v>1452</v>
      </c>
      <c r="B78" s="252" t="s">
        <v>1170</v>
      </c>
      <c r="C78" s="265" t="s">
        <v>56</v>
      </c>
      <c r="D78" s="298" t="s">
        <v>702</v>
      </c>
      <c r="E78" s="299">
        <v>43944</v>
      </c>
      <c r="F78" s="316">
        <v>44348</v>
      </c>
      <c r="G78" s="316">
        <v>44348</v>
      </c>
      <c r="H78" s="317"/>
      <c r="I78" s="256">
        <v>730000</v>
      </c>
      <c r="J78" s="252"/>
      <c r="K78" s="259"/>
      <c r="L78" s="252">
        <v>100</v>
      </c>
      <c r="M78" s="260">
        <v>138</v>
      </c>
      <c r="N78" s="301" t="s">
        <v>22</v>
      </c>
      <c r="O78" s="301">
        <v>0.20000000000000001</v>
      </c>
      <c r="P78" s="260" t="s">
        <v>703</v>
      </c>
      <c r="Q78" s="262" t="s">
        <v>704</v>
      </c>
      <c r="R78" s="260">
        <v>75</v>
      </c>
      <c r="S78" s="262">
        <v>0.20000000000000001</v>
      </c>
      <c r="T78" s="268" t="s">
        <v>22</v>
      </c>
      <c r="U78" s="252" t="s">
        <v>22</v>
      </c>
      <c r="V78" s="252" t="s">
        <v>25</v>
      </c>
      <c r="W78" s="252" t="s">
        <v>812</v>
      </c>
    </row>
    <row r="79" spans="1:23" ht="53.5" customHeight="1">
      <c r="A79" s="250" t="s">
        <v>1453</v>
      </c>
      <c r="B79" s="298" t="s">
        <v>768</v>
      </c>
      <c r="C79" s="252" t="s">
        <v>186</v>
      </c>
      <c r="D79" s="298" t="s">
        <v>708</v>
      </c>
      <c r="E79" s="318">
        <v>44090</v>
      </c>
      <c r="F79" s="255">
        <v>44188</v>
      </c>
      <c r="G79" s="255">
        <v>44188</v>
      </c>
      <c r="H79" s="252"/>
      <c r="I79" s="256">
        <v>841896</v>
      </c>
      <c r="J79" s="252"/>
      <c r="K79" s="259"/>
      <c r="L79" s="278">
        <v>100</v>
      </c>
      <c r="M79" s="252">
        <v>138</v>
      </c>
      <c r="N79" s="252" t="s">
        <v>22</v>
      </c>
      <c r="O79" s="301">
        <v>0.10000000000000001</v>
      </c>
      <c r="P79" s="301" t="s">
        <v>26</v>
      </c>
      <c r="Q79" s="301" t="s">
        <v>29</v>
      </c>
      <c r="R79" s="260">
        <v>50</v>
      </c>
      <c r="S79" s="301">
        <v>0.10000000000000001</v>
      </c>
      <c r="T79" s="301" t="s">
        <v>22</v>
      </c>
      <c r="U79" s="301" t="s">
        <v>22</v>
      </c>
      <c r="V79" s="252" t="s">
        <v>25</v>
      </c>
      <c r="W79" s="252"/>
    </row>
    <row r="80" spans="1:23" ht="50">
      <c r="A80" s="250" t="s">
        <v>1454</v>
      </c>
      <c r="B80" s="298" t="s">
        <v>770</v>
      </c>
      <c r="C80" s="252" t="s">
        <v>298</v>
      </c>
      <c r="D80" s="298" t="s">
        <v>769</v>
      </c>
      <c r="E80" s="318">
        <v>44082</v>
      </c>
      <c r="F80" s="255">
        <v>44144</v>
      </c>
      <c r="G80" s="255">
        <v>44144</v>
      </c>
      <c r="H80" s="252"/>
      <c r="I80" s="256">
        <v>453225.22999999998</v>
      </c>
      <c r="J80" s="252"/>
      <c r="K80" s="259"/>
      <c r="L80" s="252">
        <v>100</v>
      </c>
      <c r="M80" s="252">
        <v>69</v>
      </c>
      <c r="N80" s="252">
        <v>69</v>
      </c>
      <c r="O80" s="301">
        <v>0.10000000000000001</v>
      </c>
      <c r="P80" s="252" t="s">
        <v>117</v>
      </c>
      <c r="Q80" s="301" t="s">
        <v>121</v>
      </c>
      <c r="R80" s="260">
        <v>50</v>
      </c>
      <c r="S80" s="301">
        <v>0.10000000000000001</v>
      </c>
      <c r="T80" s="301" t="s">
        <v>22</v>
      </c>
      <c r="U80" s="301" t="s">
        <v>22</v>
      </c>
      <c r="V80" s="283" t="s">
        <v>25</v>
      </c>
      <c r="W80" s="250" t="s">
        <v>1607</v>
      </c>
    </row>
    <row r="81" spans="1:23" ht="42" customHeight="1">
      <c r="A81" s="250" t="s">
        <v>1455</v>
      </c>
      <c r="B81" s="298" t="s">
        <v>767</v>
      </c>
      <c r="C81" s="252" t="s">
        <v>465</v>
      </c>
      <c r="D81" s="298" t="s">
        <v>709</v>
      </c>
      <c r="E81" s="318">
        <v>44128</v>
      </c>
      <c r="F81" s="255">
        <v>44180</v>
      </c>
      <c r="G81" s="255">
        <v>44180</v>
      </c>
      <c r="H81" s="252"/>
      <c r="I81" s="256">
        <v>1344098</v>
      </c>
      <c r="J81" s="252"/>
      <c r="K81" s="259"/>
      <c r="L81" s="278">
        <v>100</v>
      </c>
      <c r="M81" s="252">
        <v>138</v>
      </c>
      <c r="N81" s="252">
        <v>138</v>
      </c>
      <c r="O81" s="301">
        <v>0.10000000000000001</v>
      </c>
      <c r="P81" s="252" t="s">
        <v>26</v>
      </c>
      <c r="Q81" s="301" t="s">
        <v>121</v>
      </c>
      <c r="R81" s="260">
        <v>100</v>
      </c>
      <c r="S81" s="301">
        <v>0.10000000000000001</v>
      </c>
      <c r="T81" s="301" t="s">
        <v>22</v>
      </c>
      <c r="U81" s="301" t="s">
        <v>22</v>
      </c>
      <c r="V81" s="283" t="s">
        <v>25</v>
      </c>
      <c r="W81" s="252"/>
    </row>
    <row r="82" spans="1:23" ht="50">
      <c r="A82" s="250" t="s">
        <v>1001</v>
      </c>
      <c r="B82" s="298" t="s">
        <v>765</v>
      </c>
      <c r="C82" s="252" t="s">
        <v>355</v>
      </c>
      <c r="D82" s="298" t="s">
        <v>766</v>
      </c>
      <c r="E82" s="318">
        <v>44082</v>
      </c>
      <c r="F82" s="255">
        <v>44142</v>
      </c>
      <c r="G82" s="255">
        <v>44142</v>
      </c>
      <c r="H82" s="252"/>
      <c r="I82" s="256">
        <v>1087902</v>
      </c>
      <c r="J82" s="252"/>
      <c r="K82" s="259"/>
      <c r="L82" s="252">
        <v>100</v>
      </c>
      <c r="M82" s="252">
        <v>138</v>
      </c>
      <c r="N82" s="252" t="s">
        <v>22</v>
      </c>
      <c r="O82" s="301">
        <v>1.0359848484848484</v>
      </c>
      <c r="P82" s="252" t="s">
        <v>733</v>
      </c>
      <c r="Q82" s="301" t="s">
        <v>127</v>
      </c>
      <c r="R82" s="260">
        <v>75</v>
      </c>
      <c r="S82" s="301">
        <v>0.5179924242424242</v>
      </c>
      <c r="T82" s="301" t="s">
        <v>22</v>
      </c>
      <c r="U82" s="301" t="s">
        <v>22</v>
      </c>
      <c r="V82" s="283" t="s">
        <v>45</v>
      </c>
      <c r="W82" s="252" t="s">
        <v>46</v>
      </c>
    </row>
    <row r="83" spans="1:23" ht="62.5">
      <c r="A83" s="250" t="s">
        <v>1002</v>
      </c>
      <c r="B83" s="298" t="s">
        <v>771</v>
      </c>
      <c r="C83" s="252" t="s">
        <v>219</v>
      </c>
      <c r="D83" s="298" t="s">
        <v>1365</v>
      </c>
      <c r="E83" s="318">
        <v>44101</v>
      </c>
      <c r="F83" s="255">
        <v>44136</v>
      </c>
      <c r="G83" s="255">
        <v>44136</v>
      </c>
      <c r="H83" s="252"/>
      <c r="I83" s="256">
        <v>489358</v>
      </c>
      <c r="J83" s="252"/>
      <c r="K83" s="259"/>
      <c r="L83" s="252">
        <v>100</v>
      </c>
      <c r="M83" s="252">
        <v>345</v>
      </c>
      <c r="N83" s="252" t="s">
        <v>22</v>
      </c>
      <c r="O83" s="301">
        <v>0.33000000000000002</v>
      </c>
      <c r="P83" s="252" t="s">
        <v>735</v>
      </c>
      <c r="Q83" s="301" t="s">
        <v>710</v>
      </c>
      <c r="R83" s="260">
        <v>150</v>
      </c>
      <c r="S83" s="301">
        <v>0.33000000000000002</v>
      </c>
      <c r="T83" s="301" t="s">
        <v>22</v>
      </c>
      <c r="U83" s="301" t="s">
        <v>22</v>
      </c>
      <c r="V83" s="283" t="s">
        <v>25</v>
      </c>
      <c r="W83" s="252"/>
    </row>
    <row r="84" spans="1:23" ht="50">
      <c r="A84" s="250" t="s">
        <v>1003</v>
      </c>
      <c r="B84" s="298" t="s">
        <v>772</v>
      </c>
      <c r="C84" s="252" t="s">
        <v>355</v>
      </c>
      <c r="D84" s="298" t="s">
        <v>1364</v>
      </c>
      <c r="E84" s="318">
        <v>44097</v>
      </c>
      <c r="F84" s="255">
        <v>44121</v>
      </c>
      <c r="G84" s="255">
        <v>44121</v>
      </c>
      <c r="H84" s="252"/>
      <c r="I84" s="256">
        <v>675424</v>
      </c>
      <c r="J84" s="252"/>
      <c r="K84" s="259"/>
      <c r="L84" s="252">
        <v>100</v>
      </c>
      <c r="M84" s="252">
        <v>345</v>
      </c>
      <c r="N84" s="252" t="s">
        <v>22</v>
      </c>
      <c r="O84" s="301">
        <v>0.38</v>
      </c>
      <c r="P84" s="252" t="s">
        <v>736</v>
      </c>
      <c r="Q84" s="301" t="s">
        <v>710</v>
      </c>
      <c r="R84" s="260">
        <v>150</v>
      </c>
      <c r="S84" s="301">
        <v>0.38</v>
      </c>
      <c r="T84" s="301" t="s">
        <v>22</v>
      </c>
      <c r="U84" s="301" t="s">
        <v>22</v>
      </c>
      <c r="V84" s="283" t="s">
        <v>25</v>
      </c>
      <c r="W84" s="252"/>
    </row>
    <row r="85" spans="1:23" ht="62.5">
      <c r="A85" s="250" t="s">
        <v>1004</v>
      </c>
      <c r="B85" s="298" t="s">
        <v>773</v>
      </c>
      <c r="C85" s="252" t="s">
        <v>144</v>
      </c>
      <c r="D85" s="298" t="s">
        <v>1363</v>
      </c>
      <c r="E85" s="318">
        <v>44109</v>
      </c>
      <c r="F85" s="255">
        <v>44136</v>
      </c>
      <c r="G85" s="255">
        <v>44136</v>
      </c>
      <c r="H85" s="252"/>
      <c r="I85" s="256">
        <v>489358</v>
      </c>
      <c r="J85" s="252"/>
      <c r="K85" s="259"/>
      <c r="L85" s="252">
        <v>100</v>
      </c>
      <c r="M85" s="252">
        <v>345</v>
      </c>
      <c r="N85" s="252" t="s">
        <v>22</v>
      </c>
      <c r="O85" s="301">
        <v>0.34999999999999998</v>
      </c>
      <c r="P85" s="252" t="s">
        <v>735</v>
      </c>
      <c r="Q85" s="301" t="s">
        <v>710</v>
      </c>
      <c r="R85" s="260">
        <v>150</v>
      </c>
      <c r="S85" s="301">
        <v>0.34999999999999998</v>
      </c>
      <c r="T85" s="301" t="s">
        <v>22</v>
      </c>
      <c r="U85" s="301" t="s">
        <v>22</v>
      </c>
      <c r="V85" s="283" t="s">
        <v>25</v>
      </c>
      <c r="W85" s="252"/>
    </row>
    <row r="86" spans="1:23" ht="50">
      <c r="A86" s="250" t="s">
        <v>1005</v>
      </c>
      <c r="B86" s="298" t="s">
        <v>711</v>
      </c>
      <c r="C86" s="265" t="s">
        <v>503</v>
      </c>
      <c r="D86" s="298" t="s">
        <v>712</v>
      </c>
      <c r="E86" s="255">
        <v>44095</v>
      </c>
      <c r="F86" s="255">
        <v>44167</v>
      </c>
      <c r="G86" s="255">
        <v>44167</v>
      </c>
      <c r="H86" s="252"/>
      <c r="I86" s="256">
        <v>369671</v>
      </c>
      <c r="J86" s="252"/>
      <c r="K86" s="259"/>
      <c r="L86" s="252">
        <v>100</v>
      </c>
      <c r="M86" s="260">
        <v>138</v>
      </c>
      <c r="N86" s="301" t="s">
        <v>22</v>
      </c>
      <c r="O86" s="301">
        <v>0.10000000000000001</v>
      </c>
      <c r="P86" s="260" t="s">
        <v>578</v>
      </c>
      <c r="Q86" s="262" t="s">
        <v>29</v>
      </c>
      <c r="R86" s="260">
        <v>70</v>
      </c>
      <c r="S86" s="301">
        <v>0.10000000000000001</v>
      </c>
      <c r="T86" s="268" t="s">
        <v>22</v>
      </c>
      <c r="U86" s="252" t="s">
        <v>22</v>
      </c>
      <c r="V86" s="252" t="s">
        <v>47</v>
      </c>
      <c r="W86" s="252"/>
    </row>
    <row r="87" spans="1:23" ht="62.5">
      <c r="A87" s="250" t="s">
        <v>1006</v>
      </c>
      <c r="B87" s="298" t="s">
        <v>713</v>
      </c>
      <c r="C87" s="265" t="s">
        <v>198</v>
      </c>
      <c r="D87" s="298" t="s">
        <v>717</v>
      </c>
      <c r="E87" s="255">
        <v>44289</v>
      </c>
      <c r="F87" s="255">
        <v>44317</v>
      </c>
      <c r="G87" s="255">
        <v>44317</v>
      </c>
      <c r="H87" s="252"/>
      <c r="I87" s="256">
        <v>119570</v>
      </c>
      <c r="J87" s="252"/>
      <c r="K87" s="259"/>
      <c r="L87" s="252">
        <v>100</v>
      </c>
      <c r="M87" s="260">
        <v>69</v>
      </c>
      <c r="N87" s="301" t="s">
        <v>22</v>
      </c>
      <c r="O87" s="301">
        <v>0.10000000000000001</v>
      </c>
      <c r="P87" s="260" t="s">
        <v>732</v>
      </c>
      <c r="Q87" s="262" t="s">
        <v>142</v>
      </c>
      <c r="R87" s="260">
        <v>50</v>
      </c>
      <c r="S87" s="301">
        <v>0.10000000000000001</v>
      </c>
      <c r="T87" s="268" t="s">
        <v>22</v>
      </c>
      <c r="U87" s="252" t="s">
        <v>22</v>
      </c>
      <c r="V87" s="252" t="s">
        <v>47</v>
      </c>
      <c r="W87" s="252"/>
    </row>
    <row r="88" spans="1:23" ht="112.5">
      <c r="A88" s="250" t="s">
        <v>1456</v>
      </c>
      <c r="B88" s="298" t="s">
        <v>1366</v>
      </c>
      <c r="C88" s="265" t="s">
        <v>49</v>
      </c>
      <c r="D88" s="298" t="s">
        <v>714</v>
      </c>
      <c r="E88" s="255">
        <v>44093</v>
      </c>
      <c r="F88" s="255">
        <v>44130</v>
      </c>
      <c r="G88" s="255">
        <v>44130</v>
      </c>
      <c r="H88" s="252"/>
      <c r="I88" s="256">
        <v>1462757</v>
      </c>
      <c r="J88" s="252"/>
      <c r="K88" s="259"/>
      <c r="L88" s="252">
        <v>100</v>
      </c>
      <c r="M88" s="260">
        <v>345</v>
      </c>
      <c r="N88" s="301" t="s">
        <v>22</v>
      </c>
      <c r="O88" s="301">
        <v>0.10000000000000001</v>
      </c>
      <c r="P88" s="260" t="s">
        <v>576</v>
      </c>
      <c r="Q88" s="262" t="s">
        <v>24</v>
      </c>
      <c r="R88" s="260">
        <v>135</v>
      </c>
      <c r="S88" s="301">
        <v>0.10000000000000001</v>
      </c>
      <c r="T88" s="268" t="s">
        <v>22</v>
      </c>
      <c r="U88" s="252" t="s">
        <v>22</v>
      </c>
      <c r="V88" s="252" t="s">
        <v>47</v>
      </c>
      <c r="W88" s="252"/>
    </row>
    <row r="89" spans="1:23" ht="62.5">
      <c r="A89" s="250" t="s">
        <v>1457</v>
      </c>
      <c r="B89" s="298" t="s">
        <v>715</v>
      </c>
      <c r="C89" s="265" t="s">
        <v>447</v>
      </c>
      <c r="D89" s="298" t="s">
        <v>716</v>
      </c>
      <c r="E89" s="255">
        <v>44085</v>
      </c>
      <c r="F89" s="255">
        <v>44112</v>
      </c>
      <c r="G89" s="255">
        <v>44112</v>
      </c>
      <c r="H89" s="252"/>
      <c r="I89" s="256">
        <v>950000</v>
      </c>
      <c r="J89" s="252"/>
      <c r="K89" s="259"/>
      <c r="L89" s="252">
        <v>100</v>
      </c>
      <c r="M89" s="260">
        <v>138</v>
      </c>
      <c r="N89" s="260">
        <v>138</v>
      </c>
      <c r="O89" s="301">
        <v>0.40000000000000002</v>
      </c>
      <c r="P89" s="260" t="s">
        <v>734</v>
      </c>
      <c r="Q89" s="262" t="s">
        <v>29</v>
      </c>
      <c r="R89" s="260">
        <v>70</v>
      </c>
      <c r="S89" s="301">
        <v>0.20000000000000001</v>
      </c>
      <c r="T89" s="268" t="s">
        <v>22</v>
      </c>
      <c r="U89" s="252" t="s">
        <v>22</v>
      </c>
      <c r="V89" s="252" t="s">
        <v>25</v>
      </c>
      <c r="W89" s="252"/>
    </row>
    <row r="90" spans="1:23" ht="50">
      <c r="A90" s="250" t="s">
        <v>1007</v>
      </c>
      <c r="B90" s="298" t="s">
        <v>774</v>
      </c>
      <c r="C90" s="252" t="s">
        <v>729</v>
      </c>
      <c r="D90" s="298" t="s">
        <v>730</v>
      </c>
      <c r="E90" s="318">
        <v>44085</v>
      </c>
      <c r="F90" s="255">
        <v>44166</v>
      </c>
      <c r="G90" s="255">
        <v>44166</v>
      </c>
      <c r="H90" s="252"/>
      <c r="I90" s="256">
        <v>212670</v>
      </c>
      <c r="J90" s="252"/>
      <c r="K90" s="259"/>
      <c r="L90" s="278">
        <v>100</v>
      </c>
      <c r="M90" s="252">
        <v>138</v>
      </c>
      <c r="N90" s="252" t="s">
        <v>22</v>
      </c>
      <c r="O90" s="301">
        <v>0.20000000000000001</v>
      </c>
      <c r="P90" s="301" t="s">
        <v>731</v>
      </c>
      <c r="Q90" s="301" t="s">
        <v>29</v>
      </c>
      <c r="R90" s="301">
        <v>50</v>
      </c>
      <c r="S90" s="301">
        <v>0.20000000000000001</v>
      </c>
      <c r="T90" s="301" t="s">
        <v>22</v>
      </c>
      <c r="U90" s="301" t="s">
        <v>22</v>
      </c>
      <c r="V90" s="252" t="s">
        <v>25</v>
      </c>
      <c r="W90" s="252"/>
    </row>
    <row r="91" spans="1:23" ht="75">
      <c r="A91" s="250" t="s">
        <v>1008</v>
      </c>
      <c r="B91" s="298" t="s">
        <v>725</v>
      </c>
      <c r="C91" s="252" t="s">
        <v>722</v>
      </c>
      <c r="D91" s="298" t="s">
        <v>1009</v>
      </c>
      <c r="E91" s="318">
        <v>44166</v>
      </c>
      <c r="F91" s="255">
        <v>44169</v>
      </c>
      <c r="G91" s="255">
        <v>44169</v>
      </c>
      <c r="H91" s="252"/>
      <c r="I91" s="256">
        <v>611682</v>
      </c>
      <c r="J91" s="256"/>
      <c r="K91" s="259"/>
      <c r="L91" s="252">
        <v>100</v>
      </c>
      <c r="M91" s="252">
        <v>138</v>
      </c>
      <c r="N91" s="252" t="s">
        <v>22</v>
      </c>
      <c r="O91" s="301" t="s">
        <v>22</v>
      </c>
      <c r="P91" s="301" t="s">
        <v>721</v>
      </c>
      <c r="Q91" s="301" t="s">
        <v>720</v>
      </c>
      <c r="R91" s="301">
        <v>50</v>
      </c>
      <c r="S91" s="301">
        <v>0.10000000000000001</v>
      </c>
      <c r="T91" s="301" t="s">
        <v>22</v>
      </c>
      <c r="U91" s="301" t="s">
        <v>22</v>
      </c>
      <c r="V91" s="252" t="s">
        <v>25</v>
      </c>
      <c r="W91" s="252"/>
    </row>
    <row r="92" spans="1:23" ht="50">
      <c r="A92" s="250" t="s">
        <v>1010</v>
      </c>
      <c r="B92" s="298" t="s">
        <v>776</v>
      </c>
      <c r="C92" s="252" t="s">
        <v>724</v>
      </c>
      <c r="D92" s="298" t="s">
        <v>707</v>
      </c>
      <c r="E92" s="318">
        <v>44040</v>
      </c>
      <c r="F92" s="255">
        <v>44064</v>
      </c>
      <c r="G92" s="255">
        <v>44064</v>
      </c>
      <c r="H92" s="252"/>
      <c r="I92" s="256">
        <v>230000</v>
      </c>
      <c r="J92" s="256"/>
      <c r="K92" s="259"/>
      <c r="L92" s="252">
        <v>100</v>
      </c>
      <c r="M92" s="252">
        <v>138</v>
      </c>
      <c r="N92" s="252">
        <v>0</v>
      </c>
      <c r="O92" s="301">
        <v>3.7999999999999998</v>
      </c>
      <c r="P92" s="301" t="s">
        <v>727</v>
      </c>
      <c r="Q92" s="301" t="s">
        <v>179</v>
      </c>
      <c r="R92" s="301">
        <v>160</v>
      </c>
      <c r="S92" s="301">
        <v>3.7999999999999998</v>
      </c>
      <c r="T92" s="301" t="s">
        <v>22</v>
      </c>
      <c r="U92" s="301" t="s">
        <v>22</v>
      </c>
      <c r="V92" s="252" t="s">
        <v>25</v>
      </c>
      <c r="W92" s="252"/>
    </row>
    <row r="93" spans="1:23" ht="54.5" customHeight="1">
      <c r="A93" s="250" t="s">
        <v>1011</v>
      </c>
      <c r="B93" s="298" t="s">
        <v>775</v>
      </c>
      <c r="C93" s="252" t="s">
        <v>728</v>
      </c>
      <c r="D93" s="298" t="s">
        <v>726</v>
      </c>
      <c r="E93" s="318">
        <v>44090</v>
      </c>
      <c r="F93" s="255">
        <v>44166</v>
      </c>
      <c r="G93" s="255">
        <v>44166</v>
      </c>
      <c r="H93" s="252"/>
      <c r="I93" s="256">
        <v>512793</v>
      </c>
      <c r="J93" s="252"/>
      <c r="K93" s="259"/>
      <c r="L93" s="278">
        <v>100</v>
      </c>
      <c r="M93" s="252">
        <v>138</v>
      </c>
      <c r="N93" s="252" t="s">
        <v>22</v>
      </c>
      <c r="O93" s="301">
        <v>0.14999999999999999</v>
      </c>
      <c r="P93" s="301" t="s">
        <v>578</v>
      </c>
      <c r="Q93" s="301" t="s">
        <v>29</v>
      </c>
      <c r="R93" s="301">
        <v>100</v>
      </c>
      <c r="S93" s="301">
        <v>0.14999999999999999</v>
      </c>
      <c r="T93" s="301" t="s">
        <v>22</v>
      </c>
      <c r="U93" s="301" t="s">
        <v>22</v>
      </c>
      <c r="V93" s="252" t="s">
        <v>25</v>
      </c>
      <c r="W93" s="252"/>
    </row>
    <row r="94" spans="1:23" ht="53.5" customHeight="1">
      <c r="A94" s="250" t="s">
        <v>1458</v>
      </c>
      <c r="B94" s="298" t="s">
        <v>779</v>
      </c>
      <c r="C94" s="252" t="s">
        <v>115</v>
      </c>
      <c r="D94" s="298" t="s">
        <v>764</v>
      </c>
      <c r="E94" s="318">
        <v>44054</v>
      </c>
      <c r="F94" s="255">
        <v>44174</v>
      </c>
      <c r="G94" s="255">
        <v>44174</v>
      </c>
      <c r="H94" s="252"/>
      <c r="I94" s="256">
        <v>14175844.17</v>
      </c>
      <c r="J94" s="252"/>
      <c r="K94" s="259"/>
      <c r="L94" s="252">
        <v>100</v>
      </c>
      <c r="M94" s="252">
        <v>138</v>
      </c>
      <c r="N94" s="252" t="s">
        <v>22</v>
      </c>
      <c r="O94" s="301">
        <v>5.2999999999999998</v>
      </c>
      <c r="P94" s="301" t="s">
        <v>723</v>
      </c>
      <c r="Q94" s="301" t="s">
        <v>29</v>
      </c>
      <c r="R94" s="301">
        <v>100</v>
      </c>
      <c r="S94" s="301">
        <v>5.2999999999999998</v>
      </c>
      <c r="T94" s="301">
        <v>100</v>
      </c>
      <c r="U94" s="301" t="s">
        <v>22</v>
      </c>
      <c r="V94" s="252" t="s">
        <v>25</v>
      </c>
      <c r="W94" s="250" t="s">
        <v>1607</v>
      </c>
    </row>
    <row r="95" spans="1:23" ht="41" customHeight="1">
      <c r="A95" s="250" t="s">
        <v>1459</v>
      </c>
      <c r="B95" s="252" t="s">
        <v>783</v>
      </c>
      <c r="C95" s="265" t="s">
        <v>27</v>
      </c>
      <c r="D95" s="298" t="s">
        <v>810</v>
      </c>
      <c r="E95" s="255">
        <v>44106</v>
      </c>
      <c r="F95" s="255">
        <v>44165</v>
      </c>
      <c r="G95" s="255">
        <v>44165</v>
      </c>
      <c r="H95" s="317"/>
      <c r="I95" s="256">
        <v>1940000</v>
      </c>
      <c r="J95" s="256"/>
      <c r="K95" s="259" t="s">
        <v>595</v>
      </c>
      <c r="L95" s="278">
        <v>100</v>
      </c>
      <c r="M95" s="252">
        <v>138</v>
      </c>
      <c r="N95" s="252" t="s">
        <v>22</v>
      </c>
      <c r="O95" s="262">
        <v>0.64000000000000001</v>
      </c>
      <c r="P95" s="286" t="s">
        <v>784</v>
      </c>
      <c r="Q95" s="252" t="s">
        <v>24</v>
      </c>
      <c r="R95" s="268">
        <v>100</v>
      </c>
      <c r="S95" s="269">
        <v>0.64000000000000001</v>
      </c>
      <c r="T95" s="268" t="s">
        <v>22</v>
      </c>
      <c r="U95" s="269" t="s">
        <v>22</v>
      </c>
      <c r="V95" s="283" t="s">
        <v>25</v>
      </c>
      <c r="W95" s="252"/>
    </row>
    <row r="96" spans="1:23" ht="62.5">
      <c r="A96" s="250" t="s">
        <v>1460</v>
      </c>
      <c r="B96" s="252" t="s">
        <v>785</v>
      </c>
      <c r="C96" s="265" t="s">
        <v>801</v>
      </c>
      <c r="D96" s="298" t="s">
        <v>811</v>
      </c>
      <c r="E96" s="255">
        <v>44130</v>
      </c>
      <c r="F96" s="255">
        <v>44234</v>
      </c>
      <c r="G96" s="255">
        <v>44234</v>
      </c>
      <c r="H96" s="317"/>
      <c r="I96" s="256">
        <v>3086380</v>
      </c>
      <c r="J96" s="256"/>
      <c r="K96" s="259" t="s">
        <v>595</v>
      </c>
      <c r="L96" s="278">
        <v>100</v>
      </c>
      <c r="M96" s="252" t="s">
        <v>22</v>
      </c>
      <c r="N96" s="252">
        <v>138</v>
      </c>
      <c r="O96" s="262">
        <v>0.64000000000000001</v>
      </c>
      <c r="P96" s="286" t="s">
        <v>146</v>
      </c>
      <c r="Q96" s="252" t="s">
        <v>29</v>
      </c>
      <c r="R96" s="268" t="s">
        <v>22</v>
      </c>
      <c r="S96" s="269" t="s">
        <v>22</v>
      </c>
      <c r="T96" s="268">
        <v>100</v>
      </c>
      <c r="U96" s="269">
        <v>0.59999999999999998</v>
      </c>
      <c r="V96" s="283" t="s">
        <v>47</v>
      </c>
      <c r="W96" s="252"/>
    </row>
    <row r="97" spans="1:23" ht="42" customHeight="1">
      <c r="A97" s="250" t="s">
        <v>1461</v>
      </c>
      <c r="B97" s="286" t="s">
        <v>786</v>
      </c>
      <c r="C97" s="252" t="s">
        <v>186</v>
      </c>
      <c r="D97" s="286" t="s">
        <v>787</v>
      </c>
      <c r="E97" s="279">
        <v>44141</v>
      </c>
      <c r="F97" s="255">
        <v>44188</v>
      </c>
      <c r="G97" s="255">
        <v>44188</v>
      </c>
      <c r="H97" s="252"/>
      <c r="I97" s="256">
        <v>300000</v>
      </c>
      <c r="J97" s="252"/>
      <c r="K97" s="259"/>
      <c r="L97" s="278">
        <v>100</v>
      </c>
      <c r="M97" s="252">
        <v>345</v>
      </c>
      <c r="N97" s="252" t="s">
        <v>22</v>
      </c>
      <c r="O97" s="433">
        <v>0.20000000000000001</v>
      </c>
      <c r="P97" s="434" t="s">
        <v>1106</v>
      </c>
      <c r="Q97" s="301" t="s">
        <v>133</v>
      </c>
      <c r="R97" s="260">
        <v>160</v>
      </c>
      <c r="S97" s="262">
        <v>0.10000000000000001</v>
      </c>
      <c r="T97" s="260" t="s">
        <v>22</v>
      </c>
      <c r="U97" s="262" t="s">
        <v>22</v>
      </c>
      <c r="V97" s="252" t="s">
        <v>25</v>
      </c>
      <c r="W97" s="252"/>
    </row>
    <row r="98" spans="1:23" ht="41" customHeight="1">
      <c r="A98" s="250" t="s">
        <v>1462</v>
      </c>
      <c r="B98" s="286" t="s">
        <v>802</v>
      </c>
      <c r="C98" s="252" t="s">
        <v>27</v>
      </c>
      <c r="D98" s="286" t="s">
        <v>803</v>
      </c>
      <c r="E98" s="279">
        <v>44110</v>
      </c>
      <c r="F98" s="255">
        <v>44322</v>
      </c>
      <c r="G98" s="255">
        <v>44322</v>
      </c>
      <c r="H98" s="252"/>
      <c r="I98" s="256">
        <v>8800954</v>
      </c>
      <c r="J98" s="252"/>
      <c r="K98" s="259"/>
      <c r="L98" s="252">
        <v>100</v>
      </c>
      <c r="M98" s="252">
        <v>138</v>
      </c>
      <c r="N98" s="252" t="s">
        <v>22</v>
      </c>
      <c r="O98" s="301">
        <v>3.8999999999999999</v>
      </c>
      <c r="P98" s="270" t="s">
        <v>804</v>
      </c>
      <c r="Q98" s="301" t="s">
        <v>29</v>
      </c>
      <c r="R98" s="260">
        <v>100</v>
      </c>
      <c r="S98" s="262">
        <v>3.8999999999999999</v>
      </c>
      <c r="T98" s="260" t="s">
        <v>22</v>
      </c>
      <c r="U98" s="262" t="s">
        <v>22</v>
      </c>
      <c r="V98" s="252" t="s">
        <v>25</v>
      </c>
      <c r="W98" s="252"/>
    </row>
    <row r="99" spans="1:23" ht="53.5" customHeight="1">
      <c r="A99" s="250" t="s">
        <v>1012</v>
      </c>
      <c r="B99" s="298" t="s">
        <v>894</v>
      </c>
      <c r="C99" s="252" t="s">
        <v>128</v>
      </c>
      <c r="D99" s="298" t="s">
        <v>818</v>
      </c>
      <c r="E99" s="389">
        <v>44454</v>
      </c>
      <c r="F99" s="255">
        <v>44531</v>
      </c>
      <c r="G99" s="252"/>
      <c r="H99" s="252"/>
      <c r="I99" s="256">
        <v>1425000</v>
      </c>
      <c r="J99" s="252"/>
      <c r="K99" s="259"/>
      <c r="L99" s="394">
        <v>1</v>
      </c>
      <c r="M99" s="252">
        <v>69</v>
      </c>
      <c r="N99" s="252" t="s">
        <v>22</v>
      </c>
      <c r="O99" s="301">
        <v>0.5</v>
      </c>
      <c r="P99" s="301" t="s">
        <v>732</v>
      </c>
      <c r="Q99" s="301" t="s">
        <v>29</v>
      </c>
      <c r="R99" s="301" t="s">
        <v>819</v>
      </c>
      <c r="S99" s="301">
        <v>0.5</v>
      </c>
      <c r="T99" s="301" t="s">
        <v>820</v>
      </c>
      <c r="U99" s="262">
        <v>0.29999999999999999</v>
      </c>
      <c r="V99" s="252" t="s">
        <v>47</v>
      </c>
      <c r="W99" s="252"/>
    </row>
    <row r="100" spans="1:23" ht="66" customHeight="1">
      <c r="A100" s="250" t="s">
        <v>1463</v>
      </c>
      <c r="B100" s="298" t="s">
        <v>821</v>
      </c>
      <c r="C100" s="252" t="s">
        <v>837</v>
      </c>
      <c r="D100" s="298" t="s">
        <v>1013</v>
      </c>
      <c r="E100" s="318">
        <v>44144</v>
      </c>
      <c r="F100" s="255">
        <v>44272</v>
      </c>
      <c r="G100" s="255">
        <v>44272</v>
      </c>
      <c r="H100" s="252"/>
      <c r="I100" s="256">
        <v>1203000</v>
      </c>
      <c r="J100" s="252"/>
      <c r="K100" s="259" t="s">
        <v>595</v>
      </c>
      <c r="L100" s="252">
        <v>100</v>
      </c>
      <c r="M100" s="252">
        <v>138</v>
      </c>
      <c r="N100" s="252" t="s">
        <v>22</v>
      </c>
      <c r="O100" s="301">
        <v>0.22</v>
      </c>
      <c r="P100" s="301" t="s">
        <v>145</v>
      </c>
      <c r="Q100" s="301" t="s">
        <v>124</v>
      </c>
      <c r="R100" s="260">
        <v>50</v>
      </c>
      <c r="S100" s="301">
        <v>0.22</v>
      </c>
      <c r="T100" s="301">
        <v>90</v>
      </c>
      <c r="U100" s="301" t="s">
        <v>22</v>
      </c>
      <c r="V100" s="252" t="s">
        <v>47</v>
      </c>
      <c r="W100" s="252"/>
    </row>
    <row r="101" spans="1:23" ht="62.5">
      <c r="A101" s="250" t="s">
        <v>1464</v>
      </c>
      <c r="B101" s="298" t="s">
        <v>822</v>
      </c>
      <c r="C101" s="252" t="s">
        <v>838</v>
      </c>
      <c r="D101" s="298" t="s">
        <v>823</v>
      </c>
      <c r="E101" s="318">
        <v>44168</v>
      </c>
      <c r="F101" s="255">
        <v>44271</v>
      </c>
      <c r="G101" s="255">
        <v>44271</v>
      </c>
      <c r="H101" s="252"/>
      <c r="I101" s="256">
        <v>1881000</v>
      </c>
      <c r="J101" s="252"/>
      <c r="K101" s="259" t="s">
        <v>595</v>
      </c>
      <c r="L101" s="252">
        <v>100</v>
      </c>
      <c r="M101" s="252">
        <v>138</v>
      </c>
      <c r="N101" s="252" t="s">
        <v>22</v>
      </c>
      <c r="O101" s="301">
        <v>0.17000000000000001</v>
      </c>
      <c r="P101" s="301" t="s">
        <v>824</v>
      </c>
      <c r="Q101" s="301" t="s">
        <v>124</v>
      </c>
      <c r="R101" s="260">
        <v>70</v>
      </c>
      <c r="S101" s="301" t="s">
        <v>22</v>
      </c>
      <c r="T101" s="260">
        <v>100</v>
      </c>
      <c r="U101" s="301">
        <v>0.17000000000000001</v>
      </c>
      <c r="V101" s="252" t="s">
        <v>47</v>
      </c>
      <c r="W101" s="252"/>
    </row>
    <row r="102" spans="1:23" ht="66" customHeight="1">
      <c r="A102" s="250" t="s">
        <v>1465</v>
      </c>
      <c r="B102" s="298" t="s">
        <v>825</v>
      </c>
      <c r="C102" s="252" t="s">
        <v>57</v>
      </c>
      <c r="D102" s="298" t="s">
        <v>826</v>
      </c>
      <c r="E102" s="318">
        <v>44257</v>
      </c>
      <c r="F102" s="255">
        <v>44348</v>
      </c>
      <c r="G102" s="255">
        <v>44348</v>
      </c>
      <c r="H102" s="252"/>
      <c r="I102" s="256">
        <v>1973000</v>
      </c>
      <c r="J102" s="252"/>
      <c r="K102" s="259" t="s">
        <v>595</v>
      </c>
      <c r="L102" s="252">
        <v>100</v>
      </c>
      <c r="M102" s="252">
        <v>138</v>
      </c>
      <c r="N102" s="252" t="s">
        <v>22</v>
      </c>
      <c r="O102" s="301">
        <v>0.19</v>
      </c>
      <c r="P102" s="301" t="s">
        <v>872</v>
      </c>
      <c r="Q102" s="301" t="s">
        <v>124</v>
      </c>
      <c r="R102" s="260">
        <v>70</v>
      </c>
      <c r="S102" s="301">
        <v>0.19</v>
      </c>
      <c r="T102" s="260">
        <v>100</v>
      </c>
      <c r="U102" s="301" t="s">
        <v>22</v>
      </c>
      <c r="V102" s="252" t="s">
        <v>47</v>
      </c>
      <c r="W102" s="252"/>
    </row>
    <row r="103" spans="1:23" ht="62.5">
      <c r="A103" s="250" t="s">
        <v>1466</v>
      </c>
      <c r="B103" s="298" t="s">
        <v>901</v>
      </c>
      <c r="C103" s="252" t="s">
        <v>458</v>
      </c>
      <c r="D103" s="298" t="s">
        <v>827</v>
      </c>
      <c r="E103" s="318">
        <v>44410</v>
      </c>
      <c r="F103" s="255">
        <v>44545</v>
      </c>
      <c r="G103" s="252"/>
      <c r="H103" s="252"/>
      <c r="I103" s="256">
        <v>6028557</v>
      </c>
      <c r="J103" s="252"/>
      <c r="K103" s="259"/>
      <c r="L103" s="394">
        <v>34</v>
      </c>
      <c r="M103" s="252">
        <v>138</v>
      </c>
      <c r="N103" s="252" t="s">
        <v>22</v>
      </c>
      <c r="O103" s="301">
        <v>1.7</v>
      </c>
      <c r="P103" s="301" t="s">
        <v>873</v>
      </c>
      <c r="Q103" s="301" t="s">
        <v>29</v>
      </c>
      <c r="R103" s="260">
        <v>100</v>
      </c>
      <c r="S103" s="301">
        <v>1.7</v>
      </c>
      <c r="T103" s="301" t="s">
        <v>22</v>
      </c>
      <c r="U103" s="260">
        <v>100</v>
      </c>
      <c r="V103" s="252" t="s">
        <v>25</v>
      </c>
      <c r="W103" s="252"/>
    </row>
    <row r="104" spans="1:23" ht="55.5" customHeight="1">
      <c r="A104" s="250" t="s">
        <v>1467</v>
      </c>
      <c r="B104" s="298" t="s">
        <v>828</v>
      </c>
      <c r="C104" s="252" t="s">
        <v>42</v>
      </c>
      <c r="D104" s="298" t="s">
        <v>1367</v>
      </c>
      <c r="E104" s="318">
        <v>44312</v>
      </c>
      <c r="F104" s="255">
        <v>44326</v>
      </c>
      <c r="G104" s="255">
        <v>44326</v>
      </c>
      <c r="H104" s="252"/>
      <c r="I104" s="256">
        <v>263606</v>
      </c>
      <c r="J104" s="252"/>
      <c r="K104" s="259"/>
      <c r="L104" s="252">
        <v>100</v>
      </c>
      <c r="M104" s="252">
        <v>138</v>
      </c>
      <c r="N104" s="252" t="s">
        <v>22</v>
      </c>
      <c r="O104" s="301">
        <v>0.10000000000000001</v>
      </c>
      <c r="P104" s="301" t="s">
        <v>829</v>
      </c>
      <c r="Q104" s="301" t="s">
        <v>29</v>
      </c>
      <c r="R104" s="260">
        <v>100</v>
      </c>
      <c r="S104" s="262">
        <v>0.10000000000000001</v>
      </c>
      <c r="T104" s="301" t="s">
        <v>22</v>
      </c>
      <c r="U104" s="260" t="s">
        <v>22</v>
      </c>
      <c r="V104" s="252" t="s">
        <v>47</v>
      </c>
      <c r="W104" s="252"/>
    </row>
    <row r="105" spans="1:23" ht="39.65" customHeight="1">
      <c r="A105" s="250" t="s">
        <v>1468</v>
      </c>
      <c r="B105" s="298" t="s">
        <v>830</v>
      </c>
      <c r="C105" s="252" t="s">
        <v>831</v>
      </c>
      <c r="D105" s="298" t="s">
        <v>832</v>
      </c>
      <c r="E105" s="318">
        <v>44214</v>
      </c>
      <c r="F105" s="255">
        <v>44333</v>
      </c>
      <c r="G105" s="255">
        <v>44333</v>
      </c>
      <c r="H105" s="252"/>
      <c r="I105" s="256">
        <v>11272304</v>
      </c>
      <c r="J105" s="252"/>
      <c r="K105" s="259" t="s">
        <v>595</v>
      </c>
      <c r="L105" s="252">
        <v>100</v>
      </c>
      <c r="M105" s="252">
        <v>138</v>
      </c>
      <c r="N105" s="252" t="s">
        <v>22</v>
      </c>
      <c r="O105" s="301">
        <v>5.2999999999999998</v>
      </c>
      <c r="P105" s="301" t="s">
        <v>26</v>
      </c>
      <c r="Q105" s="301" t="s">
        <v>29</v>
      </c>
      <c r="R105" s="260">
        <v>100</v>
      </c>
      <c r="S105" s="262">
        <v>5.2999999999999998</v>
      </c>
      <c r="T105" s="301" t="s">
        <v>22</v>
      </c>
      <c r="U105" s="301" t="s">
        <v>22</v>
      </c>
      <c r="V105" s="252" t="s">
        <v>25</v>
      </c>
      <c r="W105" s="252"/>
    </row>
    <row r="106" spans="1:23" ht="41.5" customHeight="1">
      <c r="A106" s="250" t="s">
        <v>1836</v>
      </c>
      <c r="B106" s="298" t="s">
        <v>833</v>
      </c>
      <c r="C106" s="252" t="s">
        <v>718</v>
      </c>
      <c r="D106" s="298" t="s">
        <v>834</v>
      </c>
      <c r="E106" s="318">
        <v>44200</v>
      </c>
      <c r="F106" s="255">
        <v>44280</v>
      </c>
      <c r="G106" s="255">
        <v>44280</v>
      </c>
      <c r="H106" s="252"/>
      <c r="I106" s="256">
        <v>2292400</v>
      </c>
      <c r="J106" s="252"/>
      <c r="K106" s="259"/>
      <c r="L106" s="252">
        <v>100</v>
      </c>
      <c r="M106" s="252">
        <v>345</v>
      </c>
      <c r="N106" s="252" t="s">
        <v>22</v>
      </c>
      <c r="O106" s="301">
        <v>1.3999999999999999</v>
      </c>
      <c r="P106" s="301" t="s">
        <v>719</v>
      </c>
      <c r="Q106" s="301" t="s">
        <v>835</v>
      </c>
      <c r="R106" s="260">
        <v>100</v>
      </c>
      <c r="S106" s="301">
        <v>0.45000000000000001</v>
      </c>
      <c r="T106" s="260">
        <v>100</v>
      </c>
      <c r="U106" s="301">
        <v>0.94999999999999996</v>
      </c>
      <c r="V106" s="252" t="s">
        <v>47</v>
      </c>
      <c r="W106" s="252"/>
    </row>
    <row r="107" spans="1:23" ht="50">
      <c r="A107" s="250" t="s">
        <v>1014</v>
      </c>
      <c r="B107" s="298" t="s">
        <v>919</v>
      </c>
      <c r="C107" s="252" t="s">
        <v>895</v>
      </c>
      <c r="D107" s="298" t="s">
        <v>836</v>
      </c>
      <c r="E107" s="318">
        <v>44106</v>
      </c>
      <c r="F107" s="255">
        <v>44166</v>
      </c>
      <c r="G107" s="255">
        <v>44166</v>
      </c>
      <c r="H107" s="252"/>
      <c r="I107" s="256">
        <v>82581</v>
      </c>
      <c r="J107" s="252"/>
      <c r="K107" s="259"/>
      <c r="L107" s="278">
        <v>100</v>
      </c>
      <c r="M107" s="252">
        <v>69</v>
      </c>
      <c r="N107" s="252" t="s">
        <v>22</v>
      </c>
      <c r="O107" s="301">
        <v>0.14999999999999999</v>
      </c>
      <c r="P107" s="301" t="s">
        <v>732</v>
      </c>
      <c r="Q107" s="301" t="s">
        <v>29</v>
      </c>
      <c r="R107" s="260">
        <v>100</v>
      </c>
      <c r="S107" s="301">
        <v>0.14999999999999999</v>
      </c>
      <c r="T107" s="301" t="s">
        <v>22</v>
      </c>
      <c r="U107" s="301" t="s">
        <v>22</v>
      </c>
      <c r="V107" s="252" t="s">
        <v>25</v>
      </c>
      <c r="W107" s="252"/>
    </row>
    <row r="108" spans="1:23" ht="28" customHeight="1">
      <c r="A108" s="250" t="s">
        <v>1469</v>
      </c>
      <c r="B108" s="298" t="s">
        <v>839</v>
      </c>
      <c r="C108" s="252" t="s">
        <v>841</v>
      </c>
      <c r="D108" s="298" t="s">
        <v>840</v>
      </c>
      <c r="E108" s="318">
        <v>44209</v>
      </c>
      <c r="F108" s="255">
        <v>44378</v>
      </c>
      <c r="G108" s="255">
        <v>44378</v>
      </c>
      <c r="H108" s="303"/>
      <c r="I108" s="256">
        <v>17197276</v>
      </c>
      <c r="J108" s="252"/>
      <c r="K108" s="259"/>
      <c r="L108" s="252">
        <v>100</v>
      </c>
      <c r="M108" s="252">
        <v>138</v>
      </c>
      <c r="N108" s="252" t="s">
        <v>22</v>
      </c>
      <c r="O108" s="252">
        <v>16.399999999999999</v>
      </c>
      <c r="P108" s="252" t="s">
        <v>68</v>
      </c>
      <c r="Q108" s="252" t="s">
        <v>29</v>
      </c>
      <c r="R108" s="252" t="s">
        <v>28</v>
      </c>
      <c r="S108" s="252">
        <v>8.1999999999999993</v>
      </c>
      <c r="T108" s="252" t="s">
        <v>22</v>
      </c>
      <c r="U108" s="252" t="s">
        <v>22</v>
      </c>
      <c r="V108" s="252" t="s">
        <v>25</v>
      </c>
      <c r="W108" s="264"/>
    </row>
    <row r="109" spans="1:23" ht="62.5">
      <c r="A109" s="250" t="s">
        <v>1470</v>
      </c>
      <c r="B109" s="298" t="s">
        <v>842</v>
      </c>
      <c r="C109" s="252" t="s">
        <v>843</v>
      </c>
      <c r="D109" s="298" t="s">
        <v>844</v>
      </c>
      <c r="E109" s="318">
        <v>44138</v>
      </c>
      <c r="F109" s="255">
        <v>44328</v>
      </c>
      <c r="G109" s="255">
        <v>44328</v>
      </c>
      <c r="H109" s="303"/>
      <c r="I109" s="256">
        <v>24819800</v>
      </c>
      <c r="J109" s="252"/>
      <c r="K109" s="259"/>
      <c r="L109" s="252">
        <v>100</v>
      </c>
      <c r="M109" s="252">
        <v>138</v>
      </c>
      <c r="N109" s="252" t="s">
        <v>22</v>
      </c>
      <c r="O109" s="252">
        <v>20</v>
      </c>
      <c r="P109" s="252" t="s">
        <v>68</v>
      </c>
      <c r="Q109" s="252" t="s">
        <v>29</v>
      </c>
      <c r="R109" s="252" t="s">
        <v>28</v>
      </c>
      <c r="S109" s="252">
        <v>10</v>
      </c>
      <c r="T109" s="252" t="s">
        <v>22</v>
      </c>
      <c r="U109" s="252" t="s">
        <v>22</v>
      </c>
      <c r="V109" s="252" t="s">
        <v>25</v>
      </c>
      <c r="W109" s="264"/>
    </row>
    <row r="110" spans="1:23" ht="37.5">
      <c r="A110" s="250" t="s">
        <v>1471</v>
      </c>
      <c r="B110" s="298" t="s">
        <v>845</v>
      </c>
      <c r="C110" s="252" t="s">
        <v>849</v>
      </c>
      <c r="D110" s="298" t="s">
        <v>850</v>
      </c>
      <c r="E110" s="318">
        <v>44294</v>
      </c>
      <c r="F110" s="255">
        <v>44348</v>
      </c>
      <c r="G110" s="255">
        <v>44348</v>
      </c>
      <c r="H110" s="303"/>
      <c r="I110" s="256">
        <v>1119280</v>
      </c>
      <c r="J110" s="252"/>
      <c r="K110" s="259"/>
      <c r="L110" s="252">
        <v>100</v>
      </c>
      <c r="M110" s="252">
        <v>138</v>
      </c>
      <c r="N110" s="252" t="s">
        <v>22</v>
      </c>
      <c r="O110" s="252">
        <v>0.29999999999999999</v>
      </c>
      <c r="P110" s="252" t="s">
        <v>871</v>
      </c>
      <c r="Q110" s="252" t="s">
        <v>29</v>
      </c>
      <c r="R110" s="252">
        <v>100</v>
      </c>
      <c r="S110" s="252">
        <v>0.29999999999999999</v>
      </c>
      <c r="T110" s="252" t="s">
        <v>22</v>
      </c>
      <c r="U110" s="252" t="s">
        <v>22</v>
      </c>
      <c r="V110" s="252" t="s">
        <v>25</v>
      </c>
      <c r="W110" s="264"/>
    </row>
    <row r="111" spans="1:23" ht="41" customHeight="1">
      <c r="A111" s="250" t="s">
        <v>1472</v>
      </c>
      <c r="B111" s="298" t="s">
        <v>847</v>
      </c>
      <c r="C111" s="252" t="s">
        <v>849</v>
      </c>
      <c r="D111" s="298" t="s">
        <v>851</v>
      </c>
      <c r="E111" s="318">
        <v>44117</v>
      </c>
      <c r="F111" s="255">
        <v>44326</v>
      </c>
      <c r="G111" s="255">
        <v>44326</v>
      </c>
      <c r="H111" s="303"/>
      <c r="I111" s="256">
        <v>821203</v>
      </c>
      <c r="J111" s="252"/>
      <c r="K111" s="259"/>
      <c r="L111" s="252">
        <v>100</v>
      </c>
      <c r="M111" s="252">
        <v>138</v>
      </c>
      <c r="N111" s="252" t="s">
        <v>22</v>
      </c>
      <c r="O111" s="252">
        <v>0.29999999999999999</v>
      </c>
      <c r="P111" s="252" t="s">
        <v>871</v>
      </c>
      <c r="Q111" s="252" t="s">
        <v>29</v>
      </c>
      <c r="R111" s="252">
        <v>100</v>
      </c>
      <c r="S111" s="252">
        <v>0.29999999999999999</v>
      </c>
      <c r="T111" s="252" t="s">
        <v>22</v>
      </c>
      <c r="U111" s="252" t="s">
        <v>22</v>
      </c>
      <c r="V111" s="252" t="s">
        <v>47</v>
      </c>
      <c r="W111" s="264"/>
    </row>
    <row r="112" spans="1:23" ht="51.75" customHeight="1">
      <c r="A112" s="250" t="s">
        <v>1473</v>
      </c>
      <c r="B112" s="298" t="s">
        <v>848</v>
      </c>
      <c r="C112" s="252" t="s">
        <v>846</v>
      </c>
      <c r="D112" s="298" t="s">
        <v>1171</v>
      </c>
      <c r="E112" s="318">
        <v>44301</v>
      </c>
      <c r="F112" s="255">
        <v>44369</v>
      </c>
      <c r="G112" s="255">
        <v>44369</v>
      </c>
      <c r="H112" s="303"/>
      <c r="I112" s="256">
        <v>1433700</v>
      </c>
      <c r="J112" s="252"/>
      <c r="K112" s="259"/>
      <c r="L112" s="252">
        <v>100</v>
      </c>
      <c r="M112" s="252">
        <v>138</v>
      </c>
      <c r="N112" s="252" t="s">
        <v>22</v>
      </c>
      <c r="O112" s="252">
        <v>0.29999999999999999</v>
      </c>
      <c r="P112" s="252" t="s">
        <v>871</v>
      </c>
      <c r="Q112" s="252" t="s">
        <v>29</v>
      </c>
      <c r="R112" s="252">
        <v>100</v>
      </c>
      <c r="S112" s="252">
        <v>0.29999999999999999</v>
      </c>
      <c r="T112" s="252" t="s">
        <v>22</v>
      </c>
      <c r="U112" s="252" t="s">
        <v>22</v>
      </c>
      <c r="V112" s="252" t="s">
        <v>47</v>
      </c>
      <c r="W112" s="264"/>
    </row>
    <row r="113" spans="1:23" ht="50">
      <c r="A113" s="250" t="s">
        <v>1015</v>
      </c>
      <c r="B113" s="298" t="s">
        <v>896</v>
      </c>
      <c r="C113" s="252" t="s">
        <v>125</v>
      </c>
      <c r="D113" s="298" t="s">
        <v>897</v>
      </c>
      <c r="E113" s="318">
        <v>44113</v>
      </c>
      <c r="F113" s="255">
        <v>44137</v>
      </c>
      <c r="G113" s="255">
        <v>44137</v>
      </c>
      <c r="H113" s="303"/>
      <c r="I113" s="256">
        <v>438478</v>
      </c>
      <c r="J113" s="252"/>
      <c r="K113" s="259"/>
      <c r="L113" s="252">
        <v>100</v>
      </c>
      <c r="M113" s="252">
        <v>345</v>
      </c>
      <c r="N113" s="252" t="s">
        <v>22</v>
      </c>
      <c r="O113" s="252">
        <v>0.10000000000000001</v>
      </c>
      <c r="P113" s="252" t="s">
        <v>876</v>
      </c>
      <c r="Q113" s="252" t="s">
        <v>133</v>
      </c>
      <c r="R113" s="252">
        <v>100</v>
      </c>
      <c r="S113" s="252">
        <v>1</v>
      </c>
      <c r="T113" s="252" t="s">
        <v>22</v>
      </c>
      <c r="U113" s="252" t="s">
        <v>22</v>
      </c>
      <c r="V113" s="252" t="s">
        <v>25</v>
      </c>
      <c r="W113" s="264"/>
    </row>
    <row r="114" spans="1:23" ht="50">
      <c r="A114" s="250" t="s">
        <v>1474</v>
      </c>
      <c r="B114" s="298" t="s">
        <v>918</v>
      </c>
      <c r="C114" s="252" t="s">
        <v>852</v>
      </c>
      <c r="D114" s="298" t="s">
        <v>853</v>
      </c>
      <c r="E114" s="318">
        <v>44149</v>
      </c>
      <c r="F114" s="255">
        <v>44370</v>
      </c>
      <c r="G114" s="255">
        <v>44370</v>
      </c>
      <c r="H114" s="303"/>
      <c r="I114" s="256">
        <v>1490000</v>
      </c>
      <c r="J114" s="252"/>
      <c r="K114" s="259"/>
      <c r="L114" s="252">
        <v>100</v>
      </c>
      <c r="M114" s="252">
        <v>345</v>
      </c>
      <c r="N114" s="252" t="s">
        <v>22</v>
      </c>
      <c r="O114" s="252">
        <v>0.40000000000000002</v>
      </c>
      <c r="P114" s="252" t="s">
        <v>874</v>
      </c>
      <c r="Q114" s="252" t="s">
        <v>854</v>
      </c>
      <c r="R114" s="252">
        <v>160</v>
      </c>
      <c r="S114" s="252">
        <v>0.20000000000000001</v>
      </c>
      <c r="T114" s="252" t="s">
        <v>22</v>
      </c>
      <c r="U114" s="252">
        <v>0.20000000000000001</v>
      </c>
      <c r="V114" s="252" t="s">
        <v>47</v>
      </c>
      <c r="W114" s="252"/>
    </row>
    <row r="115" spans="1:23" ht="62.5">
      <c r="A115" s="250" t="s">
        <v>1475</v>
      </c>
      <c r="B115" s="298" t="s">
        <v>893</v>
      </c>
      <c r="C115" s="252" t="s">
        <v>178</v>
      </c>
      <c r="D115" s="298" t="s">
        <v>859</v>
      </c>
      <c r="E115" s="318">
        <v>44119</v>
      </c>
      <c r="F115" s="255">
        <v>44168</v>
      </c>
      <c r="G115" s="255">
        <v>44168</v>
      </c>
      <c r="H115" s="303"/>
      <c r="I115" s="256">
        <v>710000</v>
      </c>
      <c r="J115" s="252"/>
      <c r="K115" s="259" t="s">
        <v>595</v>
      </c>
      <c r="L115" s="252">
        <v>100</v>
      </c>
      <c r="M115" s="252">
        <v>138</v>
      </c>
      <c r="N115" s="252" t="s">
        <v>22</v>
      </c>
      <c r="O115" s="252">
        <v>0.10000000000000001</v>
      </c>
      <c r="P115" s="252" t="s">
        <v>855</v>
      </c>
      <c r="Q115" s="252" t="s">
        <v>29</v>
      </c>
      <c r="R115" s="252">
        <v>70</v>
      </c>
      <c r="S115" s="252">
        <v>0.10000000000000001</v>
      </c>
      <c r="T115" s="252" t="s">
        <v>22</v>
      </c>
      <c r="U115" s="252" t="s">
        <v>22</v>
      </c>
      <c r="V115" s="252" t="s">
        <v>47</v>
      </c>
      <c r="W115" s="264"/>
    </row>
    <row r="116" spans="1:23" ht="62.5">
      <c r="A116" s="250" t="s">
        <v>1476</v>
      </c>
      <c r="B116" s="298" t="s">
        <v>898</v>
      </c>
      <c r="C116" s="252" t="s">
        <v>856</v>
      </c>
      <c r="D116" s="298" t="s">
        <v>857</v>
      </c>
      <c r="E116" s="318">
        <v>44145</v>
      </c>
      <c r="F116" s="255">
        <v>44348</v>
      </c>
      <c r="G116" s="255">
        <v>44348</v>
      </c>
      <c r="H116" s="303"/>
      <c r="I116" s="256">
        <v>820000</v>
      </c>
      <c r="J116" s="252"/>
      <c r="K116" s="259"/>
      <c r="L116" s="252">
        <v>100</v>
      </c>
      <c r="M116" s="252">
        <v>138</v>
      </c>
      <c r="N116" s="252" t="s">
        <v>22</v>
      </c>
      <c r="O116" s="252">
        <v>0.29999999999999999</v>
      </c>
      <c r="P116" s="252" t="s">
        <v>824</v>
      </c>
      <c r="Q116" s="252" t="s">
        <v>29</v>
      </c>
      <c r="R116" s="252">
        <v>200</v>
      </c>
      <c r="S116" s="252">
        <v>0.29999999999999999</v>
      </c>
      <c r="T116" s="252" t="s">
        <v>22</v>
      </c>
      <c r="U116" s="252" t="s">
        <v>22</v>
      </c>
      <c r="V116" s="252" t="s">
        <v>47</v>
      </c>
      <c r="W116" s="264"/>
    </row>
    <row r="117" spans="1:23" ht="50">
      <c r="A117" s="250" t="s">
        <v>1477</v>
      </c>
      <c r="B117" s="298" t="s">
        <v>899</v>
      </c>
      <c r="C117" s="252" t="s">
        <v>856</v>
      </c>
      <c r="D117" s="298" t="s">
        <v>858</v>
      </c>
      <c r="E117" s="318">
        <v>44251</v>
      </c>
      <c r="F117" s="255">
        <v>44333</v>
      </c>
      <c r="G117" s="255">
        <v>44333</v>
      </c>
      <c r="H117" s="303"/>
      <c r="I117" s="256">
        <v>401000</v>
      </c>
      <c r="J117" s="252"/>
      <c r="K117" s="259"/>
      <c r="L117" s="252">
        <v>100</v>
      </c>
      <c r="M117" s="252">
        <v>138</v>
      </c>
      <c r="N117" s="252" t="s">
        <v>22</v>
      </c>
      <c r="O117" s="252">
        <v>0.29999999999999999</v>
      </c>
      <c r="P117" s="252" t="s">
        <v>824</v>
      </c>
      <c r="Q117" s="252" t="s">
        <v>29</v>
      </c>
      <c r="R117" s="252">
        <v>90</v>
      </c>
      <c r="S117" s="252">
        <v>0.29999999999999999</v>
      </c>
      <c r="T117" s="252" t="s">
        <v>22</v>
      </c>
      <c r="U117" s="252" t="s">
        <v>22</v>
      </c>
      <c r="V117" s="252" t="s">
        <v>47</v>
      </c>
      <c r="W117" s="264"/>
    </row>
    <row r="118" spans="1:23" ht="65.25" customHeight="1">
      <c r="A118" s="250" t="s">
        <v>1016</v>
      </c>
      <c r="B118" s="298" t="s">
        <v>913</v>
      </c>
      <c r="C118" s="252" t="s">
        <v>862</v>
      </c>
      <c r="D118" s="298" t="s">
        <v>864</v>
      </c>
      <c r="E118" s="318">
        <v>44301</v>
      </c>
      <c r="F118" s="255">
        <v>44361</v>
      </c>
      <c r="G118" s="255">
        <v>44361</v>
      </c>
      <c r="H118" s="303"/>
      <c r="I118" s="256">
        <v>1345745</v>
      </c>
      <c r="J118" s="252"/>
      <c r="K118" s="259"/>
      <c r="L118" s="252">
        <v>100</v>
      </c>
      <c r="M118" s="252">
        <v>345</v>
      </c>
      <c r="N118" s="252" t="s">
        <v>22</v>
      </c>
      <c r="O118" s="252">
        <v>0.20000000000000001</v>
      </c>
      <c r="P118" s="252" t="s">
        <v>875</v>
      </c>
      <c r="Q118" s="252" t="s">
        <v>720</v>
      </c>
      <c r="R118" s="252">
        <v>300</v>
      </c>
      <c r="S118" s="252">
        <v>0.10000000000000001</v>
      </c>
      <c r="T118" s="252" t="s">
        <v>22</v>
      </c>
      <c r="U118" s="252" t="s">
        <v>22</v>
      </c>
      <c r="V118" s="252" t="s">
        <v>25</v>
      </c>
      <c r="W118" s="264"/>
    </row>
    <row r="119" spans="1:23" ht="50">
      <c r="A119" s="250" t="s">
        <v>1017</v>
      </c>
      <c r="B119" s="298" t="s">
        <v>917</v>
      </c>
      <c r="C119" s="252" t="s">
        <v>860</v>
      </c>
      <c r="D119" s="298" t="s">
        <v>900</v>
      </c>
      <c r="E119" s="318">
        <v>44144</v>
      </c>
      <c r="F119" s="255">
        <v>44166</v>
      </c>
      <c r="G119" s="255">
        <v>44166</v>
      </c>
      <c r="H119" s="303"/>
      <c r="I119" s="256">
        <v>442508</v>
      </c>
      <c r="J119" s="252"/>
      <c r="K119" s="259"/>
      <c r="L119" s="252">
        <v>100</v>
      </c>
      <c r="M119" s="252">
        <v>345</v>
      </c>
      <c r="N119" s="252" t="s">
        <v>22</v>
      </c>
      <c r="O119" s="252">
        <v>0.10000000000000001</v>
      </c>
      <c r="P119" s="252" t="s">
        <v>861</v>
      </c>
      <c r="Q119" s="252" t="s">
        <v>121</v>
      </c>
      <c r="R119" s="252">
        <v>150</v>
      </c>
      <c r="S119" s="252">
        <v>0.10000000000000001</v>
      </c>
      <c r="T119" s="252" t="s">
        <v>22</v>
      </c>
      <c r="U119" s="252" t="s">
        <v>22</v>
      </c>
      <c r="V119" s="252" t="s">
        <v>25</v>
      </c>
      <c r="W119" s="252"/>
    </row>
    <row r="120" spans="1:23" ht="50">
      <c r="A120" s="250" t="s">
        <v>1018</v>
      </c>
      <c r="B120" s="298" t="s">
        <v>912</v>
      </c>
      <c r="C120" s="252" t="s">
        <v>104</v>
      </c>
      <c r="D120" s="298" t="s">
        <v>863</v>
      </c>
      <c r="E120" s="318">
        <v>44117</v>
      </c>
      <c r="F120" s="255">
        <v>44180</v>
      </c>
      <c r="G120" s="255">
        <v>44180</v>
      </c>
      <c r="H120" s="303"/>
      <c r="I120" s="256">
        <v>474673</v>
      </c>
      <c r="J120" s="252"/>
      <c r="K120" s="259"/>
      <c r="L120" s="278">
        <v>100</v>
      </c>
      <c r="M120" s="252">
        <v>138</v>
      </c>
      <c r="N120" s="252" t="s">
        <v>22</v>
      </c>
      <c r="O120" s="252">
        <v>0.20000000000000001</v>
      </c>
      <c r="P120" s="252" t="s">
        <v>146</v>
      </c>
      <c r="Q120" s="252" t="s">
        <v>120</v>
      </c>
      <c r="R120" s="252">
        <v>175</v>
      </c>
      <c r="S120" s="252">
        <v>0.10000000000000001</v>
      </c>
      <c r="T120" s="252" t="s">
        <v>22</v>
      </c>
      <c r="U120" s="252" t="s">
        <v>22</v>
      </c>
      <c r="V120" s="252" t="s">
        <v>25</v>
      </c>
      <c r="W120" s="252"/>
    </row>
    <row r="121" spans="1:23" ht="50">
      <c r="A121" s="250" t="s">
        <v>1019</v>
      </c>
      <c r="B121" s="298" t="s">
        <v>916</v>
      </c>
      <c r="C121" s="252" t="s">
        <v>865</v>
      </c>
      <c r="D121" s="298" t="s">
        <v>866</v>
      </c>
      <c r="E121" s="318">
        <v>44144</v>
      </c>
      <c r="F121" s="255">
        <v>44187</v>
      </c>
      <c r="G121" s="255">
        <v>44187</v>
      </c>
      <c r="H121" s="303"/>
      <c r="I121" s="256">
        <v>591104</v>
      </c>
      <c r="J121" s="252"/>
      <c r="K121" s="259"/>
      <c r="L121" s="278">
        <v>100</v>
      </c>
      <c r="M121" s="252">
        <v>138</v>
      </c>
      <c r="N121" s="252" t="s">
        <v>22</v>
      </c>
      <c r="O121" s="252">
        <v>0.29999999999999999</v>
      </c>
      <c r="P121" s="252" t="s">
        <v>578</v>
      </c>
      <c r="Q121" s="252" t="s">
        <v>29</v>
      </c>
      <c r="R121" s="252">
        <v>100</v>
      </c>
      <c r="S121" s="252">
        <v>0.29999999999999999</v>
      </c>
      <c r="T121" s="252" t="s">
        <v>22</v>
      </c>
      <c r="U121" s="252" t="s">
        <v>22</v>
      </c>
      <c r="V121" s="252" t="s">
        <v>25</v>
      </c>
      <c r="W121" s="264"/>
    </row>
    <row r="122" spans="1:23" ht="50">
      <c r="A122" s="250" t="s">
        <v>1020</v>
      </c>
      <c r="B122" s="298" t="s">
        <v>915</v>
      </c>
      <c r="C122" s="252" t="s">
        <v>867</v>
      </c>
      <c r="D122" s="298" t="s">
        <v>868</v>
      </c>
      <c r="E122" s="318">
        <v>44473</v>
      </c>
      <c r="F122" s="255">
        <v>44530</v>
      </c>
      <c r="G122" s="252"/>
      <c r="H122" s="303"/>
      <c r="I122" s="256">
        <v>7143317</v>
      </c>
      <c r="J122" s="252"/>
      <c r="K122" s="259"/>
      <c r="L122" s="252">
        <v>0</v>
      </c>
      <c r="M122" s="252">
        <v>138</v>
      </c>
      <c r="N122" s="252" t="s">
        <v>22</v>
      </c>
      <c r="O122" s="252">
        <v>1</v>
      </c>
      <c r="P122" s="252" t="s">
        <v>639</v>
      </c>
      <c r="Q122" s="252" t="s">
        <v>29</v>
      </c>
      <c r="R122" s="252">
        <v>50</v>
      </c>
      <c r="S122" s="252">
        <v>1</v>
      </c>
      <c r="T122" s="252" t="s">
        <v>22</v>
      </c>
      <c r="U122" s="252" t="s">
        <v>22</v>
      </c>
      <c r="V122" s="252" t="s">
        <v>25</v>
      </c>
      <c r="W122" s="264"/>
    </row>
    <row r="123" spans="1:23" ht="55" customHeight="1">
      <c r="A123" s="250" t="s">
        <v>1021</v>
      </c>
      <c r="B123" s="298" t="s">
        <v>914</v>
      </c>
      <c r="C123" s="252" t="s">
        <v>249</v>
      </c>
      <c r="D123" s="298" t="s">
        <v>969</v>
      </c>
      <c r="E123" s="318">
        <v>44169</v>
      </c>
      <c r="F123" s="255">
        <v>44547</v>
      </c>
      <c r="G123" s="252"/>
      <c r="H123" s="256"/>
      <c r="I123" s="256">
        <v>590000</v>
      </c>
      <c r="J123" s="252"/>
      <c r="K123" s="259"/>
      <c r="L123" s="252">
        <v>22</v>
      </c>
      <c r="M123" s="252">
        <v>345</v>
      </c>
      <c r="N123" s="252" t="s">
        <v>22</v>
      </c>
      <c r="O123" s="252">
        <v>0.10000000000000001</v>
      </c>
      <c r="P123" s="252" t="s">
        <v>869</v>
      </c>
      <c r="Q123" s="252" t="s">
        <v>152</v>
      </c>
      <c r="R123" s="252">
        <v>100</v>
      </c>
      <c r="S123" s="252">
        <v>0.10000000000000001</v>
      </c>
      <c r="T123" s="252" t="s">
        <v>22</v>
      </c>
      <c r="U123" s="252" t="s">
        <v>22</v>
      </c>
      <c r="V123" s="252" t="s">
        <v>25</v>
      </c>
      <c r="W123" s="286"/>
    </row>
    <row r="124" spans="1:23" ht="42" customHeight="1">
      <c r="A124" s="250" t="s">
        <v>1022</v>
      </c>
      <c r="B124" s="298" t="s">
        <v>906</v>
      </c>
      <c r="C124" s="252" t="s">
        <v>970</v>
      </c>
      <c r="D124" s="298" t="s">
        <v>870</v>
      </c>
      <c r="E124" s="318">
        <v>44144</v>
      </c>
      <c r="F124" s="255">
        <v>44193</v>
      </c>
      <c r="G124" s="255">
        <v>44193</v>
      </c>
      <c r="H124" s="256"/>
      <c r="I124" s="256">
        <v>1863737</v>
      </c>
      <c r="J124" s="252"/>
      <c r="K124" s="259"/>
      <c r="L124" s="278">
        <v>100</v>
      </c>
      <c r="M124" s="252">
        <v>69</v>
      </c>
      <c r="N124" s="252" t="s">
        <v>22</v>
      </c>
      <c r="O124" s="252">
        <v>0.75</v>
      </c>
      <c r="P124" s="252" t="s">
        <v>26</v>
      </c>
      <c r="Q124" s="252" t="s">
        <v>29</v>
      </c>
      <c r="R124" s="252">
        <v>75</v>
      </c>
      <c r="S124" s="252">
        <v>0.75</v>
      </c>
      <c r="T124" s="252" t="s">
        <v>22</v>
      </c>
      <c r="U124" s="252" t="s">
        <v>22</v>
      </c>
      <c r="V124" s="252" t="s">
        <v>47</v>
      </c>
      <c r="W124" s="264"/>
    </row>
    <row r="125" spans="1:23" ht="53" customHeight="1">
      <c r="A125" s="250" t="s">
        <v>1478</v>
      </c>
      <c r="B125" s="252" t="s">
        <v>931</v>
      </c>
      <c r="C125" s="252" t="s">
        <v>458</v>
      </c>
      <c r="D125" s="252" t="s">
        <v>956</v>
      </c>
      <c r="E125" s="255">
        <v>44147</v>
      </c>
      <c r="F125" s="255">
        <v>44334</v>
      </c>
      <c r="G125" s="255">
        <v>44334</v>
      </c>
      <c r="H125" s="252"/>
      <c r="I125" s="256">
        <v>10295534</v>
      </c>
      <c r="J125" s="252"/>
      <c r="K125" s="259"/>
      <c r="L125" s="252">
        <v>100</v>
      </c>
      <c r="M125" s="252">
        <v>138</v>
      </c>
      <c r="N125" s="252" t="s">
        <v>22</v>
      </c>
      <c r="O125" s="252">
        <v>3.6000000000000001</v>
      </c>
      <c r="P125" s="252" t="s">
        <v>932</v>
      </c>
      <c r="Q125" s="252" t="s">
        <v>29</v>
      </c>
      <c r="R125" s="252" t="s">
        <v>250</v>
      </c>
      <c r="S125" s="252">
        <v>3.6000000000000001</v>
      </c>
      <c r="T125" s="252" t="s">
        <v>22</v>
      </c>
      <c r="U125" s="252" t="s">
        <v>22</v>
      </c>
      <c r="V125" s="252" t="s">
        <v>25</v>
      </c>
      <c r="W125" s="252"/>
    </row>
    <row r="126" spans="1:23" ht="50">
      <c r="A126" s="250" t="s">
        <v>1023</v>
      </c>
      <c r="B126" s="252" t="s">
        <v>947</v>
      </c>
      <c r="C126" s="252" t="s">
        <v>933</v>
      </c>
      <c r="D126" s="252" t="s">
        <v>934</v>
      </c>
      <c r="E126" s="255">
        <v>44172</v>
      </c>
      <c r="F126" s="255">
        <v>44182</v>
      </c>
      <c r="G126" s="255">
        <v>44182</v>
      </c>
      <c r="H126" s="319"/>
      <c r="I126" s="256">
        <v>324240</v>
      </c>
      <c r="J126" s="319"/>
      <c r="K126" s="259"/>
      <c r="L126" s="278">
        <v>100</v>
      </c>
      <c r="M126" s="252">
        <v>345</v>
      </c>
      <c r="N126" s="252" t="s">
        <v>22</v>
      </c>
      <c r="O126" s="252">
        <v>0.19</v>
      </c>
      <c r="P126" s="252" t="s">
        <v>935</v>
      </c>
      <c r="Q126" s="252" t="s">
        <v>24</v>
      </c>
      <c r="R126" s="252">
        <v>175</v>
      </c>
      <c r="S126" s="252">
        <v>0.19</v>
      </c>
      <c r="T126" s="252" t="s">
        <v>22</v>
      </c>
      <c r="U126" s="252" t="s">
        <v>22</v>
      </c>
      <c r="V126" s="252" t="s">
        <v>273</v>
      </c>
      <c r="W126" s="252"/>
    </row>
    <row r="127" spans="1:23" ht="50">
      <c r="A127" s="250" t="s">
        <v>1024</v>
      </c>
      <c r="B127" s="252" t="s">
        <v>936</v>
      </c>
      <c r="C127" s="252" t="s">
        <v>937</v>
      </c>
      <c r="D127" s="252" t="s">
        <v>957</v>
      </c>
      <c r="E127" s="255">
        <v>44177</v>
      </c>
      <c r="F127" s="255">
        <v>44182</v>
      </c>
      <c r="G127" s="255">
        <v>44182</v>
      </c>
      <c r="H127" s="319"/>
      <c r="I127" s="256">
        <v>136586</v>
      </c>
      <c r="J127" s="319"/>
      <c r="K127" s="259"/>
      <c r="L127" s="278">
        <v>100</v>
      </c>
      <c r="M127" s="252">
        <v>345</v>
      </c>
      <c r="N127" s="252" t="s">
        <v>22</v>
      </c>
      <c r="O127" s="252">
        <v>1.5700000000000001</v>
      </c>
      <c r="P127" s="252" t="s">
        <v>935</v>
      </c>
      <c r="Q127" s="252" t="s">
        <v>24</v>
      </c>
      <c r="R127" s="252">
        <v>175</v>
      </c>
      <c r="S127" s="252">
        <v>1.5700000000000001</v>
      </c>
      <c r="T127" s="252" t="s">
        <v>22</v>
      </c>
      <c r="U127" s="252" t="s">
        <v>22</v>
      </c>
      <c r="V127" s="252" t="s">
        <v>273</v>
      </c>
      <c r="W127" s="252"/>
    </row>
    <row r="128" spans="1:23" ht="42" customHeight="1">
      <c r="A128" s="250" t="s">
        <v>1025</v>
      </c>
      <c r="B128" s="252" t="s">
        <v>958</v>
      </c>
      <c r="C128" s="252" t="s">
        <v>190</v>
      </c>
      <c r="D128" s="252" t="s">
        <v>938</v>
      </c>
      <c r="E128" s="255">
        <v>44109</v>
      </c>
      <c r="F128" s="255">
        <v>44136</v>
      </c>
      <c r="G128" s="255">
        <v>44136</v>
      </c>
      <c r="H128" s="252"/>
      <c r="I128" s="256">
        <v>281063</v>
      </c>
      <c r="J128" s="252"/>
      <c r="K128" s="259"/>
      <c r="L128" s="252">
        <v>100</v>
      </c>
      <c r="M128" s="252">
        <v>138</v>
      </c>
      <c r="N128" s="252" t="s">
        <v>22</v>
      </c>
      <c r="O128" s="252">
        <v>0.10000000000000001</v>
      </c>
      <c r="P128" s="252" t="s">
        <v>93</v>
      </c>
      <c r="Q128" s="252" t="s">
        <v>939</v>
      </c>
      <c r="R128" s="252">
        <v>100</v>
      </c>
      <c r="S128" s="252">
        <v>0.10000000000000001</v>
      </c>
      <c r="T128" s="252" t="s">
        <v>22</v>
      </c>
      <c r="U128" s="252" t="s">
        <v>22</v>
      </c>
      <c r="V128" s="252" t="s">
        <v>25</v>
      </c>
      <c r="W128" s="252"/>
    </row>
    <row r="129" spans="1:23" ht="50">
      <c r="A129" s="250" t="s">
        <v>1479</v>
      </c>
      <c r="B129" s="252" t="s">
        <v>959</v>
      </c>
      <c r="C129" s="252" t="s">
        <v>940</v>
      </c>
      <c r="D129" s="252" t="s">
        <v>962</v>
      </c>
      <c r="E129" s="255">
        <v>44235</v>
      </c>
      <c r="F129" s="255">
        <v>44350</v>
      </c>
      <c r="G129" s="255">
        <v>44350</v>
      </c>
      <c r="H129" s="252"/>
      <c r="I129" s="256">
        <v>1882000</v>
      </c>
      <c r="J129" s="252"/>
      <c r="K129" s="259"/>
      <c r="L129" s="252">
        <v>100</v>
      </c>
      <c r="M129" s="252" t="s">
        <v>44</v>
      </c>
      <c r="N129" s="252">
        <v>138</v>
      </c>
      <c r="O129" s="252">
        <v>0.14999999999999999</v>
      </c>
      <c r="P129" s="252" t="s">
        <v>954</v>
      </c>
      <c r="Q129" s="252" t="s">
        <v>941</v>
      </c>
      <c r="R129" s="252">
        <v>100</v>
      </c>
      <c r="S129" s="252">
        <v>0.14999999999999999</v>
      </c>
      <c r="T129" s="252" t="s">
        <v>22</v>
      </c>
      <c r="U129" s="252" t="s">
        <v>22</v>
      </c>
      <c r="V129" s="252" t="s">
        <v>47</v>
      </c>
      <c r="W129" s="252"/>
    </row>
    <row r="130" spans="1:23" ht="75">
      <c r="A130" s="250" t="s">
        <v>1480</v>
      </c>
      <c r="B130" s="252" t="s">
        <v>942</v>
      </c>
      <c r="C130" s="252" t="s">
        <v>943</v>
      </c>
      <c r="D130" s="252" t="s">
        <v>964</v>
      </c>
      <c r="E130" s="255">
        <v>44236</v>
      </c>
      <c r="F130" s="255">
        <v>44349</v>
      </c>
      <c r="G130" s="255">
        <v>44349</v>
      </c>
      <c r="H130" s="256"/>
      <c r="I130" s="256">
        <v>901230</v>
      </c>
      <c r="J130" s="280"/>
      <c r="K130" s="259"/>
      <c r="L130" s="260">
        <v>100</v>
      </c>
      <c r="M130" s="260">
        <v>138</v>
      </c>
      <c r="N130" s="320" t="s">
        <v>22</v>
      </c>
      <c r="O130" s="262">
        <v>0.20000000000000001</v>
      </c>
      <c r="P130" s="252" t="s">
        <v>52</v>
      </c>
      <c r="Q130" s="252" t="s">
        <v>36</v>
      </c>
      <c r="R130" s="260">
        <v>100</v>
      </c>
      <c r="S130" s="262">
        <v>0.20000000000000001</v>
      </c>
      <c r="T130" s="260" t="s">
        <v>22</v>
      </c>
      <c r="U130" s="262" t="s">
        <v>22</v>
      </c>
      <c r="V130" s="252" t="s">
        <v>47</v>
      </c>
      <c r="W130" s="252"/>
    </row>
    <row r="131" spans="1:23" ht="50">
      <c r="A131" s="250" t="s">
        <v>1481</v>
      </c>
      <c r="B131" s="252" t="s">
        <v>960</v>
      </c>
      <c r="C131" s="252" t="s">
        <v>943</v>
      </c>
      <c r="D131" s="252" t="s">
        <v>961</v>
      </c>
      <c r="E131" s="255">
        <v>44253</v>
      </c>
      <c r="F131" s="255">
        <v>44365</v>
      </c>
      <c r="G131" s="255">
        <v>44365</v>
      </c>
      <c r="H131" s="256"/>
      <c r="I131" s="256">
        <v>1253766</v>
      </c>
      <c r="J131" s="280"/>
      <c r="K131" s="259"/>
      <c r="L131" s="260">
        <v>100</v>
      </c>
      <c r="M131" s="260">
        <v>138</v>
      </c>
      <c r="N131" s="320" t="s">
        <v>22</v>
      </c>
      <c r="O131" s="262">
        <v>0.10000000000000001</v>
      </c>
      <c r="P131" s="252" t="s">
        <v>52</v>
      </c>
      <c r="Q131" s="252" t="s">
        <v>36</v>
      </c>
      <c r="R131" s="260">
        <v>100</v>
      </c>
      <c r="S131" s="262">
        <v>0.10000000000000001</v>
      </c>
      <c r="T131" s="260" t="s">
        <v>22</v>
      </c>
      <c r="U131" s="262" t="s">
        <v>22</v>
      </c>
      <c r="V131" s="252" t="s">
        <v>47</v>
      </c>
      <c r="W131" s="252"/>
    </row>
    <row r="132" spans="1:23" ht="62.5">
      <c r="A132" s="250" t="s">
        <v>1482</v>
      </c>
      <c r="B132" s="252" t="s">
        <v>963</v>
      </c>
      <c r="C132" s="252" t="s">
        <v>139</v>
      </c>
      <c r="D132" s="252" t="s">
        <v>944</v>
      </c>
      <c r="E132" s="255">
        <v>44152</v>
      </c>
      <c r="F132" s="255">
        <v>44186</v>
      </c>
      <c r="G132" s="255">
        <v>44186</v>
      </c>
      <c r="H132" s="321"/>
      <c r="I132" s="256">
        <v>1001927</v>
      </c>
      <c r="J132" s="252"/>
      <c r="K132" s="259"/>
      <c r="L132" s="278">
        <v>100</v>
      </c>
      <c r="M132" s="252">
        <v>138</v>
      </c>
      <c r="N132" s="252" t="s">
        <v>22</v>
      </c>
      <c r="O132" s="252">
        <v>0.10000000000000001</v>
      </c>
      <c r="P132" s="252" t="s">
        <v>955</v>
      </c>
      <c r="Q132" s="252" t="s">
        <v>945</v>
      </c>
      <c r="R132" s="252">
        <v>25</v>
      </c>
      <c r="S132" s="252">
        <v>0.10000000000000001</v>
      </c>
      <c r="T132" s="252" t="s">
        <v>22</v>
      </c>
      <c r="U132" s="252" t="s">
        <v>22</v>
      </c>
      <c r="V132" s="252" t="s">
        <v>25</v>
      </c>
      <c r="W132" s="250" t="s">
        <v>1607</v>
      </c>
    </row>
    <row r="133" spans="1:23" ht="50">
      <c r="A133" s="250" t="s">
        <v>1483</v>
      </c>
      <c r="B133" s="252" t="s">
        <v>967</v>
      </c>
      <c r="C133" s="252" t="s">
        <v>139</v>
      </c>
      <c r="D133" s="252" t="s">
        <v>946</v>
      </c>
      <c r="E133" s="255">
        <v>44143</v>
      </c>
      <c r="F133" s="255">
        <v>44186</v>
      </c>
      <c r="G133" s="255">
        <v>44186</v>
      </c>
      <c r="H133" s="321"/>
      <c r="I133" s="256">
        <v>575912</v>
      </c>
      <c r="J133" s="252"/>
      <c r="K133" s="259"/>
      <c r="L133" s="278">
        <v>100</v>
      </c>
      <c r="M133" s="252">
        <v>138</v>
      </c>
      <c r="N133" s="252" t="s">
        <v>22</v>
      </c>
      <c r="O133" s="252">
        <v>0.10000000000000001</v>
      </c>
      <c r="P133" s="252" t="s">
        <v>578</v>
      </c>
      <c r="Q133" s="252" t="s">
        <v>179</v>
      </c>
      <c r="R133" s="252">
        <v>50</v>
      </c>
      <c r="S133" s="252">
        <v>0.10000000000000001</v>
      </c>
      <c r="T133" s="252" t="s">
        <v>22</v>
      </c>
      <c r="U133" s="252" t="s">
        <v>22</v>
      </c>
      <c r="V133" s="252" t="s">
        <v>25</v>
      </c>
      <c r="W133" s="250" t="s">
        <v>1607</v>
      </c>
    </row>
    <row r="134" spans="1:23" ht="37.5">
      <c r="A134" s="250" t="s">
        <v>1026</v>
      </c>
      <c r="B134" s="252" t="s">
        <v>965</v>
      </c>
      <c r="C134" s="252" t="s">
        <v>986</v>
      </c>
      <c r="D134" s="252" t="s">
        <v>968</v>
      </c>
      <c r="E134" s="255">
        <v>44140</v>
      </c>
      <c r="F134" s="255">
        <v>44166</v>
      </c>
      <c r="G134" s="255">
        <v>44166</v>
      </c>
      <c r="H134" s="256"/>
      <c r="I134" s="256">
        <v>158557</v>
      </c>
      <c r="J134" s="252"/>
      <c r="K134" s="259"/>
      <c r="L134" s="278">
        <v>100</v>
      </c>
      <c r="M134" s="252">
        <v>138</v>
      </c>
      <c r="N134" s="252" t="s">
        <v>22</v>
      </c>
      <c r="O134" s="252">
        <v>0.10000000000000001</v>
      </c>
      <c r="P134" s="252" t="s">
        <v>951</v>
      </c>
      <c r="Q134" s="252" t="s">
        <v>952</v>
      </c>
      <c r="R134" s="252">
        <v>100</v>
      </c>
      <c r="S134" s="252">
        <v>0.10000000000000001</v>
      </c>
      <c r="T134" s="252" t="s">
        <v>22</v>
      </c>
      <c r="U134" s="252" t="s">
        <v>22</v>
      </c>
      <c r="V134" s="252" t="s">
        <v>25</v>
      </c>
      <c r="W134" s="252"/>
    </row>
    <row r="135" spans="1:23" ht="50">
      <c r="A135" s="250" t="s">
        <v>1027</v>
      </c>
      <c r="B135" s="252" t="s">
        <v>966</v>
      </c>
      <c r="C135" s="252" t="s">
        <v>972</v>
      </c>
      <c r="D135" s="252" t="s">
        <v>973</v>
      </c>
      <c r="E135" s="255">
        <v>44173</v>
      </c>
      <c r="F135" s="255">
        <v>44186</v>
      </c>
      <c r="G135" s="255">
        <v>44186</v>
      </c>
      <c r="H135" s="256"/>
      <c r="I135" s="256">
        <v>200981</v>
      </c>
      <c r="J135" s="252"/>
      <c r="K135" s="259"/>
      <c r="L135" s="278">
        <v>100</v>
      </c>
      <c r="M135" s="252">
        <v>138</v>
      </c>
      <c r="N135" s="252" t="s">
        <v>22</v>
      </c>
      <c r="O135" s="252">
        <v>0.29999999999999999</v>
      </c>
      <c r="P135" s="252" t="s">
        <v>953</v>
      </c>
      <c r="Q135" s="252" t="s">
        <v>952</v>
      </c>
      <c r="R135" s="252">
        <v>100</v>
      </c>
      <c r="S135" s="252">
        <v>0.29999999999999999</v>
      </c>
      <c r="T135" s="252" t="s">
        <v>22</v>
      </c>
      <c r="U135" s="252" t="s">
        <v>22</v>
      </c>
      <c r="V135" s="252" t="s">
        <v>25</v>
      </c>
      <c r="W135" s="252"/>
    </row>
    <row r="136" spans="1:23" ht="37.5">
      <c r="A136" s="250" t="s">
        <v>1484</v>
      </c>
      <c r="B136" s="252" t="s">
        <v>974</v>
      </c>
      <c r="C136" s="252" t="s">
        <v>975</v>
      </c>
      <c r="D136" s="252" t="s">
        <v>976</v>
      </c>
      <c r="E136" s="255">
        <v>44259</v>
      </c>
      <c r="F136" s="255">
        <v>44328</v>
      </c>
      <c r="G136" s="255">
        <v>44328</v>
      </c>
      <c r="H136" s="252"/>
      <c r="I136" s="256">
        <v>618456</v>
      </c>
      <c r="J136" s="252"/>
      <c r="K136" s="259"/>
      <c r="L136" s="252">
        <v>100</v>
      </c>
      <c r="M136" s="252">
        <v>138</v>
      </c>
      <c r="N136" s="252" t="s">
        <v>22</v>
      </c>
      <c r="O136" s="252">
        <v>0.10000000000000001</v>
      </c>
      <c r="P136" s="252" t="s">
        <v>68</v>
      </c>
      <c r="Q136" s="252" t="s">
        <v>29</v>
      </c>
      <c r="R136" s="252">
        <v>75</v>
      </c>
      <c r="S136" s="252">
        <v>0.10000000000000001</v>
      </c>
      <c r="T136" s="252" t="s">
        <v>22</v>
      </c>
      <c r="U136" s="252" t="s">
        <v>22</v>
      </c>
      <c r="V136" s="252" t="s">
        <v>25</v>
      </c>
      <c r="W136" s="252"/>
    </row>
    <row r="137" spans="1:23" ht="37.5">
      <c r="A137" s="250" t="s">
        <v>1485</v>
      </c>
      <c r="B137" s="252" t="s">
        <v>977</v>
      </c>
      <c r="C137" s="252" t="s">
        <v>975</v>
      </c>
      <c r="D137" s="252" t="s">
        <v>978</v>
      </c>
      <c r="E137" s="255">
        <v>44259</v>
      </c>
      <c r="F137" s="255">
        <v>44328</v>
      </c>
      <c r="G137" s="255">
        <v>44328</v>
      </c>
      <c r="H137" s="252"/>
      <c r="I137" s="256">
        <v>617512</v>
      </c>
      <c r="J137" s="252"/>
      <c r="K137" s="259"/>
      <c r="L137" s="252">
        <v>100</v>
      </c>
      <c r="M137" s="252">
        <v>138</v>
      </c>
      <c r="N137" s="252" t="s">
        <v>22</v>
      </c>
      <c r="O137" s="252">
        <v>0.10000000000000001</v>
      </c>
      <c r="P137" s="252" t="s">
        <v>68</v>
      </c>
      <c r="Q137" s="252" t="s">
        <v>29</v>
      </c>
      <c r="R137" s="252">
        <v>75</v>
      </c>
      <c r="S137" s="252">
        <v>0.10000000000000001</v>
      </c>
      <c r="T137" s="252" t="s">
        <v>22</v>
      </c>
      <c r="U137" s="252" t="s">
        <v>22</v>
      </c>
      <c r="V137" s="252" t="s">
        <v>25</v>
      </c>
      <c r="W137" s="252"/>
    </row>
    <row r="138" spans="1:23" ht="79.5" customHeight="1">
      <c r="A138" s="250" t="s">
        <v>2581</v>
      </c>
      <c r="B138" s="252" t="s">
        <v>2579</v>
      </c>
      <c r="C138" s="252" t="s">
        <v>361</v>
      </c>
      <c r="D138" s="252" t="s">
        <v>2580</v>
      </c>
      <c r="E138" s="401">
        <v>44378</v>
      </c>
      <c r="F138" s="395">
        <v>44545</v>
      </c>
      <c r="G138" s="252"/>
      <c r="H138" s="252"/>
      <c r="I138" s="256">
        <v>9533605</v>
      </c>
      <c r="J138" s="252"/>
      <c r="K138" s="259"/>
      <c r="L138" s="394">
        <v>24</v>
      </c>
      <c r="M138" s="252">
        <v>138</v>
      </c>
      <c r="N138" s="252" t="s">
        <v>22</v>
      </c>
      <c r="O138" s="262">
        <v>3.7999999999999998</v>
      </c>
      <c r="P138" s="281" t="s">
        <v>26</v>
      </c>
      <c r="Q138" s="281" t="s">
        <v>29</v>
      </c>
      <c r="R138" s="260" t="s">
        <v>28</v>
      </c>
      <c r="S138" s="262">
        <v>3.7999999999999998</v>
      </c>
      <c r="T138" s="260" t="s">
        <v>22</v>
      </c>
      <c r="U138" s="262" t="s">
        <v>22</v>
      </c>
      <c r="V138" s="270" t="s">
        <v>25</v>
      </c>
      <c r="W138" s="252"/>
    </row>
    <row r="139" spans="1:23" ht="42" customHeight="1">
      <c r="A139" s="250" t="s">
        <v>1096</v>
      </c>
      <c r="B139" s="271" t="s">
        <v>1097</v>
      </c>
      <c r="C139" s="270" t="s">
        <v>48</v>
      </c>
      <c r="D139" s="270" t="s">
        <v>1144</v>
      </c>
      <c r="E139" s="253">
        <v>44296</v>
      </c>
      <c r="F139" s="253">
        <v>44343</v>
      </c>
      <c r="G139" s="253">
        <v>44343</v>
      </c>
      <c r="H139" s="257"/>
      <c r="I139" s="257">
        <v>164012</v>
      </c>
      <c r="J139" s="257"/>
      <c r="K139" s="259"/>
      <c r="L139" s="274">
        <v>100</v>
      </c>
      <c r="M139" s="284">
        <v>138</v>
      </c>
      <c r="N139" s="274" t="s">
        <v>22</v>
      </c>
      <c r="O139" s="262">
        <v>0.10000000000000001</v>
      </c>
      <c r="P139" s="250" t="s">
        <v>1154</v>
      </c>
      <c r="Q139" s="270" t="s">
        <v>29</v>
      </c>
      <c r="R139" s="274">
        <v>140</v>
      </c>
      <c r="S139" s="275">
        <v>0.10000000000000001</v>
      </c>
      <c r="T139" s="274" t="s">
        <v>22</v>
      </c>
      <c r="U139" s="275" t="s">
        <v>22</v>
      </c>
      <c r="V139" s="283" t="s">
        <v>47</v>
      </c>
      <c r="W139" s="252"/>
    </row>
    <row r="140" spans="1:23" ht="53.5" customHeight="1">
      <c r="A140" s="250" t="s">
        <v>1486</v>
      </c>
      <c r="B140" s="252" t="s">
        <v>1098</v>
      </c>
      <c r="C140" s="252" t="s">
        <v>1099</v>
      </c>
      <c r="D140" s="252" t="s">
        <v>1100</v>
      </c>
      <c r="E140" s="255">
        <v>44209</v>
      </c>
      <c r="F140" s="255">
        <v>44331</v>
      </c>
      <c r="G140" s="255">
        <v>44331</v>
      </c>
      <c r="H140" s="252"/>
      <c r="I140" s="256">
        <v>7325451</v>
      </c>
      <c r="J140" s="252"/>
      <c r="K140" s="259"/>
      <c r="L140" s="252">
        <v>100</v>
      </c>
      <c r="M140" s="252">
        <v>138</v>
      </c>
      <c r="N140" s="252" t="s">
        <v>22</v>
      </c>
      <c r="O140" s="252">
        <v>5.5999999999999996</v>
      </c>
      <c r="P140" s="252" t="s">
        <v>1101</v>
      </c>
      <c r="Q140" s="252" t="s">
        <v>29</v>
      </c>
      <c r="R140" s="252">
        <v>100</v>
      </c>
      <c r="S140" s="252">
        <v>5.5999999999999996</v>
      </c>
      <c r="T140" s="252" t="s">
        <v>22</v>
      </c>
      <c r="U140" s="252" t="s">
        <v>22</v>
      </c>
      <c r="V140" s="252" t="s">
        <v>25</v>
      </c>
      <c r="W140" s="252"/>
    </row>
    <row r="141" spans="1:23" ht="42" customHeight="1">
      <c r="A141" s="250" t="s">
        <v>1042</v>
      </c>
      <c r="B141" s="252" t="s">
        <v>1155</v>
      </c>
      <c r="C141" s="252" t="s">
        <v>153</v>
      </c>
      <c r="D141" s="252" t="s">
        <v>1102</v>
      </c>
      <c r="E141" s="255">
        <v>44348</v>
      </c>
      <c r="F141" s="255">
        <v>44484</v>
      </c>
      <c r="G141" s="252"/>
      <c r="H141" s="252"/>
      <c r="I141" s="256">
        <v>1106338</v>
      </c>
      <c r="J141" s="252"/>
      <c r="K141" s="259"/>
      <c r="L141" s="394">
        <v>35</v>
      </c>
      <c r="M141" s="252">
        <v>138</v>
      </c>
      <c r="N141" s="252" t="s">
        <v>22</v>
      </c>
      <c r="O141" s="262">
        <v>0.40000000000000002</v>
      </c>
      <c r="P141" s="265" t="s">
        <v>93</v>
      </c>
      <c r="Q141" s="252" t="s">
        <v>66</v>
      </c>
      <c r="R141" s="252">
        <v>100</v>
      </c>
      <c r="S141" s="252">
        <v>0.40000000000000002</v>
      </c>
      <c r="T141" s="252" t="s">
        <v>22</v>
      </c>
      <c r="U141" s="252" t="s">
        <v>22</v>
      </c>
      <c r="V141" s="252" t="s">
        <v>47</v>
      </c>
      <c r="W141" s="252" t="s">
        <v>2315</v>
      </c>
    </row>
    <row r="142" spans="1:23" ht="55" customHeight="1">
      <c r="A142" s="250" t="s">
        <v>1616</v>
      </c>
      <c r="B142" s="286" t="s">
        <v>1103</v>
      </c>
      <c r="C142" s="286" t="s">
        <v>1104</v>
      </c>
      <c r="D142" s="286" t="s">
        <v>1105</v>
      </c>
      <c r="E142" s="299">
        <v>44263</v>
      </c>
      <c r="F142" s="299">
        <v>44354</v>
      </c>
      <c r="G142" s="299">
        <v>44354</v>
      </c>
      <c r="H142" s="288"/>
      <c r="I142" s="288">
        <v>3900000</v>
      </c>
      <c r="J142" s="286"/>
      <c r="K142" s="259"/>
      <c r="L142" s="286">
        <v>100</v>
      </c>
      <c r="M142" s="286">
        <v>345</v>
      </c>
      <c r="N142" s="286" t="s">
        <v>22</v>
      </c>
      <c r="O142" s="286">
        <v>0.20000000000000001</v>
      </c>
      <c r="P142" s="286" t="s">
        <v>1106</v>
      </c>
      <c r="Q142" s="286" t="s">
        <v>1107</v>
      </c>
      <c r="R142" s="286">
        <v>170</v>
      </c>
      <c r="S142" s="286">
        <v>0.20000000000000001</v>
      </c>
      <c r="T142" s="286" t="s">
        <v>22</v>
      </c>
      <c r="U142" s="286" t="s">
        <v>22</v>
      </c>
      <c r="V142" s="252" t="s">
        <v>47</v>
      </c>
      <c r="W142" s="286"/>
    </row>
    <row r="143" spans="1:23" ht="75">
      <c r="A143" s="250" t="s">
        <v>1487</v>
      </c>
      <c r="B143" s="271" t="s">
        <v>1108</v>
      </c>
      <c r="C143" s="270" t="s">
        <v>27</v>
      </c>
      <c r="D143" s="270" t="s">
        <v>1109</v>
      </c>
      <c r="E143" s="255">
        <v>44424</v>
      </c>
      <c r="F143" s="253">
        <v>44545</v>
      </c>
      <c r="G143" s="253"/>
      <c r="H143" s="257"/>
      <c r="I143" s="257">
        <v>8175427</v>
      </c>
      <c r="J143" s="257"/>
      <c r="K143" s="259" t="s">
        <v>595</v>
      </c>
      <c r="L143" s="408">
        <v>16</v>
      </c>
      <c r="M143" s="284">
        <v>138</v>
      </c>
      <c r="N143" s="284" t="s">
        <v>22</v>
      </c>
      <c r="O143" s="262">
        <v>5.7999999999999998</v>
      </c>
      <c r="P143" s="270" t="s">
        <v>52</v>
      </c>
      <c r="Q143" s="270" t="s">
        <v>110</v>
      </c>
      <c r="R143" s="274">
        <v>100</v>
      </c>
      <c r="S143" s="275">
        <v>2.8999999999999999</v>
      </c>
      <c r="T143" s="274" t="s">
        <v>22</v>
      </c>
      <c r="U143" s="275" t="s">
        <v>22</v>
      </c>
      <c r="V143" s="270" t="s">
        <v>25</v>
      </c>
      <c r="W143" s="271"/>
    </row>
    <row r="144" spans="1:23" ht="62.5">
      <c r="A144" s="250" t="s">
        <v>1488</v>
      </c>
      <c r="B144" s="252" t="s">
        <v>1110</v>
      </c>
      <c r="C144" s="252" t="s">
        <v>322</v>
      </c>
      <c r="D144" s="252" t="s">
        <v>1111</v>
      </c>
      <c r="E144" s="255">
        <v>44237</v>
      </c>
      <c r="F144" s="255">
        <v>44545</v>
      </c>
      <c r="G144" s="255"/>
      <c r="H144" s="276"/>
      <c r="I144" s="256">
        <v>20528867</v>
      </c>
      <c r="J144" s="256"/>
      <c r="K144" s="259" t="s">
        <v>595</v>
      </c>
      <c r="L144" s="400">
        <v>37</v>
      </c>
      <c r="M144" s="252">
        <v>138</v>
      </c>
      <c r="N144" s="252" t="s">
        <v>22</v>
      </c>
      <c r="O144" s="262">
        <v>10.6</v>
      </c>
      <c r="P144" s="281" t="s">
        <v>26</v>
      </c>
      <c r="Q144" s="281" t="s">
        <v>29</v>
      </c>
      <c r="R144" s="260">
        <v>100</v>
      </c>
      <c r="S144" s="275">
        <v>10.6</v>
      </c>
      <c r="T144" s="260" t="s">
        <v>22</v>
      </c>
      <c r="U144" s="262" t="s">
        <v>22</v>
      </c>
      <c r="V144" s="270" t="s">
        <v>25</v>
      </c>
      <c r="W144" s="252"/>
    </row>
    <row r="145" spans="1:23" ht="50">
      <c r="A145" s="250" t="s">
        <v>1489</v>
      </c>
      <c r="B145" s="252" t="s">
        <v>1112</v>
      </c>
      <c r="C145" s="252" t="s">
        <v>943</v>
      </c>
      <c r="D145" s="252" t="s">
        <v>1113</v>
      </c>
      <c r="E145" s="255">
        <v>44237</v>
      </c>
      <c r="F145" s="255">
        <v>44340</v>
      </c>
      <c r="G145" s="255">
        <v>44340</v>
      </c>
      <c r="H145" s="276"/>
      <c r="I145" s="256">
        <v>1550000</v>
      </c>
      <c r="J145" s="256"/>
      <c r="K145" s="259"/>
      <c r="L145" s="260">
        <v>100</v>
      </c>
      <c r="M145" s="252">
        <v>345</v>
      </c>
      <c r="N145" s="252" t="s">
        <v>22</v>
      </c>
      <c r="O145" s="262">
        <v>0.10000000000000001</v>
      </c>
      <c r="P145" s="281" t="s">
        <v>161</v>
      </c>
      <c r="Q145" s="281" t="s">
        <v>24</v>
      </c>
      <c r="R145" s="260">
        <v>160</v>
      </c>
      <c r="S145" s="275">
        <v>0.10000000000000001</v>
      </c>
      <c r="T145" s="260" t="s">
        <v>22</v>
      </c>
      <c r="U145" s="262" t="s">
        <v>22</v>
      </c>
      <c r="V145" s="270" t="s">
        <v>47</v>
      </c>
      <c r="W145" s="252"/>
    </row>
    <row r="146" spans="1:23" ht="50">
      <c r="A146" s="250" t="s">
        <v>1052</v>
      </c>
      <c r="B146" s="252" t="s">
        <v>1045</v>
      </c>
      <c r="C146" s="252" t="s">
        <v>1046</v>
      </c>
      <c r="D146" s="252" t="s">
        <v>1114</v>
      </c>
      <c r="E146" s="255">
        <v>44060</v>
      </c>
      <c r="F146" s="255">
        <v>44065</v>
      </c>
      <c r="G146" s="255">
        <v>44065</v>
      </c>
      <c r="H146" s="252"/>
      <c r="I146" s="256">
        <v>185007.20999999999</v>
      </c>
      <c r="J146" s="252"/>
      <c r="K146" s="259"/>
      <c r="L146" s="252">
        <v>100</v>
      </c>
      <c r="M146" s="252">
        <v>69</v>
      </c>
      <c r="N146" s="252" t="s">
        <v>1115</v>
      </c>
      <c r="O146" s="252">
        <v>0.56999999999999995</v>
      </c>
      <c r="P146" s="252" t="s">
        <v>33</v>
      </c>
      <c r="Q146" s="252" t="s">
        <v>1116</v>
      </c>
      <c r="R146" s="252">
        <v>50</v>
      </c>
      <c r="S146" s="252">
        <v>0.56999999999999995</v>
      </c>
      <c r="T146" s="260" t="s">
        <v>22</v>
      </c>
      <c r="U146" s="262" t="s">
        <v>22</v>
      </c>
      <c r="V146" s="252" t="s">
        <v>216</v>
      </c>
      <c r="W146" s="286" t="s">
        <v>1048</v>
      </c>
    </row>
    <row r="147" spans="1:23" ht="37.5">
      <c r="A147" s="250" t="s">
        <v>1053</v>
      </c>
      <c r="B147" s="252" t="s">
        <v>1047</v>
      </c>
      <c r="C147" s="252" t="s">
        <v>118</v>
      </c>
      <c r="D147" s="252" t="s">
        <v>1117</v>
      </c>
      <c r="E147" s="255">
        <v>44060</v>
      </c>
      <c r="F147" s="255">
        <v>44065</v>
      </c>
      <c r="G147" s="255">
        <v>44065</v>
      </c>
      <c r="H147" s="252"/>
      <c r="I147" s="256">
        <v>89072.429999999993</v>
      </c>
      <c r="J147" s="252"/>
      <c r="K147" s="259"/>
      <c r="L147" s="252">
        <v>100</v>
      </c>
      <c r="M147" s="252">
        <v>69</v>
      </c>
      <c r="N147" s="252" t="s">
        <v>1115</v>
      </c>
      <c r="O147" s="252">
        <v>0.80000000000000004</v>
      </c>
      <c r="P147" s="252" t="s">
        <v>33</v>
      </c>
      <c r="Q147" s="252" t="s">
        <v>1116</v>
      </c>
      <c r="R147" s="252">
        <v>50</v>
      </c>
      <c r="S147" s="252">
        <v>0.80000000000000004</v>
      </c>
      <c r="T147" s="260" t="s">
        <v>22</v>
      </c>
      <c r="U147" s="262" t="s">
        <v>22</v>
      </c>
      <c r="V147" s="252" t="s">
        <v>216</v>
      </c>
      <c r="W147" s="286" t="s">
        <v>1048</v>
      </c>
    </row>
    <row r="148" spans="1:23" ht="37.5">
      <c r="A148" s="250" t="s">
        <v>1054</v>
      </c>
      <c r="B148" s="252" t="s">
        <v>1049</v>
      </c>
      <c r="C148" s="252" t="s">
        <v>791</v>
      </c>
      <c r="D148" s="252" t="s">
        <v>1118</v>
      </c>
      <c r="E148" s="255">
        <v>44060</v>
      </c>
      <c r="F148" s="255">
        <v>44064</v>
      </c>
      <c r="G148" s="255">
        <v>44064</v>
      </c>
      <c r="H148" s="252"/>
      <c r="I148" s="256">
        <v>16609.619999999999</v>
      </c>
      <c r="J148" s="252"/>
      <c r="K148" s="259"/>
      <c r="L148" s="252">
        <v>100</v>
      </c>
      <c r="M148" s="252">
        <v>69</v>
      </c>
      <c r="N148" s="252" t="s">
        <v>1115</v>
      </c>
      <c r="O148" s="252">
        <v>0.01</v>
      </c>
      <c r="P148" s="252" t="s">
        <v>33</v>
      </c>
      <c r="Q148" s="252" t="s">
        <v>1119</v>
      </c>
      <c r="R148" s="252">
        <v>50</v>
      </c>
      <c r="S148" s="252">
        <v>0.01</v>
      </c>
      <c r="T148" s="260" t="s">
        <v>22</v>
      </c>
      <c r="U148" s="262" t="s">
        <v>22</v>
      </c>
      <c r="V148" s="252" t="s">
        <v>216</v>
      </c>
      <c r="W148" s="286" t="s">
        <v>1048</v>
      </c>
    </row>
    <row r="149" spans="1:23" ht="50">
      <c r="A149" s="250" t="s">
        <v>1120</v>
      </c>
      <c r="B149" s="252" t="s">
        <v>1121</v>
      </c>
      <c r="C149" s="252" t="s">
        <v>355</v>
      </c>
      <c r="D149" s="252" t="s">
        <v>1145</v>
      </c>
      <c r="E149" s="255">
        <v>44061</v>
      </c>
      <c r="F149" s="255">
        <v>44075</v>
      </c>
      <c r="G149" s="255">
        <v>44075</v>
      </c>
      <c r="H149" s="264"/>
      <c r="I149" s="256">
        <v>290783.84999999998</v>
      </c>
      <c r="J149" s="252"/>
      <c r="K149" s="259"/>
      <c r="L149" s="252">
        <v>100</v>
      </c>
      <c r="M149" s="252">
        <v>138</v>
      </c>
      <c r="N149" s="252" t="s">
        <v>1115</v>
      </c>
      <c r="O149" s="252">
        <v>0.63</v>
      </c>
      <c r="P149" s="252" t="s">
        <v>145</v>
      </c>
      <c r="Q149" s="252" t="s">
        <v>1122</v>
      </c>
      <c r="R149" s="252">
        <v>75</v>
      </c>
      <c r="S149" s="252">
        <v>0.63</v>
      </c>
      <c r="T149" s="260" t="s">
        <v>22</v>
      </c>
      <c r="U149" s="262" t="s">
        <v>22</v>
      </c>
      <c r="V149" s="252" t="s">
        <v>216</v>
      </c>
      <c r="W149" s="252" t="s">
        <v>778</v>
      </c>
    </row>
    <row r="150" spans="1:23" ht="50">
      <c r="A150" s="250" t="s">
        <v>1123</v>
      </c>
      <c r="B150" s="252" t="s">
        <v>1124</v>
      </c>
      <c r="C150" s="252" t="s">
        <v>355</v>
      </c>
      <c r="D150" s="252" t="s">
        <v>1146</v>
      </c>
      <c r="E150" s="255">
        <v>44063</v>
      </c>
      <c r="F150" s="255">
        <v>44075</v>
      </c>
      <c r="G150" s="255">
        <v>44075</v>
      </c>
      <c r="H150" s="264"/>
      <c r="I150" s="256">
        <v>57042.419999999998</v>
      </c>
      <c r="J150" s="252"/>
      <c r="K150" s="259"/>
      <c r="L150" s="252">
        <v>100</v>
      </c>
      <c r="M150" s="252">
        <v>138</v>
      </c>
      <c r="N150" s="252" t="s">
        <v>1115</v>
      </c>
      <c r="O150" s="252">
        <v>0.35999999999999999</v>
      </c>
      <c r="P150" s="252" t="s">
        <v>145</v>
      </c>
      <c r="Q150" s="252" t="s">
        <v>1122</v>
      </c>
      <c r="R150" s="252">
        <v>75</v>
      </c>
      <c r="S150" s="252">
        <v>0.35999999999999999</v>
      </c>
      <c r="T150" s="260" t="s">
        <v>22</v>
      </c>
      <c r="U150" s="262" t="s">
        <v>22</v>
      </c>
      <c r="V150" s="252" t="s">
        <v>216</v>
      </c>
      <c r="W150" s="252" t="s">
        <v>778</v>
      </c>
    </row>
    <row r="151" spans="1:23" ht="50">
      <c r="A151" s="250" t="s">
        <v>1050</v>
      </c>
      <c r="B151" s="252" t="s">
        <v>1043</v>
      </c>
      <c r="C151" s="252" t="s">
        <v>108</v>
      </c>
      <c r="D151" s="252" t="s">
        <v>1125</v>
      </c>
      <c r="E151" s="255">
        <v>44062</v>
      </c>
      <c r="F151" s="255">
        <v>44110</v>
      </c>
      <c r="G151" s="255">
        <v>44110</v>
      </c>
      <c r="H151" s="252"/>
      <c r="I151" s="256">
        <v>520049</v>
      </c>
      <c r="J151" s="252"/>
      <c r="K151" s="259"/>
      <c r="L151" s="252">
        <v>100</v>
      </c>
      <c r="M151" s="252">
        <v>138</v>
      </c>
      <c r="N151" s="252" t="s">
        <v>22</v>
      </c>
      <c r="O151" s="252">
        <v>0.96999999999999997</v>
      </c>
      <c r="P151" s="252" t="s">
        <v>1126</v>
      </c>
      <c r="Q151" s="252" t="s">
        <v>36</v>
      </c>
      <c r="R151" s="252" t="s">
        <v>1127</v>
      </c>
      <c r="S151" s="252">
        <v>5150</v>
      </c>
      <c r="T151" s="252" t="s">
        <v>22</v>
      </c>
      <c r="U151" s="252" t="s">
        <v>22</v>
      </c>
      <c r="V151" s="252" t="s">
        <v>216</v>
      </c>
      <c r="W151" s="252" t="s">
        <v>778</v>
      </c>
    </row>
    <row r="152" spans="1:23" ht="50">
      <c r="A152" s="250" t="s">
        <v>1051</v>
      </c>
      <c r="B152" s="252" t="s">
        <v>1044</v>
      </c>
      <c r="C152" s="252" t="s">
        <v>108</v>
      </c>
      <c r="D152" s="252" t="s">
        <v>1128</v>
      </c>
      <c r="E152" s="255">
        <v>44062</v>
      </c>
      <c r="F152" s="255">
        <v>44110</v>
      </c>
      <c r="G152" s="255">
        <v>44110</v>
      </c>
      <c r="H152" s="319"/>
      <c r="I152" s="256">
        <v>520049</v>
      </c>
      <c r="J152" s="252"/>
      <c r="K152" s="259"/>
      <c r="L152" s="252">
        <v>100</v>
      </c>
      <c r="M152" s="252">
        <v>138</v>
      </c>
      <c r="N152" s="252" t="s">
        <v>22</v>
      </c>
      <c r="O152" s="252">
        <v>0.96999999999999997</v>
      </c>
      <c r="P152" s="252" t="s">
        <v>1126</v>
      </c>
      <c r="Q152" s="252" t="s">
        <v>36</v>
      </c>
      <c r="R152" s="252" t="s">
        <v>1127</v>
      </c>
      <c r="S152" s="252">
        <v>5150</v>
      </c>
      <c r="T152" s="252" t="s">
        <v>22</v>
      </c>
      <c r="U152" s="252" t="s">
        <v>22</v>
      </c>
      <c r="V152" s="252" t="s">
        <v>216</v>
      </c>
      <c r="W152" s="252" t="s">
        <v>778</v>
      </c>
    </row>
    <row r="153" spans="1:23" ht="30" customHeight="1">
      <c r="A153" s="250" t="s">
        <v>1129</v>
      </c>
      <c r="B153" s="252" t="s">
        <v>1147</v>
      </c>
      <c r="C153" s="252" t="s">
        <v>1130</v>
      </c>
      <c r="D153" s="252" t="s">
        <v>1131</v>
      </c>
      <c r="E153" s="255">
        <v>44146</v>
      </c>
      <c r="F153" s="255">
        <v>44166</v>
      </c>
      <c r="G153" s="255">
        <v>44166</v>
      </c>
      <c r="H153" s="252"/>
      <c r="I153" s="256">
        <v>160619</v>
      </c>
      <c r="J153" s="252"/>
      <c r="K153" s="259"/>
      <c r="L153" s="278">
        <v>100</v>
      </c>
      <c r="M153" s="260">
        <v>345</v>
      </c>
      <c r="N153" s="320" t="s">
        <v>22</v>
      </c>
      <c r="O153" s="262">
        <v>23.989999999999998</v>
      </c>
      <c r="P153" s="252" t="s">
        <v>824</v>
      </c>
      <c r="Q153" s="252" t="s">
        <v>1132</v>
      </c>
      <c r="R153" s="260">
        <v>160</v>
      </c>
      <c r="S153" s="262">
        <v>24</v>
      </c>
      <c r="T153" s="260" t="s">
        <v>22</v>
      </c>
      <c r="U153" s="262" t="s">
        <v>22</v>
      </c>
      <c r="V153" s="270" t="s">
        <v>25</v>
      </c>
      <c r="W153" s="252"/>
    </row>
    <row r="154" spans="1:23" ht="50">
      <c r="A154" s="250" t="s">
        <v>1133</v>
      </c>
      <c r="B154" s="252" t="s">
        <v>1134</v>
      </c>
      <c r="C154" s="252" t="s">
        <v>1135</v>
      </c>
      <c r="D154" s="252" t="s">
        <v>1136</v>
      </c>
      <c r="E154" s="255">
        <v>44165</v>
      </c>
      <c r="F154" s="255">
        <v>44186</v>
      </c>
      <c r="G154" s="255">
        <v>44186</v>
      </c>
      <c r="H154" s="252"/>
      <c r="I154" s="256">
        <v>548677</v>
      </c>
      <c r="J154" s="252"/>
      <c r="K154" s="259"/>
      <c r="L154" s="278">
        <v>100</v>
      </c>
      <c r="M154" s="260">
        <v>138</v>
      </c>
      <c r="N154" s="320" t="s">
        <v>22</v>
      </c>
      <c r="O154" s="262">
        <v>35</v>
      </c>
      <c r="P154" s="252" t="s">
        <v>93</v>
      </c>
      <c r="Q154" s="252" t="s">
        <v>1137</v>
      </c>
      <c r="R154" s="260">
        <v>100</v>
      </c>
      <c r="S154" s="262">
        <v>35</v>
      </c>
      <c r="T154" s="260" t="s">
        <v>22</v>
      </c>
      <c r="U154" s="262" t="s">
        <v>22</v>
      </c>
      <c r="V154" s="270" t="s">
        <v>25</v>
      </c>
      <c r="W154" s="252"/>
    </row>
    <row r="155" spans="1:23" ht="37.5">
      <c r="A155" s="250" t="s">
        <v>1040</v>
      </c>
      <c r="B155" s="252" t="s">
        <v>1138</v>
      </c>
      <c r="C155" s="252" t="s">
        <v>183</v>
      </c>
      <c r="D155" s="252" t="s">
        <v>1139</v>
      </c>
      <c r="E155" s="255">
        <v>44167</v>
      </c>
      <c r="F155" s="255">
        <v>44193</v>
      </c>
      <c r="G155" s="255">
        <v>44193</v>
      </c>
      <c r="H155" s="252"/>
      <c r="I155" s="256">
        <v>376000</v>
      </c>
      <c r="J155" s="252"/>
      <c r="K155" s="259"/>
      <c r="L155" s="278">
        <v>100</v>
      </c>
      <c r="M155" s="260">
        <v>138</v>
      </c>
      <c r="N155" s="320" t="s">
        <v>22</v>
      </c>
      <c r="O155" s="262">
        <v>25.899999999999999</v>
      </c>
      <c r="P155" s="252" t="s">
        <v>93</v>
      </c>
      <c r="Q155" s="252" t="s">
        <v>1132</v>
      </c>
      <c r="R155" s="260">
        <v>100</v>
      </c>
      <c r="S155" s="262">
        <v>25.899999999999999</v>
      </c>
      <c r="T155" s="260" t="s">
        <v>22</v>
      </c>
      <c r="U155" s="262" t="s">
        <v>22</v>
      </c>
      <c r="V155" s="270" t="s">
        <v>25</v>
      </c>
      <c r="W155" s="252"/>
    </row>
    <row r="156" spans="1:23" ht="37.5">
      <c r="A156" s="250" t="s">
        <v>1041</v>
      </c>
      <c r="B156" s="252" t="s">
        <v>1140</v>
      </c>
      <c r="C156" s="252" t="s">
        <v>1141</v>
      </c>
      <c r="D156" s="252" t="s">
        <v>1142</v>
      </c>
      <c r="E156" s="255">
        <v>44159</v>
      </c>
      <c r="F156" s="255">
        <v>44166</v>
      </c>
      <c r="G156" s="255">
        <v>44166</v>
      </c>
      <c r="H156" s="256"/>
      <c r="I156" s="256">
        <v>368593</v>
      </c>
      <c r="J156" s="280"/>
      <c r="K156" s="259"/>
      <c r="L156" s="278">
        <v>100</v>
      </c>
      <c r="M156" s="260">
        <v>345</v>
      </c>
      <c r="N156" s="320" t="s">
        <v>22</v>
      </c>
      <c r="O156" s="262">
        <v>43.399999999999999</v>
      </c>
      <c r="P156" s="252" t="s">
        <v>951</v>
      </c>
      <c r="Q156" s="252" t="s">
        <v>1132</v>
      </c>
      <c r="R156" s="260">
        <v>160</v>
      </c>
      <c r="S156" s="262">
        <v>43.399999999999999</v>
      </c>
      <c r="T156" s="260" t="s">
        <v>22</v>
      </c>
      <c r="U156" s="262" t="s">
        <v>22</v>
      </c>
      <c r="V156" s="270" t="s">
        <v>25</v>
      </c>
      <c r="W156" s="252"/>
    </row>
    <row r="157" spans="1:23" ht="50">
      <c r="A157" s="250" t="s">
        <v>1177</v>
      </c>
      <c r="B157" s="298" t="s">
        <v>1283</v>
      </c>
      <c r="C157" s="252" t="s">
        <v>41</v>
      </c>
      <c r="D157" s="252" t="s">
        <v>1230</v>
      </c>
      <c r="E157" s="255">
        <v>44307</v>
      </c>
      <c r="F157" s="255">
        <v>44545</v>
      </c>
      <c r="G157" s="252"/>
      <c r="H157" s="252"/>
      <c r="I157" s="256">
        <v>2474886</v>
      </c>
      <c r="J157" s="252"/>
      <c r="K157" s="259"/>
      <c r="L157" s="252">
        <v>30</v>
      </c>
      <c r="M157" s="323">
        <v>138</v>
      </c>
      <c r="N157" s="260" t="s">
        <v>22</v>
      </c>
      <c r="O157" s="301">
        <v>2</v>
      </c>
      <c r="P157" s="252" t="s">
        <v>1208</v>
      </c>
      <c r="Q157" s="252" t="s">
        <v>121</v>
      </c>
      <c r="R157" s="301" t="s">
        <v>250</v>
      </c>
      <c r="S157" s="301">
        <v>1.0020833333333334</v>
      </c>
      <c r="T157" s="301" t="s">
        <v>22</v>
      </c>
      <c r="U157" s="301" t="s">
        <v>22</v>
      </c>
      <c r="V157" s="252" t="s">
        <v>1209</v>
      </c>
      <c r="W157" s="251" t="s">
        <v>46</v>
      </c>
    </row>
    <row r="158" spans="1:23" ht="83.5" customHeight="1">
      <c r="A158" s="250" t="s">
        <v>1178</v>
      </c>
      <c r="B158" s="298" t="s">
        <v>1259</v>
      </c>
      <c r="C158" s="252" t="s">
        <v>41</v>
      </c>
      <c r="D158" s="252" t="s">
        <v>1230</v>
      </c>
      <c r="E158" s="255">
        <v>44312</v>
      </c>
      <c r="F158" s="255">
        <v>44545</v>
      </c>
      <c r="G158" s="252"/>
      <c r="H158" s="252"/>
      <c r="I158" s="256">
        <v>2560873</v>
      </c>
      <c r="J158" s="252"/>
      <c r="K158" s="259"/>
      <c r="L158" s="252">
        <v>34</v>
      </c>
      <c r="M158" s="323">
        <v>138</v>
      </c>
      <c r="N158" s="260" t="s">
        <v>22</v>
      </c>
      <c r="O158" s="301">
        <v>2</v>
      </c>
      <c r="P158" s="252" t="s">
        <v>1260</v>
      </c>
      <c r="Q158" s="252" t="s">
        <v>121</v>
      </c>
      <c r="R158" s="301" t="s">
        <v>250</v>
      </c>
      <c r="S158" s="301">
        <v>0.99526515151515149</v>
      </c>
      <c r="T158" s="301" t="s">
        <v>22</v>
      </c>
      <c r="U158" s="301" t="s">
        <v>22</v>
      </c>
      <c r="V158" s="252" t="s">
        <v>1209</v>
      </c>
      <c r="W158" s="251" t="s">
        <v>46</v>
      </c>
    </row>
    <row r="159" spans="1:23" ht="86.5" customHeight="1">
      <c r="A159" s="250" t="s">
        <v>1179</v>
      </c>
      <c r="B159" s="298" t="s">
        <v>1261</v>
      </c>
      <c r="C159" s="252" t="s">
        <v>41</v>
      </c>
      <c r="D159" s="252" t="s">
        <v>1219</v>
      </c>
      <c r="E159" s="279">
        <v>44330</v>
      </c>
      <c r="F159" s="402">
        <v>44469</v>
      </c>
      <c r="G159" s="252"/>
      <c r="H159" s="252"/>
      <c r="I159" s="256">
        <v>2236717</v>
      </c>
      <c r="J159" s="252"/>
      <c r="K159" s="259"/>
      <c r="L159" s="394">
        <v>86</v>
      </c>
      <c r="M159" s="323">
        <v>69</v>
      </c>
      <c r="N159" s="260" t="s">
        <v>22</v>
      </c>
      <c r="O159" s="301">
        <v>0.98999999999999999</v>
      </c>
      <c r="P159" s="252" t="s">
        <v>1262</v>
      </c>
      <c r="Q159" s="252" t="s">
        <v>121</v>
      </c>
      <c r="R159" s="301" t="s">
        <v>250</v>
      </c>
      <c r="S159" s="301">
        <v>0.98901515151515151</v>
      </c>
      <c r="T159" s="301" t="s">
        <v>22</v>
      </c>
      <c r="U159" s="301" t="s">
        <v>22</v>
      </c>
      <c r="V159" s="252" t="s">
        <v>1209</v>
      </c>
      <c r="W159" s="251" t="s">
        <v>46</v>
      </c>
    </row>
    <row r="160" spans="1:23" ht="37.5">
      <c r="A160" s="250" t="s">
        <v>1180</v>
      </c>
      <c r="B160" s="298" t="s">
        <v>1263</v>
      </c>
      <c r="C160" s="252" t="s">
        <v>365</v>
      </c>
      <c r="D160" s="298" t="s">
        <v>1264</v>
      </c>
      <c r="E160" s="255">
        <v>44158</v>
      </c>
      <c r="F160" s="255">
        <v>44159</v>
      </c>
      <c r="G160" s="255">
        <v>44159</v>
      </c>
      <c r="H160" s="252"/>
      <c r="I160" s="256">
        <v>105339</v>
      </c>
      <c r="J160" s="252"/>
      <c r="K160" s="259"/>
      <c r="L160" s="252">
        <v>100</v>
      </c>
      <c r="M160" s="252">
        <v>138</v>
      </c>
      <c r="N160" s="252" t="s">
        <v>22</v>
      </c>
      <c r="O160" s="252">
        <v>0.02</v>
      </c>
      <c r="P160" s="252" t="s">
        <v>951</v>
      </c>
      <c r="Q160" s="252" t="s">
        <v>1266</v>
      </c>
      <c r="R160" s="252">
        <v>100</v>
      </c>
      <c r="S160" s="252">
        <v>0.02</v>
      </c>
      <c r="T160" s="252" t="s">
        <v>22</v>
      </c>
      <c r="U160" s="252" t="s">
        <v>22</v>
      </c>
      <c r="V160" s="252" t="s">
        <v>184</v>
      </c>
      <c r="W160" s="252"/>
    </row>
    <row r="161" spans="1:23" ht="50">
      <c r="A161" s="250" t="s">
        <v>1490</v>
      </c>
      <c r="B161" s="298" t="s">
        <v>1265</v>
      </c>
      <c r="C161" s="252" t="s">
        <v>39</v>
      </c>
      <c r="D161" s="298" t="s">
        <v>1231</v>
      </c>
      <c r="E161" s="255">
        <v>44237</v>
      </c>
      <c r="F161" s="255">
        <v>44341</v>
      </c>
      <c r="G161" s="255">
        <v>44341</v>
      </c>
      <c r="H161" s="252"/>
      <c r="I161" s="256">
        <v>746780.05000000005</v>
      </c>
      <c r="J161" s="252"/>
      <c r="K161" s="259"/>
      <c r="L161" s="252">
        <v>100</v>
      </c>
      <c r="M161" s="252">
        <v>69</v>
      </c>
      <c r="N161" s="252">
        <v>138</v>
      </c>
      <c r="O161" s="252">
        <v>0.10000000000000001</v>
      </c>
      <c r="P161" s="252" t="s">
        <v>193</v>
      </c>
      <c r="Q161" s="252" t="s">
        <v>36</v>
      </c>
      <c r="R161" s="252" t="s">
        <v>28</v>
      </c>
      <c r="S161" s="252">
        <v>0.10000000000000001</v>
      </c>
      <c r="T161" s="252" t="s">
        <v>22</v>
      </c>
      <c r="U161" s="252" t="s">
        <v>22</v>
      </c>
      <c r="V161" s="252" t="s">
        <v>25</v>
      </c>
      <c r="W161" s="252"/>
    </row>
    <row r="162" spans="1:23" ht="50">
      <c r="A162" s="250" t="s">
        <v>1491</v>
      </c>
      <c r="B162" s="298" t="s">
        <v>1295</v>
      </c>
      <c r="C162" s="252" t="s">
        <v>445</v>
      </c>
      <c r="D162" s="298" t="s">
        <v>1232</v>
      </c>
      <c r="E162" s="255">
        <v>44259</v>
      </c>
      <c r="F162" s="255">
        <v>44545</v>
      </c>
      <c r="G162" s="252"/>
      <c r="H162" s="252"/>
      <c r="I162" s="256">
        <v>3827444</v>
      </c>
      <c r="J162" s="252"/>
      <c r="K162" s="259"/>
      <c r="L162" s="252">
        <v>99</v>
      </c>
      <c r="M162" s="252">
        <v>138</v>
      </c>
      <c r="N162" s="252" t="s">
        <v>22</v>
      </c>
      <c r="O162" s="252">
        <v>2.1000000000000001</v>
      </c>
      <c r="P162" s="252" t="s">
        <v>1184</v>
      </c>
      <c r="Q162" s="252" t="s">
        <v>121</v>
      </c>
      <c r="R162" s="252">
        <v>100</v>
      </c>
      <c r="S162" s="252">
        <v>2.1000000000000001</v>
      </c>
      <c r="T162" s="252" t="s">
        <v>22</v>
      </c>
      <c r="U162" s="252" t="s">
        <v>22</v>
      </c>
      <c r="V162" s="252" t="s">
        <v>25</v>
      </c>
      <c r="W162" s="252"/>
    </row>
    <row r="163" spans="1:23" ht="53" customHeight="1">
      <c r="A163" s="250" t="s">
        <v>1492</v>
      </c>
      <c r="B163" s="298" t="s">
        <v>1267</v>
      </c>
      <c r="C163" s="252" t="s">
        <v>445</v>
      </c>
      <c r="D163" s="298" t="s">
        <v>1233</v>
      </c>
      <c r="E163" s="255">
        <v>44480</v>
      </c>
      <c r="F163" s="255">
        <v>44545</v>
      </c>
      <c r="G163" s="252"/>
      <c r="H163" s="252"/>
      <c r="I163" s="256">
        <v>6507114</v>
      </c>
      <c r="J163" s="252"/>
      <c r="K163" s="259"/>
      <c r="L163" s="252">
        <v>0</v>
      </c>
      <c r="M163" s="252">
        <v>138</v>
      </c>
      <c r="N163" s="252" t="s">
        <v>22</v>
      </c>
      <c r="O163" s="252">
        <v>3.3999999999999999</v>
      </c>
      <c r="P163" s="252" t="s">
        <v>1184</v>
      </c>
      <c r="Q163" s="252" t="s">
        <v>1270</v>
      </c>
      <c r="R163" s="252">
        <v>50</v>
      </c>
      <c r="S163" s="252">
        <v>3.3999999999999999</v>
      </c>
      <c r="T163" s="252" t="s">
        <v>22</v>
      </c>
      <c r="U163" s="252" t="s">
        <v>22</v>
      </c>
      <c r="V163" s="252" t="s">
        <v>25</v>
      </c>
      <c r="W163" s="252"/>
    </row>
    <row r="164" spans="1:23" ht="50">
      <c r="A164" s="250" t="s">
        <v>1174</v>
      </c>
      <c r="B164" s="298" t="s">
        <v>1268</v>
      </c>
      <c r="C164" s="252" t="s">
        <v>51</v>
      </c>
      <c r="D164" s="252" t="s">
        <v>1212</v>
      </c>
      <c r="E164" s="255">
        <v>44228</v>
      </c>
      <c r="F164" s="255">
        <v>44309</v>
      </c>
      <c r="G164" s="255">
        <v>44309</v>
      </c>
      <c r="H164" s="252"/>
      <c r="I164" s="256">
        <v>694284</v>
      </c>
      <c r="J164" s="252"/>
      <c r="K164" s="259"/>
      <c r="L164" s="252">
        <v>100</v>
      </c>
      <c r="M164" s="260">
        <v>138</v>
      </c>
      <c r="N164" s="260" t="s">
        <v>22</v>
      </c>
      <c r="O164" s="301">
        <v>1.1000000000000001</v>
      </c>
      <c r="P164" s="252" t="s">
        <v>1271</v>
      </c>
      <c r="Q164" s="252" t="s">
        <v>121</v>
      </c>
      <c r="R164" s="301">
        <v>75</v>
      </c>
      <c r="S164" s="301">
        <v>0.54545454545454541</v>
      </c>
      <c r="T164" s="301" t="s">
        <v>22</v>
      </c>
      <c r="U164" s="301" t="s">
        <v>22</v>
      </c>
      <c r="V164" s="252" t="s">
        <v>1209</v>
      </c>
      <c r="W164" s="251" t="s">
        <v>46</v>
      </c>
    </row>
    <row r="165" spans="1:23" ht="50">
      <c r="A165" s="250" t="s">
        <v>1175</v>
      </c>
      <c r="B165" s="298" t="s">
        <v>1269</v>
      </c>
      <c r="C165" s="252" t="s">
        <v>385</v>
      </c>
      <c r="D165" s="252" t="s">
        <v>1234</v>
      </c>
      <c r="E165" s="255">
        <v>44257</v>
      </c>
      <c r="F165" s="255">
        <v>44328</v>
      </c>
      <c r="G165" s="255">
        <v>44328</v>
      </c>
      <c r="H165" s="252"/>
      <c r="I165" s="256">
        <v>1798843</v>
      </c>
      <c r="J165" s="252"/>
      <c r="K165" s="259"/>
      <c r="L165" s="252">
        <v>100</v>
      </c>
      <c r="M165" s="260">
        <v>345</v>
      </c>
      <c r="N165" s="260" t="s">
        <v>22</v>
      </c>
      <c r="O165" s="301">
        <v>2.2200000000000002</v>
      </c>
      <c r="P165" s="252" t="s">
        <v>1272</v>
      </c>
      <c r="Q165" s="252" t="s">
        <v>1229</v>
      </c>
      <c r="R165" s="301" t="s">
        <v>1273</v>
      </c>
      <c r="S165" s="301">
        <v>1.1100378787878789</v>
      </c>
      <c r="T165" s="301" t="s">
        <v>22</v>
      </c>
      <c r="U165" s="301" t="s">
        <v>22</v>
      </c>
      <c r="V165" s="252" t="s">
        <v>1209</v>
      </c>
      <c r="W165" s="251" t="s">
        <v>46</v>
      </c>
    </row>
    <row r="166" spans="1:23" ht="75">
      <c r="A166" s="250" t="s">
        <v>1493</v>
      </c>
      <c r="B166" s="298" t="s">
        <v>1284</v>
      </c>
      <c r="C166" s="252" t="s">
        <v>39</v>
      </c>
      <c r="D166" s="298" t="s">
        <v>1285</v>
      </c>
      <c r="E166" s="255">
        <v>44207</v>
      </c>
      <c r="F166" s="255">
        <v>44287</v>
      </c>
      <c r="G166" s="255">
        <v>44287</v>
      </c>
      <c r="H166" s="252"/>
      <c r="I166" s="256">
        <v>457505</v>
      </c>
      <c r="J166" s="252"/>
      <c r="K166" s="259"/>
      <c r="L166" s="252">
        <v>100</v>
      </c>
      <c r="M166" s="252" t="s">
        <v>22</v>
      </c>
      <c r="N166" s="252">
        <v>345</v>
      </c>
      <c r="O166" s="252">
        <v>0.029999999999999999</v>
      </c>
      <c r="P166" s="252" t="s">
        <v>145</v>
      </c>
      <c r="Q166" s="252" t="s">
        <v>121</v>
      </c>
      <c r="R166" s="252" t="s">
        <v>22</v>
      </c>
      <c r="S166" s="252" t="s">
        <v>22</v>
      </c>
      <c r="T166" s="252">
        <v>160</v>
      </c>
      <c r="U166" s="252">
        <v>0.029999999999999999</v>
      </c>
      <c r="V166" s="252" t="s">
        <v>47</v>
      </c>
      <c r="W166" s="252"/>
    </row>
    <row r="167" spans="1:23" ht="51.5" customHeight="1">
      <c r="A167" s="250" t="s">
        <v>1494</v>
      </c>
      <c r="B167" s="298" t="s">
        <v>1182</v>
      </c>
      <c r="C167" s="252" t="s">
        <v>445</v>
      </c>
      <c r="D167" s="298" t="s">
        <v>1183</v>
      </c>
      <c r="E167" s="395">
        <v>44459</v>
      </c>
      <c r="F167" s="255">
        <v>44545</v>
      </c>
      <c r="G167" s="252"/>
      <c r="H167" s="256"/>
      <c r="I167" s="256">
        <v>4835000</v>
      </c>
      <c r="J167" s="252"/>
      <c r="K167" s="259"/>
      <c r="L167" s="394">
        <v>1</v>
      </c>
      <c r="M167" s="260">
        <v>138</v>
      </c>
      <c r="N167" s="301" t="s">
        <v>22</v>
      </c>
      <c r="O167" s="252">
        <v>3.7999999999999998</v>
      </c>
      <c r="P167" s="260" t="s">
        <v>1184</v>
      </c>
      <c r="Q167" s="262" t="s">
        <v>121</v>
      </c>
      <c r="R167" s="252">
        <v>100</v>
      </c>
      <c r="S167" s="252">
        <v>3.7999999999999998</v>
      </c>
      <c r="T167" s="252" t="s">
        <v>22</v>
      </c>
      <c r="U167" s="252" t="s">
        <v>22</v>
      </c>
      <c r="V167" s="252" t="s">
        <v>25</v>
      </c>
      <c r="W167" s="252"/>
    </row>
    <row r="168" spans="1:23" ht="137.5">
      <c r="A168" s="250" t="s">
        <v>1495</v>
      </c>
      <c r="B168" s="298" t="s">
        <v>1185</v>
      </c>
      <c r="C168" s="265" t="s">
        <v>58</v>
      </c>
      <c r="D168" s="298" t="s">
        <v>1186</v>
      </c>
      <c r="E168" s="395">
        <v>44473</v>
      </c>
      <c r="F168" s="255">
        <v>44545</v>
      </c>
      <c r="G168" s="252"/>
      <c r="H168" s="252"/>
      <c r="I168" s="256">
        <v>2086725</v>
      </c>
      <c r="J168" s="252"/>
      <c r="K168" s="259"/>
      <c r="L168" s="252">
        <v>0</v>
      </c>
      <c r="M168" s="260">
        <v>138</v>
      </c>
      <c r="N168" s="301" t="s">
        <v>22</v>
      </c>
      <c r="O168" s="301">
        <v>0.23000000000000001</v>
      </c>
      <c r="P168" s="260" t="s">
        <v>145</v>
      </c>
      <c r="Q168" s="262" t="s">
        <v>121</v>
      </c>
      <c r="R168" s="260">
        <v>70</v>
      </c>
      <c r="S168" s="301">
        <v>0.23000000000000001</v>
      </c>
      <c r="T168" s="268" t="s">
        <v>22</v>
      </c>
      <c r="U168" s="252" t="s">
        <v>22</v>
      </c>
      <c r="V168" s="252" t="s">
        <v>47</v>
      </c>
      <c r="W168" s="252"/>
    </row>
    <row r="169" spans="1:23" ht="50">
      <c r="A169" s="250" t="s">
        <v>1496</v>
      </c>
      <c r="B169" s="252" t="s">
        <v>1187</v>
      </c>
      <c r="C169" s="265" t="s">
        <v>58</v>
      </c>
      <c r="D169" s="252" t="s">
        <v>1188</v>
      </c>
      <c r="E169" s="255">
        <v>44234</v>
      </c>
      <c r="F169" s="255">
        <v>44321</v>
      </c>
      <c r="G169" s="255">
        <v>44321</v>
      </c>
      <c r="H169" s="256"/>
      <c r="I169" s="256">
        <v>436548</v>
      </c>
      <c r="J169" s="280"/>
      <c r="K169" s="259"/>
      <c r="L169" s="260">
        <v>100</v>
      </c>
      <c r="M169" s="260">
        <v>138</v>
      </c>
      <c r="N169" s="320" t="s">
        <v>22</v>
      </c>
      <c r="O169" s="262">
        <v>0.20000000000000001</v>
      </c>
      <c r="P169" s="252" t="s">
        <v>33</v>
      </c>
      <c r="Q169" s="252" t="s">
        <v>121</v>
      </c>
      <c r="R169" s="260" t="s">
        <v>28</v>
      </c>
      <c r="S169" s="262">
        <v>0.20000000000000001</v>
      </c>
      <c r="T169" s="260" t="s">
        <v>22</v>
      </c>
      <c r="U169" s="262" t="s">
        <v>22</v>
      </c>
      <c r="V169" s="252" t="s">
        <v>47</v>
      </c>
      <c r="W169" s="252"/>
    </row>
    <row r="170" spans="1:23" ht="50">
      <c r="A170" s="250" t="s">
        <v>1189</v>
      </c>
      <c r="B170" s="252" t="s">
        <v>1190</v>
      </c>
      <c r="C170" s="265" t="s">
        <v>1282</v>
      </c>
      <c r="D170" s="252" t="s">
        <v>1191</v>
      </c>
      <c r="E170" s="255">
        <v>44349</v>
      </c>
      <c r="F170" s="255">
        <v>44364</v>
      </c>
      <c r="G170" s="255">
        <v>44364</v>
      </c>
      <c r="H170" s="256"/>
      <c r="I170" s="256">
        <v>890000</v>
      </c>
      <c r="J170" s="280"/>
      <c r="K170" s="259"/>
      <c r="L170" s="260">
        <v>100</v>
      </c>
      <c r="M170" s="260">
        <v>69</v>
      </c>
      <c r="N170" s="320" t="s">
        <v>22</v>
      </c>
      <c r="O170" s="262">
        <v>0.29999999999999999</v>
      </c>
      <c r="P170" s="252" t="s">
        <v>1192</v>
      </c>
      <c r="Q170" s="252" t="s">
        <v>121</v>
      </c>
      <c r="R170" s="260">
        <v>50</v>
      </c>
      <c r="S170" s="262">
        <v>0.29999999999999999</v>
      </c>
      <c r="T170" s="260" t="s">
        <v>22</v>
      </c>
      <c r="U170" s="262" t="s">
        <v>22</v>
      </c>
      <c r="V170" s="252" t="s">
        <v>47</v>
      </c>
      <c r="W170" s="252"/>
    </row>
    <row r="171" spans="1:23" ht="45.5" customHeight="1">
      <c r="A171" s="250" t="s">
        <v>1497</v>
      </c>
      <c r="B171" s="286" t="s">
        <v>1193</v>
      </c>
      <c r="C171" s="286" t="s">
        <v>1286</v>
      </c>
      <c r="D171" s="286" t="s">
        <v>1287</v>
      </c>
      <c r="E171" s="279">
        <v>44293</v>
      </c>
      <c r="F171" s="279">
        <v>44354</v>
      </c>
      <c r="G171" s="279">
        <v>44354</v>
      </c>
      <c r="H171" s="264"/>
      <c r="I171" s="496">
        <v>2742876</v>
      </c>
      <c r="J171" s="264"/>
      <c r="K171" s="259" t="s">
        <v>595</v>
      </c>
      <c r="L171" s="264">
        <v>100</v>
      </c>
      <c r="M171" s="264" t="s">
        <v>22</v>
      </c>
      <c r="N171" s="264">
        <v>138</v>
      </c>
      <c r="O171" s="264">
        <v>0.80000000000000004</v>
      </c>
      <c r="P171" s="286" t="s">
        <v>484</v>
      </c>
      <c r="Q171" s="264" t="s">
        <v>29</v>
      </c>
      <c r="R171" s="264" t="s">
        <v>22</v>
      </c>
      <c r="S171" s="264" t="s">
        <v>22</v>
      </c>
      <c r="T171" s="264">
        <v>70</v>
      </c>
      <c r="U171" s="264">
        <v>0.80000000000000004</v>
      </c>
      <c r="V171" s="264" t="s">
        <v>47</v>
      </c>
      <c r="W171" s="264"/>
    </row>
    <row r="172" spans="1:23" ht="50">
      <c r="A172" s="250" t="s">
        <v>1498</v>
      </c>
      <c r="B172" s="252" t="s">
        <v>1194</v>
      </c>
      <c r="C172" s="252" t="s">
        <v>1195</v>
      </c>
      <c r="D172" s="252" t="s">
        <v>1196</v>
      </c>
      <c r="E172" s="255">
        <v>44266</v>
      </c>
      <c r="F172" s="255">
        <v>44348</v>
      </c>
      <c r="G172" s="255">
        <v>44348</v>
      </c>
      <c r="H172" s="276"/>
      <c r="I172" s="256">
        <v>1904313</v>
      </c>
      <c r="J172" s="256"/>
      <c r="K172" s="259"/>
      <c r="L172" s="260">
        <v>100</v>
      </c>
      <c r="M172" s="252">
        <v>345</v>
      </c>
      <c r="N172" s="252" t="s">
        <v>22</v>
      </c>
      <c r="O172" s="262">
        <v>0.20999999999999999</v>
      </c>
      <c r="P172" s="281" t="s">
        <v>161</v>
      </c>
      <c r="Q172" s="281" t="s">
        <v>1197</v>
      </c>
      <c r="R172" s="260">
        <v>160</v>
      </c>
      <c r="S172" s="275" t="s">
        <v>22</v>
      </c>
      <c r="T172" s="260">
        <v>400</v>
      </c>
      <c r="U172" s="262">
        <v>0.17999999999999999</v>
      </c>
      <c r="V172" s="270" t="s">
        <v>47</v>
      </c>
      <c r="W172" s="252"/>
    </row>
    <row r="173" spans="1:23" ht="50">
      <c r="A173" s="250" t="s">
        <v>1499</v>
      </c>
      <c r="B173" s="291" t="s">
        <v>1198</v>
      </c>
      <c r="C173" s="291" t="s">
        <v>1071</v>
      </c>
      <c r="D173" s="252" t="s">
        <v>1199</v>
      </c>
      <c r="E173" s="299">
        <v>44260</v>
      </c>
      <c r="F173" s="254">
        <v>44515</v>
      </c>
      <c r="G173" s="299"/>
      <c r="H173" s="292"/>
      <c r="I173" s="288">
        <v>3163564</v>
      </c>
      <c r="J173" s="288"/>
      <c r="K173" s="259" t="s">
        <v>595</v>
      </c>
      <c r="L173" s="300">
        <v>83</v>
      </c>
      <c r="M173" s="294">
        <v>138</v>
      </c>
      <c r="N173" s="294">
        <v>138</v>
      </c>
      <c r="O173" s="262">
        <v>0.5</v>
      </c>
      <c r="P173" s="291" t="s">
        <v>1101</v>
      </c>
      <c r="Q173" s="291" t="s">
        <v>121</v>
      </c>
      <c r="R173" s="295">
        <v>100</v>
      </c>
      <c r="S173" s="296" t="s">
        <v>22</v>
      </c>
      <c r="T173" s="295">
        <v>75</v>
      </c>
      <c r="U173" s="296">
        <v>0.5</v>
      </c>
      <c r="V173" s="291" t="s">
        <v>47</v>
      </c>
      <c r="W173" s="252"/>
    </row>
    <row r="174" spans="1:23" ht="50">
      <c r="A174" s="250" t="s">
        <v>1500</v>
      </c>
      <c r="B174" s="270" t="s">
        <v>1200</v>
      </c>
      <c r="C174" s="270" t="s">
        <v>41</v>
      </c>
      <c r="D174" s="252" t="s">
        <v>1201</v>
      </c>
      <c r="E174" s="254">
        <v>44307</v>
      </c>
      <c r="F174" s="254">
        <v>44545</v>
      </c>
      <c r="G174" s="254"/>
      <c r="H174" s="292"/>
      <c r="I174" s="257">
        <v>413500</v>
      </c>
      <c r="J174" s="257"/>
      <c r="K174" s="259" t="s">
        <v>595</v>
      </c>
      <c r="L174" s="260">
        <v>99</v>
      </c>
      <c r="M174" s="284">
        <v>69</v>
      </c>
      <c r="N174" s="274">
        <v>69</v>
      </c>
      <c r="O174" s="262">
        <v>0.050000000000000003</v>
      </c>
      <c r="P174" s="270" t="s">
        <v>584</v>
      </c>
      <c r="Q174" s="270" t="s">
        <v>121</v>
      </c>
      <c r="R174" s="274">
        <v>50</v>
      </c>
      <c r="S174" s="275">
        <v>0.10000000000000001</v>
      </c>
      <c r="T174" s="274" t="s">
        <v>22</v>
      </c>
      <c r="U174" s="275" t="s">
        <v>22</v>
      </c>
      <c r="V174" s="285" t="s">
        <v>47</v>
      </c>
      <c r="W174" s="252"/>
    </row>
    <row r="175" spans="1:23" ht="54.5" customHeight="1">
      <c r="A175" s="250" t="s">
        <v>1501</v>
      </c>
      <c r="B175" s="298" t="s">
        <v>1202</v>
      </c>
      <c r="C175" s="252" t="s">
        <v>1099</v>
      </c>
      <c r="D175" s="298" t="s">
        <v>1203</v>
      </c>
      <c r="E175" s="255">
        <v>44306</v>
      </c>
      <c r="F175" s="255">
        <v>44545</v>
      </c>
      <c r="G175" s="252"/>
      <c r="H175" s="252"/>
      <c r="I175" s="256">
        <v>15593878</v>
      </c>
      <c r="J175" s="252"/>
      <c r="K175" s="259"/>
      <c r="L175" s="394">
        <v>35</v>
      </c>
      <c r="M175" s="252">
        <v>138</v>
      </c>
      <c r="N175" s="252" t="s">
        <v>22</v>
      </c>
      <c r="O175" s="252">
        <v>13.699999999999999</v>
      </c>
      <c r="P175" s="252" t="s">
        <v>1204</v>
      </c>
      <c r="Q175" s="252" t="s">
        <v>121</v>
      </c>
      <c r="R175" s="252">
        <v>100</v>
      </c>
      <c r="S175" s="252">
        <v>13.699999999999999</v>
      </c>
      <c r="T175" s="252" t="s">
        <v>22</v>
      </c>
      <c r="U175" s="252" t="s">
        <v>22</v>
      </c>
      <c r="V175" s="252" t="s">
        <v>25</v>
      </c>
      <c r="W175" s="252"/>
    </row>
    <row r="176" spans="1:23" ht="50">
      <c r="A176" s="250" t="s">
        <v>1205</v>
      </c>
      <c r="B176" s="251" t="s">
        <v>1206</v>
      </c>
      <c r="C176" s="252" t="s">
        <v>385</v>
      </c>
      <c r="D176" s="252" t="s">
        <v>1207</v>
      </c>
      <c r="E176" s="279">
        <v>44256</v>
      </c>
      <c r="F176" s="279">
        <v>44328</v>
      </c>
      <c r="G176" s="279">
        <v>44328</v>
      </c>
      <c r="H176" s="256"/>
      <c r="I176" s="256">
        <v>911688</v>
      </c>
      <c r="J176" s="324"/>
      <c r="K176" s="259"/>
      <c r="L176" s="252">
        <v>100</v>
      </c>
      <c r="M176" s="323">
        <v>69</v>
      </c>
      <c r="N176" s="260" t="s">
        <v>22</v>
      </c>
      <c r="O176" s="301">
        <v>0.040000000000000001</v>
      </c>
      <c r="P176" s="252" t="s">
        <v>1208</v>
      </c>
      <c r="Q176" s="252" t="s">
        <v>121</v>
      </c>
      <c r="R176" s="301" t="s">
        <v>28</v>
      </c>
      <c r="S176" s="301">
        <v>0.044886363636363634</v>
      </c>
      <c r="T176" s="301" t="s">
        <v>22</v>
      </c>
      <c r="U176" s="301" t="s">
        <v>22</v>
      </c>
      <c r="V176" s="252" t="s">
        <v>1209</v>
      </c>
      <c r="W176" s="251" t="s">
        <v>46</v>
      </c>
    </row>
    <row r="177" spans="1:23" ht="50">
      <c r="A177" s="250" t="s">
        <v>1210</v>
      </c>
      <c r="B177" s="251" t="s">
        <v>1211</v>
      </c>
      <c r="C177" s="252" t="s">
        <v>57</v>
      </c>
      <c r="D177" s="252" t="s">
        <v>1212</v>
      </c>
      <c r="E177" s="279">
        <v>44256</v>
      </c>
      <c r="F177" s="279">
        <v>44348</v>
      </c>
      <c r="G177" s="279">
        <v>44348</v>
      </c>
      <c r="H177" s="256"/>
      <c r="I177" s="256">
        <v>370435</v>
      </c>
      <c r="J177" s="324"/>
      <c r="K177" s="259"/>
      <c r="L177" s="252">
        <v>100</v>
      </c>
      <c r="M177" s="260">
        <v>345</v>
      </c>
      <c r="N177" s="260" t="s">
        <v>22</v>
      </c>
      <c r="O177" s="301">
        <v>0.38</v>
      </c>
      <c r="P177" s="252" t="s">
        <v>1213</v>
      </c>
      <c r="Q177" s="252" t="s">
        <v>121</v>
      </c>
      <c r="R177" s="301" t="s">
        <v>1214</v>
      </c>
      <c r="S177" s="301">
        <v>0.18806818181818183</v>
      </c>
      <c r="T177" s="301" t="s">
        <v>22</v>
      </c>
      <c r="U177" s="301" t="s">
        <v>22</v>
      </c>
      <c r="V177" s="252" t="s">
        <v>1209</v>
      </c>
      <c r="W177" s="251" t="s">
        <v>46</v>
      </c>
    </row>
    <row r="178" spans="1:23" ht="50">
      <c r="A178" s="250" t="s">
        <v>1215</v>
      </c>
      <c r="B178" s="251" t="s">
        <v>1216</v>
      </c>
      <c r="C178" s="252" t="s">
        <v>57</v>
      </c>
      <c r="D178" s="252" t="s">
        <v>1212</v>
      </c>
      <c r="E178" s="279">
        <v>44265</v>
      </c>
      <c r="F178" s="279">
        <v>44348</v>
      </c>
      <c r="G178" s="279">
        <v>44348</v>
      </c>
      <c r="H178" s="256"/>
      <c r="I178" s="256">
        <v>267067</v>
      </c>
      <c r="J178" s="324"/>
      <c r="K178" s="259"/>
      <c r="L178" s="252">
        <v>100</v>
      </c>
      <c r="M178" s="260">
        <v>138</v>
      </c>
      <c r="N178" s="260" t="s">
        <v>22</v>
      </c>
      <c r="O178" s="301">
        <v>0.38</v>
      </c>
      <c r="P178" s="252" t="s">
        <v>1208</v>
      </c>
      <c r="Q178" s="252" t="s">
        <v>121</v>
      </c>
      <c r="R178" s="301" t="s">
        <v>1214</v>
      </c>
      <c r="S178" s="301">
        <v>0.18768939393939393</v>
      </c>
      <c r="T178" s="301" t="s">
        <v>22</v>
      </c>
      <c r="U178" s="301" t="s">
        <v>22</v>
      </c>
      <c r="V178" s="252" t="s">
        <v>1209</v>
      </c>
      <c r="W178" s="251" t="s">
        <v>46</v>
      </c>
    </row>
    <row r="179" spans="1:23" ht="75">
      <c r="A179" s="250" t="s">
        <v>1217</v>
      </c>
      <c r="B179" s="251" t="s">
        <v>1218</v>
      </c>
      <c r="C179" s="252" t="s">
        <v>385</v>
      </c>
      <c r="D179" s="252" t="s">
        <v>1219</v>
      </c>
      <c r="E179" s="255">
        <v>44256</v>
      </c>
      <c r="F179" s="279">
        <v>44328</v>
      </c>
      <c r="G179" s="279">
        <v>44328</v>
      </c>
      <c r="H179" s="279"/>
      <c r="I179" s="496">
        <v>3238124</v>
      </c>
      <c r="J179" s="279"/>
      <c r="K179" s="259"/>
      <c r="L179" s="252">
        <v>100</v>
      </c>
      <c r="M179" s="323">
        <v>138</v>
      </c>
      <c r="N179" s="260" t="s">
        <v>22</v>
      </c>
      <c r="O179" s="301">
        <v>1.52</v>
      </c>
      <c r="P179" s="252" t="s">
        <v>1220</v>
      </c>
      <c r="Q179" s="252" t="s">
        <v>121</v>
      </c>
      <c r="R179" s="301" t="s">
        <v>250</v>
      </c>
      <c r="S179" s="301">
        <v>1.5246212121212122</v>
      </c>
      <c r="T179" s="301" t="s">
        <v>22</v>
      </c>
      <c r="U179" s="301" t="s">
        <v>22</v>
      </c>
      <c r="V179" s="252" t="s">
        <v>1209</v>
      </c>
      <c r="W179" s="251" t="s">
        <v>46</v>
      </c>
    </row>
    <row r="180" spans="1:23" ht="50">
      <c r="A180" s="250" t="s">
        <v>1221</v>
      </c>
      <c r="B180" s="251" t="s">
        <v>1222</v>
      </c>
      <c r="C180" s="252" t="s">
        <v>385</v>
      </c>
      <c r="D180" s="252" t="s">
        <v>1223</v>
      </c>
      <c r="E180" s="279">
        <v>44328</v>
      </c>
      <c r="F180" s="279">
        <v>44342</v>
      </c>
      <c r="G180" s="279">
        <v>44342</v>
      </c>
      <c r="H180" s="256"/>
      <c r="I180" s="256">
        <v>686090</v>
      </c>
      <c r="J180" s="324"/>
      <c r="K180" s="259"/>
      <c r="L180" s="252">
        <v>100</v>
      </c>
      <c r="M180" s="323">
        <v>138</v>
      </c>
      <c r="N180" s="260" t="s">
        <v>22</v>
      </c>
      <c r="O180" s="301">
        <v>0.55000000000000004</v>
      </c>
      <c r="P180" s="252" t="s">
        <v>1224</v>
      </c>
      <c r="Q180" s="252" t="s">
        <v>1225</v>
      </c>
      <c r="R180" s="301">
        <v>100</v>
      </c>
      <c r="S180" s="301">
        <v>0.55037878787878791</v>
      </c>
      <c r="T180" s="301" t="s">
        <v>22</v>
      </c>
      <c r="U180" s="301" t="s">
        <v>22</v>
      </c>
      <c r="V180" s="252" t="s">
        <v>1209</v>
      </c>
      <c r="W180" s="251" t="s">
        <v>46</v>
      </c>
    </row>
    <row r="181" spans="1:23" ht="50">
      <c r="A181" s="250" t="s">
        <v>1226</v>
      </c>
      <c r="B181" s="251" t="s">
        <v>1227</v>
      </c>
      <c r="C181" s="252" t="s">
        <v>385</v>
      </c>
      <c r="D181" s="252" t="s">
        <v>1228</v>
      </c>
      <c r="E181" s="279">
        <v>44305</v>
      </c>
      <c r="F181" s="279">
        <v>44327</v>
      </c>
      <c r="G181" s="279">
        <v>44327</v>
      </c>
      <c r="H181" s="256"/>
      <c r="I181" s="256">
        <v>565614</v>
      </c>
      <c r="J181" s="324"/>
      <c r="K181" s="259"/>
      <c r="L181" s="252">
        <v>100</v>
      </c>
      <c r="M181" s="323">
        <v>345</v>
      </c>
      <c r="N181" s="260" t="s">
        <v>22</v>
      </c>
      <c r="O181" s="301">
        <v>0.83999999999999997</v>
      </c>
      <c r="P181" s="252" t="s">
        <v>1213</v>
      </c>
      <c r="Q181" s="252" t="s">
        <v>1229</v>
      </c>
      <c r="R181" s="301">
        <v>160</v>
      </c>
      <c r="S181" s="301">
        <v>0.42272727272727273</v>
      </c>
      <c r="T181" s="301" t="s">
        <v>22</v>
      </c>
      <c r="U181" s="301" t="s">
        <v>22</v>
      </c>
      <c r="V181" s="252" t="s">
        <v>1209</v>
      </c>
      <c r="W181" s="251" t="s">
        <v>46</v>
      </c>
    </row>
    <row r="182" spans="1:23" ht="75">
      <c r="A182" s="250" t="s">
        <v>1502</v>
      </c>
      <c r="B182" s="251" t="s">
        <v>1307</v>
      </c>
      <c r="C182" s="252" t="s">
        <v>37</v>
      </c>
      <c r="D182" s="252" t="s">
        <v>1308</v>
      </c>
      <c r="E182" s="279">
        <v>44258</v>
      </c>
      <c r="F182" s="279">
        <v>44348</v>
      </c>
      <c r="G182" s="279">
        <v>44348</v>
      </c>
      <c r="H182" s="256"/>
      <c r="I182" s="256">
        <v>550000</v>
      </c>
      <c r="J182" s="324"/>
      <c r="K182" s="259"/>
      <c r="L182" s="252">
        <v>100</v>
      </c>
      <c r="M182" s="323">
        <v>138</v>
      </c>
      <c r="N182" s="260" t="s">
        <v>22</v>
      </c>
      <c r="O182" s="301">
        <v>0.10000000000000001</v>
      </c>
      <c r="P182" s="252" t="s">
        <v>354</v>
      </c>
      <c r="Q182" s="252" t="s">
        <v>121</v>
      </c>
      <c r="R182" s="301">
        <v>100</v>
      </c>
      <c r="S182" s="301">
        <v>0.10000000000000001</v>
      </c>
      <c r="T182" s="301" t="s">
        <v>22</v>
      </c>
      <c r="U182" s="301" t="s">
        <v>22</v>
      </c>
      <c r="V182" s="252" t="s">
        <v>25</v>
      </c>
      <c r="W182" s="251"/>
    </row>
    <row r="183" spans="1:23" ht="62.5">
      <c r="A183" s="250" t="s">
        <v>1503</v>
      </c>
      <c r="B183" s="251" t="s">
        <v>1605</v>
      </c>
      <c r="C183" s="252" t="s">
        <v>27</v>
      </c>
      <c r="D183" s="252" t="s">
        <v>1310</v>
      </c>
      <c r="E183" s="279">
        <v>44479</v>
      </c>
      <c r="F183" s="279">
        <v>44530</v>
      </c>
      <c r="G183" s="325"/>
      <c r="H183" s="256"/>
      <c r="I183" s="256">
        <v>745000</v>
      </c>
      <c r="J183" s="324"/>
      <c r="K183" s="259"/>
      <c r="L183" s="252">
        <v>0</v>
      </c>
      <c r="M183" s="323">
        <v>138</v>
      </c>
      <c r="N183" s="301" t="s">
        <v>22</v>
      </c>
      <c r="O183" s="301">
        <v>0.10000000000000001</v>
      </c>
      <c r="P183" s="252" t="s">
        <v>1311</v>
      </c>
      <c r="Q183" s="252" t="s">
        <v>121</v>
      </c>
      <c r="R183" s="301">
        <v>100</v>
      </c>
      <c r="S183" s="301">
        <v>0.10000000000000001</v>
      </c>
      <c r="T183" s="301" t="s">
        <v>22</v>
      </c>
      <c r="U183" s="301" t="s">
        <v>22</v>
      </c>
      <c r="V183" s="252" t="s">
        <v>25</v>
      </c>
      <c r="W183" s="264"/>
    </row>
    <row r="184" spans="1:23" ht="50">
      <c r="A184" s="250" t="s">
        <v>1298</v>
      </c>
      <c r="B184" s="326" t="s">
        <v>1312</v>
      </c>
      <c r="C184" s="294" t="s">
        <v>27</v>
      </c>
      <c r="D184" s="294" t="s">
        <v>1313</v>
      </c>
      <c r="E184" s="402">
        <v>44439</v>
      </c>
      <c r="F184" s="279">
        <v>44561</v>
      </c>
      <c r="G184" s="327"/>
      <c r="H184" s="317"/>
      <c r="I184" s="288">
        <v>1021498</v>
      </c>
      <c r="J184" s="328"/>
      <c r="K184" s="259"/>
      <c r="L184" s="409">
        <v>50</v>
      </c>
      <c r="M184" s="329">
        <v>138</v>
      </c>
      <c r="N184" s="290" t="s">
        <v>22</v>
      </c>
      <c r="O184" s="330">
        <v>0</v>
      </c>
      <c r="P184" s="294" t="s">
        <v>392</v>
      </c>
      <c r="Q184" s="294" t="s">
        <v>22</v>
      </c>
      <c r="R184" s="330" t="s">
        <v>22</v>
      </c>
      <c r="S184" s="330" t="s">
        <v>22</v>
      </c>
      <c r="T184" s="330" t="s">
        <v>22</v>
      </c>
      <c r="U184" s="330" t="s">
        <v>22</v>
      </c>
      <c r="V184" s="252" t="s">
        <v>25</v>
      </c>
      <c r="W184" s="264"/>
    </row>
    <row r="185" spans="1:23" ht="62.5">
      <c r="A185" s="250" t="s">
        <v>1299</v>
      </c>
      <c r="B185" s="251" t="s">
        <v>1314</v>
      </c>
      <c r="C185" s="252" t="s">
        <v>1317</v>
      </c>
      <c r="D185" s="252" t="s">
        <v>1716</v>
      </c>
      <c r="E185" s="279">
        <v>44294</v>
      </c>
      <c r="F185" s="279">
        <v>44354</v>
      </c>
      <c r="G185" s="279">
        <v>44354</v>
      </c>
      <c r="H185" s="256"/>
      <c r="I185" s="256">
        <v>1871664</v>
      </c>
      <c r="J185" s="324"/>
      <c r="K185" s="259"/>
      <c r="L185" s="252">
        <v>100</v>
      </c>
      <c r="M185" s="323">
        <v>345</v>
      </c>
      <c r="N185" s="260" t="s">
        <v>22</v>
      </c>
      <c r="O185" s="262">
        <v>0.90000000000000002</v>
      </c>
      <c r="P185" s="252" t="s">
        <v>1380</v>
      </c>
      <c r="Q185" s="252" t="s">
        <v>133</v>
      </c>
      <c r="R185" s="260">
        <v>160</v>
      </c>
      <c r="S185" s="262">
        <v>0.90000000000000002</v>
      </c>
      <c r="T185" s="301" t="s">
        <v>22</v>
      </c>
      <c r="U185" s="301" t="s">
        <v>22</v>
      </c>
      <c r="V185" s="251" t="s">
        <v>47</v>
      </c>
      <c r="W185" s="251" t="s">
        <v>1315</v>
      </c>
    </row>
    <row r="186" spans="1:23" ht="62.5">
      <c r="A186" s="250" t="s">
        <v>1300</v>
      </c>
      <c r="B186" s="251" t="s">
        <v>1316</v>
      </c>
      <c r="C186" s="252" t="s">
        <v>1317</v>
      </c>
      <c r="D186" s="252" t="s">
        <v>1383</v>
      </c>
      <c r="E186" s="279">
        <v>44279</v>
      </c>
      <c r="F186" s="279">
        <v>44561</v>
      </c>
      <c r="G186" s="325"/>
      <c r="H186" s="256"/>
      <c r="I186" s="256">
        <v>2718935</v>
      </c>
      <c r="J186" s="324"/>
      <c r="K186" s="259"/>
      <c r="L186" s="252">
        <v>8</v>
      </c>
      <c r="M186" s="252">
        <v>69</v>
      </c>
      <c r="N186" s="260">
        <v>138</v>
      </c>
      <c r="O186" s="301">
        <v>6.7999999999999998</v>
      </c>
      <c r="P186" s="301" t="s">
        <v>492</v>
      </c>
      <c r="Q186" s="252" t="s">
        <v>121</v>
      </c>
      <c r="R186" s="252">
        <v>100</v>
      </c>
      <c r="S186" s="301">
        <v>5.2000000000000002</v>
      </c>
      <c r="T186" s="301">
        <v>50</v>
      </c>
      <c r="U186" s="301">
        <v>0.059999999999999998</v>
      </c>
      <c r="V186" s="301" t="s">
        <v>47</v>
      </c>
      <c r="W186" s="252" t="s">
        <v>1315</v>
      </c>
    </row>
    <row r="187" spans="1:23" ht="50">
      <c r="A187" s="250" t="s">
        <v>1504</v>
      </c>
      <c r="B187" s="251" t="s">
        <v>1382</v>
      </c>
      <c r="C187" s="252" t="s">
        <v>41</v>
      </c>
      <c r="D187" s="252" t="s">
        <v>1381</v>
      </c>
      <c r="E187" s="279">
        <v>44263</v>
      </c>
      <c r="F187" s="279">
        <v>44545</v>
      </c>
      <c r="G187" s="325"/>
      <c r="H187" s="256"/>
      <c r="I187" s="256">
        <v>11873738</v>
      </c>
      <c r="J187" s="324"/>
      <c r="K187" s="259"/>
      <c r="L187" s="394">
        <v>73</v>
      </c>
      <c r="M187" s="260">
        <v>69</v>
      </c>
      <c r="N187" s="260">
        <v>138</v>
      </c>
      <c r="O187" s="301">
        <v>6.7000000000000002</v>
      </c>
      <c r="P187" s="252" t="s">
        <v>1318</v>
      </c>
      <c r="Q187" s="252" t="s">
        <v>29</v>
      </c>
      <c r="R187" s="301">
        <v>50</v>
      </c>
      <c r="S187" s="301">
        <v>4.9699999999999998</v>
      </c>
      <c r="T187" s="301" t="s">
        <v>22</v>
      </c>
      <c r="U187" s="301" t="s">
        <v>22</v>
      </c>
      <c r="V187" s="252" t="s">
        <v>25</v>
      </c>
      <c r="W187" s="252"/>
    </row>
    <row r="188" spans="1:23" ht="67" customHeight="1">
      <c r="A188" s="250" t="s">
        <v>2232</v>
      </c>
      <c r="B188" s="251" t="s">
        <v>1385</v>
      </c>
      <c r="C188" s="252" t="s">
        <v>41</v>
      </c>
      <c r="D188" s="252" t="s">
        <v>1384</v>
      </c>
      <c r="E188" s="402">
        <v>44562</v>
      </c>
      <c r="F188" s="279">
        <v>44620</v>
      </c>
      <c r="G188" s="325"/>
      <c r="H188" s="256"/>
      <c r="I188" s="256"/>
      <c r="J188" s="324"/>
      <c r="K188" s="259"/>
      <c r="L188" s="252">
        <v>0</v>
      </c>
      <c r="M188" s="260">
        <v>69</v>
      </c>
      <c r="N188" s="260">
        <v>138</v>
      </c>
      <c r="O188" s="301">
        <v>0.29999999999999999</v>
      </c>
      <c r="P188" s="252" t="s">
        <v>1386</v>
      </c>
      <c r="Q188" s="252" t="s">
        <v>29</v>
      </c>
      <c r="R188" s="301">
        <v>50</v>
      </c>
      <c r="S188" s="301">
        <v>0.29999999999999999</v>
      </c>
      <c r="T188" s="301" t="s">
        <v>22</v>
      </c>
      <c r="U188" s="301" t="s">
        <v>22</v>
      </c>
      <c r="V188" s="252" t="s">
        <v>25</v>
      </c>
      <c r="W188" s="251" t="s">
        <v>1319</v>
      </c>
    </row>
    <row r="189" spans="1:23" ht="62.5">
      <c r="A189" s="250" t="s">
        <v>1301</v>
      </c>
      <c r="B189" s="251" t="s">
        <v>1320</v>
      </c>
      <c r="C189" s="286" t="s">
        <v>203</v>
      </c>
      <c r="D189" s="286" t="s">
        <v>1387</v>
      </c>
      <c r="E189" s="279">
        <v>44319</v>
      </c>
      <c r="F189" s="327">
        <v>44328</v>
      </c>
      <c r="G189" s="327">
        <v>44328</v>
      </c>
      <c r="H189" s="288"/>
      <c r="I189" s="288">
        <v>920000</v>
      </c>
      <c r="J189" s="328"/>
      <c r="K189" s="259"/>
      <c r="L189" s="286">
        <v>100</v>
      </c>
      <c r="M189" s="290">
        <v>69</v>
      </c>
      <c r="N189" s="290" t="s">
        <v>22</v>
      </c>
      <c r="O189" s="330">
        <v>0.22</v>
      </c>
      <c r="P189" s="286" t="s">
        <v>1321</v>
      </c>
      <c r="Q189" s="286" t="s">
        <v>1322</v>
      </c>
      <c r="R189" s="330">
        <v>50</v>
      </c>
      <c r="S189" s="330">
        <v>0.22</v>
      </c>
      <c r="T189" s="330" t="s">
        <v>22</v>
      </c>
      <c r="U189" s="330" t="s">
        <v>22</v>
      </c>
      <c r="V189" s="252" t="s">
        <v>25</v>
      </c>
      <c r="W189" s="252"/>
    </row>
    <row r="190" spans="1:23" ht="62.5">
      <c r="A190" s="250" t="s">
        <v>1302</v>
      </c>
      <c r="B190" s="251" t="s">
        <v>1323</v>
      </c>
      <c r="C190" s="252" t="s">
        <v>203</v>
      </c>
      <c r="D190" s="252" t="s">
        <v>1387</v>
      </c>
      <c r="E190" s="279">
        <v>44295</v>
      </c>
      <c r="F190" s="279">
        <v>44328</v>
      </c>
      <c r="G190" s="325">
        <v>44328</v>
      </c>
      <c r="H190" s="256"/>
      <c r="I190" s="256">
        <v>908026</v>
      </c>
      <c r="J190" s="324"/>
      <c r="K190" s="259"/>
      <c r="L190" s="252">
        <v>100</v>
      </c>
      <c r="M190" s="323">
        <v>69</v>
      </c>
      <c r="N190" s="260" t="s">
        <v>22</v>
      </c>
      <c r="O190" s="301">
        <v>0.13</v>
      </c>
      <c r="P190" s="252" t="s">
        <v>33</v>
      </c>
      <c r="Q190" s="252" t="s">
        <v>1322</v>
      </c>
      <c r="R190" s="301">
        <v>50</v>
      </c>
      <c r="S190" s="301">
        <v>0.13</v>
      </c>
      <c r="T190" s="301" t="s">
        <v>22</v>
      </c>
      <c r="U190" s="301" t="s">
        <v>22</v>
      </c>
      <c r="V190" s="252" t="s">
        <v>25</v>
      </c>
      <c r="W190" s="264"/>
    </row>
    <row r="191" spans="1:23" ht="55.5" customHeight="1">
      <c r="A191" s="250" t="s">
        <v>1303</v>
      </c>
      <c r="B191" s="251" t="s">
        <v>1324</v>
      </c>
      <c r="C191" s="252" t="s">
        <v>433</v>
      </c>
      <c r="D191" s="252" t="s">
        <v>1705</v>
      </c>
      <c r="E191" s="279">
        <v>44342</v>
      </c>
      <c r="F191" s="279">
        <v>44350</v>
      </c>
      <c r="G191" s="279">
        <v>44350</v>
      </c>
      <c r="H191" s="256"/>
      <c r="I191" s="256">
        <v>535858</v>
      </c>
      <c r="J191" s="324"/>
      <c r="K191" s="259"/>
      <c r="L191" s="252">
        <v>100</v>
      </c>
      <c r="M191" s="323" t="s">
        <v>1325</v>
      </c>
      <c r="N191" s="260" t="s">
        <v>22</v>
      </c>
      <c r="O191" s="301">
        <v>0.10000000000000001</v>
      </c>
      <c r="P191" s="252" t="s">
        <v>1326</v>
      </c>
      <c r="Q191" s="252" t="s">
        <v>1327</v>
      </c>
      <c r="R191" s="301">
        <v>50</v>
      </c>
      <c r="S191" s="301">
        <v>0.10000000000000001</v>
      </c>
      <c r="T191" s="301" t="s">
        <v>22</v>
      </c>
      <c r="U191" s="301" t="s">
        <v>22</v>
      </c>
      <c r="V191" s="252" t="s">
        <v>25</v>
      </c>
      <c r="W191" s="251"/>
    </row>
    <row r="192" spans="1:23" ht="42" customHeight="1">
      <c r="A192" s="250" t="s">
        <v>1505</v>
      </c>
      <c r="B192" s="251" t="s">
        <v>1328</v>
      </c>
      <c r="C192" s="252" t="s">
        <v>39</v>
      </c>
      <c r="D192" s="252" t="s">
        <v>1329</v>
      </c>
      <c r="E192" s="299">
        <v>44261</v>
      </c>
      <c r="F192" s="299">
        <v>44291</v>
      </c>
      <c r="G192" s="299">
        <v>44291</v>
      </c>
      <c r="H192" s="256"/>
      <c r="I192" s="256">
        <v>355334</v>
      </c>
      <c r="J192" s="324"/>
      <c r="K192" s="259"/>
      <c r="L192" s="252">
        <v>100</v>
      </c>
      <c r="M192" s="323">
        <v>69</v>
      </c>
      <c r="N192" s="260">
        <v>138</v>
      </c>
      <c r="O192" s="301">
        <v>0.10000000000000001</v>
      </c>
      <c r="P192" s="252" t="s">
        <v>193</v>
      </c>
      <c r="Q192" s="252" t="s">
        <v>22</v>
      </c>
      <c r="R192" s="301">
        <v>75</v>
      </c>
      <c r="S192" s="301">
        <v>0.10000000000000001</v>
      </c>
      <c r="T192" s="301" t="s">
        <v>22</v>
      </c>
      <c r="U192" s="301" t="s">
        <v>22</v>
      </c>
      <c r="V192" s="252" t="s">
        <v>25</v>
      </c>
      <c r="W192" s="251"/>
    </row>
    <row r="193" spans="1:23" ht="50">
      <c r="A193" s="250" t="s">
        <v>1506</v>
      </c>
      <c r="B193" s="251" t="s">
        <v>1330</v>
      </c>
      <c r="C193" s="252" t="s">
        <v>39</v>
      </c>
      <c r="D193" s="252" t="s">
        <v>1388</v>
      </c>
      <c r="E193" s="279">
        <v>44256</v>
      </c>
      <c r="F193" s="325">
        <v>44317</v>
      </c>
      <c r="G193" s="325">
        <v>44317</v>
      </c>
      <c r="H193" s="256"/>
      <c r="I193" s="256">
        <v>1060655</v>
      </c>
      <c r="J193" s="324"/>
      <c r="K193" s="259"/>
      <c r="L193" s="252">
        <v>100</v>
      </c>
      <c r="M193" s="323">
        <v>69</v>
      </c>
      <c r="N193" s="260">
        <v>138</v>
      </c>
      <c r="O193" s="301">
        <v>0.20000000000000001</v>
      </c>
      <c r="P193" s="252" t="s">
        <v>193</v>
      </c>
      <c r="Q193" s="252" t="s">
        <v>121</v>
      </c>
      <c r="R193" s="301">
        <v>75</v>
      </c>
      <c r="S193" s="301">
        <v>0.20000000000000001</v>
      </c>
      <c r="T193" s="301" t="s">
        <v>22</v>
      </c>
      <c r="U193" s="301" t="s">
        <v>22</v>
      </c>
      <c r="V193" s="252" t="s">
        <v>25</v>
      </c>
      <c r="W193" s="251"/>
    </row>
    <row r="194" spans="1:23" ht="50">
      <c r="A194" s="250" t="s">
        <v>1331</v>
      </c>
      <c r="B194" s="251" t="s">
        <v>1332</v>
      </c>
      <c r="C194" s="252" t="s">
        <v>39</v>
      </c>
      <c r="D194" s="252" t="s">
        <v>1333</v>
      </c>
      <c r="E194" s="279">
        <v>44265</v>
      </c>
      <c r="F194" s="325">
        <v>44317</v>
      </c>
      <c r="G194" s="325">
        <v>44317</v>
      </c>
      <c r="H194" s="256"/>
      <c r="I194" s="256">
        <v>189972</v>
      </c>
      <c r="J194" s="324"/>
      <c r="K194" s="259"/>
      <c r="L194" s="252">
        <v>100</v>
      </c>
      <c r="M194" s="323">
        <v>69</v>
      </c>
      <c r="N194" s="260">
        <v>138</v>
      </c>
      <c r="O194" s="301">
        <v>0.10000000000000001</v>
      </c>
      <c r="P194" s="252" t="s">
        <v>193</v>
      </c>
      <c r="Q194" s="252" t="s">
        <v>121</v>
      </c>
      <c r="R194" s="301">
        <v>85</v>
      </c>
      <c r="S194" s="301">
        <v>0.10000000000000001</v>
      </c>
      <c r="T194" s="301" t="s">
        <v>22</v>
      </c>
      <c r="U194" s="301" t="s">
        <v>22</v>
      </c>
      <c r="V194" s="252" t="s">
        <v>25</v>
      </c>
      <c r="W194" s="251"/>
    </row>
    <row r="195" spans="1:23" ht="55.5" customHeight="1">
      <c r="A195" s="250" t="s">
        <v>1507</v>
      </c>
      <c r="B195" s="265" t="s">
        <v>1334</v>
      </c>
      <c r="C195" s="265" t="s">
        <v>105</v>
      </c>
      <c r="D195" s="265" t="s">
        <v>1335</v>
      </c>
      <c r="E195" s="318">
        <v>44281</v>
      </c>
      <c r="F195" s="318">
        <v>44348</v>
      </c>
      <c r="G195" s="331">
        <v>44348</v>
      </c>
      <c r="H195" s="332"/>
      <c r="I195" s="332">
        <v>255000</v>
      </c>
      <c r="J195" s="333"/>
      <c r="K195" s="259" t="s">
        <v>595</v>
      </c>
      <c r="L195" s="268">
        <v>100</v>
      </c>
      <c r="M195" s="268">
        <v>138</v>
      </c>
      <c r="N195" s="268" t="s">
        <v>22</v>
      </c>
      <c r="O195" s="264">
        <v>0.14999999999999999</v>
      </c>
      <c r="P195" s="265" t="s">
        <v>824</v>
      </c>
      <c r="Q195" s="265" t="s">
        <v>121</v>
      </c>
      <c r="R195" s="265" t="s">
        <v>28</v>
      </c>
      <c r="S195" s="334">
        <v>0.14999999999999999</v>
      </c>
      <c r="T195" s="265" t="s">
        <v>22</v>
      </c>
      <c r="U195" s="334" t="s">
        <v>22</v>
      </c>
      <c r="V195" s="265" t="s">
        <v>25</v>
      </c>
      <c r="W195" s="265"/>
    </row>
    <row r="196" spans="1:23" ht="62.5">
      <c r="A196" s="250" t="s">
        <v>1508</v>
      </c>
      <c r="B196" s="265" t="s">
        <v>1336</v>
      </c>
      <c r="C196" s="265" t="s">
        <v>105</v>
      </c>
      <c r="D196" s="265" t="s">
        <v>1337</v>
      </c>
      <c r="E196" s="318">
        <v>44271</v>
      </c>
      <c r="F196" s="318">
        <v>44348</v>
      </c>
      <c r="G196" s="331">
        <v>44348</v>
      </c>
      <c r="H196" s="332"/>
      <c r="I196" s="332">
        <v>985866</v>
      </c>
      <c r="J196" s="333"/>
      <c r="K196" s="259" t="s">
        <v>595</v>
      </c>
      <c r="L196" s="268">
        <v>100</v>
      </c>
      <c r="M196" s="268">
        <v>69</v>
      </c>
      <c r="N196" s="268" t="s">
        <v>22</v>
      </c>
      <c r="O196" s="264">
        <v>0.17000000000000001</v>
      </c>
      <c r="P196" s="265" t="s">
        <v>824</v>
      </c>
      <c r="Q196" s="265" t="s">
        <v>121</v>
      </c>
      <c r="R196" s="265" t="s">
        <v>28</v>
      </c>
      <c r="S196" s="334">
        <v>0.17000000000000001</v>
      </c>
      <c r="T196" s="265" t="s">
        <v>22</v>
      </c>
      <c r="U196" s="334" t="s">
        <v>22</v>
      </c>
      <c r="V196" s="265" t="s">
        <v>25</v>
      </c>
      <c r="W196" s="264"/>
    </row>
    <row r="197" spans="1:23" ht="50">
      <c r="A197" s="250" t="s">
        <v>2141</v>
      </c>
      <c r="B197" s="286" t="s">
        <v>1338</v>
      </c>
      <c r="C197" s="252" t="s">
        <v>1339</v>
      </c>
      <c r="D197" s="286" t="s">
        <v>1340</v>
      </c>
      <c r="E197" s="299">
        <v>44312</v>
      </c>
      <c r="F197" s="255">
        <v>44358</v>
      </c>
      <c r="G197" s="255">
        <v>44358</v>
      </c>
      <c r="H197" s="335"/>
      <c r="I197" s="256">
        <v>1061670</v>
      </c>
      <c r="J197" s="252"/>
      <c r="K197" s="259"/>
      <c r="L197" s="252">
        <v>100</v>
      </c>
      <c r="M197" s="252">
        <v>138</v>
      </c>
      <c r="N197" s="252" t="s">
        <v>22</v>
      </c>
      <c r="O197" s="262">
        <v>0.10000000000000001</v>
      </c>
      <c r="P197" s="301" t="s">
        <v>1341</v>
      </c>
      <c r="Q197" s="301" t="s">
        <v>121</v>
      </c>
      <c r="R197" s="274">
        <v>70</v>
      </c>
      <c r="S197" s="262">
        <v>0.10000000000000001</v>
      </c>
      <c r="T197" s="260">
        <v>70</v>
      </c>
      <c r="U197" s="262">
        <v>0.070000000000000007</v>
      </c>
      <c r="V197" s="252" t="s">
        <v>47</v>
      </c>
      <c r="W197" s="252" t="s">
        <v>1342</v>
      </c>
    </row>
    <row r="198" spans="1:23" ht="75">
      <c r="A198" s="250" t="s">
        <v>2146</v>
      </c>
      <c r="B198" s="252" t="s">
        <v>942</v>
      </c>
      <c r="C198" s="252" t="s">
        <v>1343</v>
      </c>
      <c r="D198" s="252" t="s">
        <v>1344</v>
      </c>
      <c r="E198" s="255">
        <v>44342</v>
      </c>
      <c r="F198" s="255">
        <v>44545</v>
      </c>
      <c r="G198" s="255"/>
      <c r="H198" s="337"/>
      <c r="I198" s="256">
        <v>3991010</v>
      </c>
      <c r="J198" s="280"/>
      <c r="K198" s="259"/>
      <c r="L198" s="252">
        <v>71</v>
      </c>
      <c r="M198" s="261">
        <v>69</v>
      </c>
      <c r="N198" s="252">
        <v>138</v>
      </c>
      <c r="O198" s="262">
        <v>1</v>
      </c>
      <c r="P198" s="301" t="s">
        <v>52</v>
      </c>
      <c r="Q198" s="301" t="s">
        <v>109</v>
      </c>
      <c r="R198" s="274">
        <v>80</v>
      </c>
      <c r="S198" s="262">
        <v>1</v>
      </c>
      <c r="T198" s="260" t="s">
        <v>22</v>
      </c>
      <c r="U198" s="262" t="s">
        <v>22</v>
      </c>
      <c r="V198" s="252" t="s">
        <v>25</v>
      </c>
      <c r="W198" s="252"/>
    </row>
    <row r="199" spans="1:23" ht="62.5">
      <c r="A199" s="250" t="s">
        <v>1509</v>
      </c>
      <c r="B199" s="251" t="s">
        <v>1309</v>
      </c>
      <c r="C199" s="252" t="s">
        <v>27</v>
      </c>
      <c r="D199" s="252" t="s">
        <v>1345</v>
      </c>
      <c r="E199" s="279">
        <v>44287</v>
      </c>
      <c r="F199" s="279">
        <v>44329</v>
      </c>
      <c r="G199" s="279">
        <v>44329</v>
      </c>
      <c r="H199" s="256"/>
      <c r="I199" s="256">
        <v>735000</v>
      </c>
      <c r="J199" s="324"/>
      <c r="K199" s="259"/>
      <c r="L199" s="252">
        <v>100</v>
      </c>
      <c r="M199" s="323">
        <v>138</v>
      </c>
      <c r="N199" s="252" t="s">
        <v>22</v>
      </c>
      <c r="O199" s="301">
        <v>0.10000000000000001</v>
      </c>
      <c r="P199" s="252" t="s">
        <v>578</v>
      </c>
      <c r="Q199" s="252" t="s">
        <v>121</v>
      </c>
      <c r="R199" s="301" t="s">
        <v>22</v>
      </c>
      <c r="S199" s="301" t="s">
        <v>22</v>
      </c>
      <c r="T199" s="260">
        <v>100</v>
      </c>
      <c r="U199" s="262">
        <v>0.10000000000000001</v>
      </c>
      <c r="V199" s="252" t="s">
        <v>25</v>
      </c>
      <c r="W199" s="264"/>
    </row>
    <row r="200" spans="1:23" ht="50">
      <c r="A200" s="250" t="s">
        <v>1346</v>
      </c>
      <c r="B200" s="265" t="s">
        <v>1347</v>
      </c>
      <c r="C200" s="265" t="s">
        <v>27</v>
      </c>
      <c r="D200" s="265" t="s">
        <v>1348</v>
      </c>
      <c r="E200" s="318">
        <v>44270</v>
      </c>
      <c r="F200" s="318">
        <v>44336</v>
      </c>
      <c r="G200" s="331">
        <v>44336</v>
      </c>
      <c r="H200" s="332"/>
      <c r="I200" s="332">
        <v>800000</v>
      </c>
      <c r="J200" s="333"/>
      <c r="K200" s="259"/>
      <c r="L200" s="268">
        <v>100</v>
      </c>
      <c r="M200" s="268">
        <v>138</v>
      </c>
      <c r="N200" s="268" t="s">
        <v>22</v>
      </c>
      <c r="O200" s="334" t="s">
        <v>22</v>
      </c>
      <c r="P200" s="286" t="s">
        <v>392</v>
      </c>
      <c r="Q200" s="265" t="s">
        <v>22</v>
      </c>
      <c r="R200" s="265" t="s">
        <v>22</v>
      </c>
      <c r="S200" s="265" t="s">
        <v>22</v>
      </c>
      <c r="T200" s="334" t="s">
        <v>22</v>
      </c>
      <c r="U200" s="265" t="s">
        <v>22</v>
      </c>
      <c r="V200" s="334" t="s">
        <v>25</v>
      </c>
      <c r="W200" s="265"/>
    </row>
    <row r="201" spans="1:23" ht="50">
      <c r="A201" s="250" t="s">
        <v>1349</v>
      </c>
      <c r="B201" s="265" t="s">
        <v>1368</v>
      </c>
      <c r="C201" s="265" t="s">
        <v>27</v>
      </c>
      <c r="D201" s="265" t="s">
        <v>1350</v>
      </c>
      <c r="E201" s="318">
        <v>44284</v>
      </c>
      <c r="F201" s="318">
        <v>44348</v>
      </c>
      <c r="G201" s="331">
        <v>44348</v>
      </c>
      <c r="H201" s="332"/>
      <c r="I201" s="332">
        <v>770000</v>
      </c>
      <c r="J201" s="333"/>
      <c r="K201" s="259"/>
      <c r="L201" s="268">
        <v>100</v>
      </c>
      <c r="M201" s="268">
        <v>138</v>
      </c>
      <c r="N201" s="268" t="s">
        <v>22</v>
      </c>
      <c r="O201" s="334" t="s">
        <v>22</v>
      </c>
      <c r="P201" s="286" t="s">
        <v>392</v>
      </c>
      <c r="Q201" s="265" t="s">
        <v>22</v>
      </c>
      <c r="R201" s="265" t="s">
        <v>22</v>
      </c>
      <c r="S201" s="265" t="s">
        <v>22</v>
      </c>
      <c r="T201" s="334" t="s">
        <v>22</v>
      </c>
      <c r="U201" s="265" t="s">
        <v>22</v>
      </c>
      <c r="V201" s="334" t="s">
        <v>25</v>
      </c>
      <c r="W201" s="265"/>
    </row>
    <row r="202" spans="1:23" ht="55" customHeight="1">
      <c r="A202" s="250" t="s">
        <v>1510</v>
      </c>
      <c r="B202" s="265" t="s">
        <v>1369</v>
      </c>
      <c r="C202" s="265" t="s">
        <v>660</v>
      </c>
      <c r="D202" s="265" t="s">
        <v>1351</v>
      </c>
      <c r="E202" s="318">
        <v>44263</v>
      </c>
      <c r="F202" s="318">
        <v>44545</v>
      </c>
      <c r="G202" s="331"/>
      <c r="H202" s="332"/>
      <c r="I202" s="332">
        <v>9750000</v>
      </c>
      <c r="J202" s="333"/>
      <c r="K202" s="259" t="s">
        <v>595</v>
      </c>
      <c r="L202" s="403">
        <v>39</v>
      </c>
      <c r="M202" s="268">
        <v>345</v>
      </c>
      <c r="N202" s="334" t="s">
        <v>22</v>
      </c>
      <c r="O202" s="264">
        <v>17.300000000000001</v>
      </c>
      <c r="P202" s="265" t="s">
        <v>93</v>
      </c>
      <c r="Q202" s="265" t="s">
        <v>133</v>
      </c>
      <c r="R202" s="265">
        <v>150</v>
      </c>
      <c r="S202" s="269">
        <v>17.300000000000001</v>
      </c>
      <c r="T202" s="265" t="s">
        <v>22</v>
      </c>
      <c r="U202" s="334" t="s">
        <v>22</v>
      </c>
      <c r="V202" s="265" t="s">
        <v>47</v>
      </c>
      <c r="W202" s="264"/>
    </row>
    <row r="203" spans="1:23" ht="54.5" customHeight="1">
      <c r="A203" s="250" t="s">
        <v>1919</v>
      </c>
      <c r="B203" s="265" t="s">
        <v>1389</v>
      </c>
      <c r="C203" s="265" t="s">
        <v>660</v>
      </c>
      <c r="D203" s="265" t="s">
        <v>1390</v>
      </c>
      <c r="E203" s="389">
        <v>44473</v>
      </c>
      <c r="F203" s="318">
        <v>44545</v>
      </c>
      <c r="G203" s="331"/>
      <c r="H203" s="332"/>
      <c r="I203" s="332">
        <v>1255490</v>
      </c>
      <c r="J203" s="333"/>
      <c r="K203" s="259" t="s">
        <v>595</v>
      </c>
      <c r="L203" s="268">
        <v>0</v>
      </c>
      <c r="M203" s="268">
        <v>345</v>
      </c>
      <c r="N203" s="334" t="s">
        <v>22</v>
      </c>
      <c r="O203" s="264">
        <v>17.300000000000001</v>
      </c>
      <c r="P203" s="265" t="s">
        <v>93</v>
      </c>
      <c r="Q203" s="265" t="s">
        <v>133</v>
      </c>
      <c r="R203" s="265">
        <v>150</v>
      </c>
      <c r="S203" s="269">
        <v>17.300000000000001</v>
      </c>
      <c r="T203" s="265" t="s">
        <v>22</v>
      </c>
      <c r="U203" s="334" t="s">
        <v>22</v>
      </c>
      <c r="V203" s="265" t="s">
        <v>25</v>
      </c>
      <c r="W203" s="264"/>
    </row>
    <row r="204" spans="1:23" ht="50">
      <c r="A204" s="250" t="s">
        <v>1701</v>
      </c>
      <c r="B204" s="265" t="s">
        <v>1631</v>
      </c>
      <c r="C204" s="265" t="s">
        <v>31</v>
      </c>
      <c r="D204" s="265" t="s">
        <v>1711</v>
      </c>
      <c r="E204" s="318">
        <v>44306</v>
      </c>
      <c r="F204" s="318">
        <v>44561</v>
      </c>
      <c r="G204" s="331"/>
      <c r="H204" s="332"/>
      <c r="I204" s="332">
        <v>626485</v>
      </c>
      <c r="J204" s="333"/>
      <c r="K204" s="259"/>
      <c r="L204" s="268">
        <v>34</v>
      </c>
      <c r="M204" s="268">
        <v>345</v>
      </c>
      <c r="N204" s="334" t="s">
        <v>22</v>
      </c>
      <c r="O204" s="264">
        <v>0.20000000000000001</v>
      </c>
      <c r="P204" s="265" t="s">
        <v>578</v>
      </c>
      <c r="Q204" s="265" t="s">
        <v>133</v>
      </c>
      <c r="R204" s="265">
        <v>140</v>
      </c>
      <c r="S204" s="269">
        <v>0.20000000000000001</v>
      </c>
      <c r="T204" s="265" t="s">
        <v>22</v>
      </c>
      <c r="U204" s="265" t="s">
        <v>22</v>
      </c>
      <c r="V204" s="265" t="s">
        <v>25</v>
      </c>
      <c r="W204" s="264"/>
    </row>
    <row r="205" spans="1:23" ht="52" customHeight="1">
      <c r="A205" s="250" t="s">
        <v>1920</v>
      </c>
      <c r="B205" s="265" t="s">
        <v>1632</v>
      </c>
      <c r="C205" s="265" t="s">
        <v>39</v>
      </c>
      <c r="D205" s="265" t="s">
        <v>1702</v>
      </c>
      <c r="E205" s="318">
        <v>44295</v>
      </c>
      <c r="F205" s="318">
        <v>44341</v>
      </c>
      <c r="G205" s="331">
        <v>44341</v>
      </c>
      <c r="H205" s="332"/>
      <c r="I205" s="332">
        <v>314520</v>
      </c>
      <c r="J205" s="333"/>
      <c r="K205" s="259"/>
      <c r="L205" s="268">
        <v>100</v>
      </c>
      <c r="M205" s="268">
        <v>69</v>
      </c>
      <c r="N205" s="338">
        <v>138</v>
      </c>
      <c r="O205" s="264">
        <v>0.10000000000000001</v>
      </c>
      <c r="P205" s="265" t="s">
        <v>582</v>
      </c>
      <c r="Q205" s="265" t="s">
        <v>121</v>
      </c>
      <c r="R205" s="265">
        <v>50</v>
      </c>
      <c r="S205" s="269">
        <v>0.10000000000000001</v>
      </c>
      <c r="T205" s="265" t="s">
        <v>22</v>
      </c>
      <c r="U205" s="265" t="s">
        <v>22</v>
      </c>
      <c r="V205" s="265" t="s">
        <v>25</v>
      </c>
      <c r="W205" s="264"/>
    </row>
    <row r="206" spans="1:23" ht="39.65" customHeight="1">
      <c r="A206" s="250" t="s">
        <v>1921</v>
      </c>
      <c r="B206" s="265" t="s">
        <v>1633</v>
      </c>
      <c r="C206" s="265" t="s">
        <v>39</v>
      </c>
      <c r="D206" s="265" t="s">
        <v>1703</v>
      </c>
      <c r="E206" s="318">
        <v>44295</v>
      </c>
      <c r="F206" s="318">
        <v>44341</v>
      </c>
      <c r="G206" s="331">
        <v>44341</v>
      </c>
      <c r="H206" s="332"/>
      <c r="I206" s="332">
        <v>608519</v>
      </c>
      <c r="J206" s="333"/>
      <c r="K206" s="259"/>
      <c r="L206" s="268">
        <v>100</v>
      </c>
      <c r="M206" s="268">
        <v>69</v>
      </c>
      <c r="N206" s="338">
        <v>138</v>
      </c>
      <c r="O206" s="264">
        <v>0.10000000000000001</v>
      </c>
      <c r="P206" s="265" t="s">
        <v>582</v>
      </c>
      <c r="Q206" s="265" t="s">
        <v>121</v>
      </c>
      <c r="R206" s="265">
        <v>50</v>
      </c>
      <c r="S206" s="269">
        <v>0.10000000000000001</v>
      </c>
      <c r="T206" s="265" t="s">
        <v>22</v>
      </c>
      <c r="U206" s="265" t="s">
        <v>22</v>
      </c>
      <c r="V206" s="265" t="s">
        <v>25</v>
      </c>
      <c r="W206" s="264"/>
    </row>
    <row r="207" spans="1:23" ht="50">
      <c r="A207" s="250" t="s">
        <v>1922</v>
      </c>
      <c r="B207" s="265" t="s">
        <v>1634</v>
      </c>
      <c r="C207" s="265" t="s">
        <v>315</v>
      </c>
      <c r="D207" s="265" t="s">
        <v>1704</v>
      </c>
      <c r="E207" s="318">
        <v>44287</v>
      </c>
      <c r="F207" s="318">
        <v>44362</v>
      </c>
      <c r="G207" s="331">
        <v>44362</v>
      </c>
      <c r="H207" s="332"/>
      <c r="I207" s="332">
        <v>1224257</v>
      </c>
      <c r="J207" s="333"/>
      <c r="K207" s="259"/>
      <c r="L207" s="268">
        <v>100</v>
      </c>
      <c r="M207" s="268">
        <v>138</v>
      </c>
      <c r="N207" s="334" t="s">
        <v>22</v>
      </c>
      <c r="O207" s="264" t="s">
        <v>22</v>
      </c>
      <c r="P207" s="265" t="s">
        <v>575</v>
      </c>
      <c r="Q207" s="265" t="s">
        <v>121</v>
      </c>
      <c r="R207" s="265">
        <v>75</v>
      </c>
      <c r="S207" s="269" t="s">
        <v>22</v>
      </c>
      <c r="T207" s="265" t="s">
        <v>22</v>
      </c>
      <c r="U207" s="334" t="s">
        <v>22</v>
      </c>
      <c r="V207" s="265" t="s">
        <v>47</v>
      </c>
      <c r="W207" s="264" t="s">
        <v>1700</v>
      </c>
    </row>
    <row r="208" spans="1:23" ht="50">
      <c r="A208" s="265" t="s">
        <v>2147</v>
      </c>
      <c r="B208" s="265" t="s">
        <v>1682</v>
      </c>
      <c r="C208" s="265" t="s">
        <v>614</v>
      </c>
      <c r="D208" s="265" t="s">
        <v>1683</v>
      </c>
      <c r="E208" s="318">
        <v>44287</v>
      </c>
      <c r="F208" s="318">
        <v>44356</v>
      </c>
      <c r="G208" s="331">
        <v>44356</v>
      </c>
      <c r="H208" s="333"/>
      <c r="I208" s="332">
        <v>1906105</v>
      </c>
      <c r="J208" s="268"/>
      <c r="K208" s="259"/>
      <c r="L208" s="268">
        <v>100</v>
      </c>
      <c r="M208" s="268">
        <v>138</v>
      </c>
      <c r="N208" s="339" t="s">
        <v>22</v>
      </c>
      <c r="O208" s="334">
        <v>0.059999999999999998</v>
      </c>
      <c r="P208" s="265" t="s">
        <v>1713</v>
      </c>
      <c r="Q208" s="265" t="s">
        <v>1684</v>
      </c>
      <c r="R208" s="265">
        <v>70</v>
      </c>
      <c r="S208" s="334" t="s">
        <v>22</v>
      </c>
      <c r="T208" s="265">
        <v>70</v>
      </c>
      <c r="U208" s="334">
        <v>0.059999999999999998</v>
      </c>
      <c r="V208" s="265" t="s">
        <v>47</v>
      </c>
      <c r="W208" s="286"/>
    </row>
    <row r="209" spans="1:23" ht="62.5">
      <c r="A209" s="265" t="s">
        <v>1685</v>
      </c>
      <c r="B209" s="251" t="s">
        <v>1686</v>
      </c>
      <c r="C209" s="252" t="s">
        <v>1317</v>
      </c>
      <c r="D209" s="252" t="s">
        <v>1687</v>
      </c>
      <c r="E209" s="279">
        <v>44273</v>
      </c>
      <c r="F209" s="279">
        <v>44484</v>
      </c>
      <c r="G209" s="325"/>
      <c r="H209" s="256"/>
      <c r="I209" s="256">
        <v>4249522</v>
      </c>
      <c r="J209" s="252"/>
      <c r="K209" s="259"/>
      <c r="L209" s="323">
        <v>83</v>
      </c>
      <c r="M209" s="323">
        <v>345</v>
      </c>
      <c r="N209" s="260" t="s">
        <v>22</v>
      </c>
      <c r="O209" s="262">
        <v>3.6000000000000001</v>
      </c>
      <c r="P209" s="252" t="s">
        <v>1712</v>
      </c>
      <c r="Q209" s="252" t="s">
        <v>133</v>
      </c>
      <c r="R209" s="260">
        <v>160</v>
      </c>
      <c r="S209" s="262">
        <v>3.6000000000000001</v>
      </c>
      <c r="T209" s="301" t="s">
        <v>22</v>
      </c>
      <c r="U209" s="301" t="s">
        <v>22</v>
      </c>
      <c r="V209" s="251" t="s">
        <v>1710</v>
      </c>
      <c r="W209" s="251" t="s">
        <v>1315</v>
      </c>
    </row>
    <row r="210" spans="1:23" ht="50">
      <c r="A210" s="265" t="s">
        <v>1923</v>
      </c>
      <c r="B210" s="298" t="s">
        <v>1688</v>
      </c>
      <c r="C210" s="298" t="s">
        <v>39</v>
      </c>
      <c r="D210" s="298" t="s">
        <v>1689</v>
      </c>
      <c r="E210" s="318">
        <v>44562</v>
      </c>
      <c r="F210" s="318">
        <v>44910</v>
      </c>
      <c r="G210" s="325"/>
      <c r="H210" s="256"/>
      <c r="I210" s="256"/>
      <c r="J210" s="252"/>
      <c r="K210" s="259"/>
      <c r="L210" s="298">
        <v>0</v>
      </c>
      <c r="M210" s="298">
        <v>138</v>
      </c>
      <c r="N210" s="298" t="s">
        <v>22</v>
      </c>
      <c r="O210" s="340">
        <v>0.029999999999999999</v>
      </c>
      <c r="P210" s="298" t="s">
        <v>954</v>
      </c>
      <c r="Q210" s="298" t="s">
        <v>121</v>
      </c>
      <c r="R210" s="298" t="s">
        <v>22</v>
      </c>
      <c r="S210" s="298" t="s">
        <v>22</v>
      </c>
      <c r="T210" s="298">
        <v>60</v>
      </c>
      <c r="U210" s="298">
        <v>0.029999999999999999</v>
      </c>
      <c r="V210" s="298" t="s">
        <v>47</v>
      </c>
      <c r="W210" s="251"/>
    </row>
    <row r="211" spans="1:23" ht="50">
      <c r="A211" s="265" t="s">
        <v>1690</v>
      </c>
      <c r="B211" s="298" t="s">
        <v>1709</v>
      </c>
      <c r="C211" s="298" t="s">
        <v>841</v>
      </c>
      <c r="D211" s="298" t="s">
        <v>1691</v>
      </c>
      <c r="E211" s="318">
        <v>44405</v>
      </c>
      <c r="F211" s="318">
        <v>44545</v>
      </c>
      <c r="G211" s="325"/>
      <c r="H211" s="256"/>
      <c r="I211" s="256">
        <v>17281028</v>
      </c>
      <c r="J211" s="252"/>
      <c r="K211" s="259"/>
      <c r="L211" s="403">
        <v>26</v>
      </c>
      <c r="M211" s="298">
        <v>138</v>
      </c>
      <c r="N211" s="298" t="s">
        <v>22</v>
      </c>
      <c r="O211" s="340">
        <v>9.5999999999999996</v>
      </c>
      <c r="P211" s="298" t="s">
        <v>1311</v>
      </c>
      <c r="Q211" s="298" t="s">
        <v>60</v>
      </c>
      <c r="R211" s="298" t="s">
        <v>28</v>
      </c>
      <c r="S211" s="298">
        <v>9.5999999999999996</v>
      </c>
      <c r="T211" s="298" t="s">
        <v>22</v>
      </c>
      <c r="U211" s="298" t="s">
        <v>22</v>
      </c>
      <c r="V211" s="298" t="s">
        <v>25</v>
      </c>
      <c r="W211" s="251"/>
    </row>
    <row r="212" spans="1:23" ht="62.5">
      <c r="A212" s="265" t="s">
        <v>1692</v>
      </c>
      <c r="B212" s="298" t="s">
        <v>1693</v>
      </c>
      <c r="C212" s="298" t="s">
        <v>1694</v>
      </c>
      <c r="D212" s="298" t="s">
        <v>1695</v>
      </c>
      <c r="E212" s="389">
        <v>44417</v>
      </c>
      <c r="F212" s="318">
        <v>44545</v>
      </c>
      <c r="G212" s="325"/>
      <c r="H212" s="256"/>
      <c r="I212" s="256">
        <v>11578309.5</v>
      </c>
      <c r="J212" s="252"/>
      <c r="K212" s="259"/>
      <c r="L212" s="392">
        <v>30</v>
      </c>
      <c r="M212" s="298">
        <v>138</v>
      </c>
      <c r="N212" s="298" t="s">
        <v>22</v>
      </c>
      <c r="O212" s="340">
        <v>8</v>
      </c>
      <c r="P212" s="298" t="s">
        <v>1714</v>
      </c>
      <c r="Q212" s="298" t="s">
        <v>29</v>
      </c>
      <c r="R212" s="298" t="s">
        <v>28</v>
      </c>
      <c r="S212" s="298">
        <v>8</v>
      </c>
      <c r="T212" s="298" t="s">
        <v>22</v>
      </c>
      <c r="U212" s="298" t="s">
        <v>22</v>
      </c>
      <c r="V212" s="298" t="s">
        <v>25</v>
      </c>
      <c r="W212" s="251"/>
    </row>
    <row r="213" spans="1:23" ht="50">
      <c r="A213" s="265" t="s">
        <v>1696</v>
      </c>
      <c r="B213" s="298" t="s">
        <v>1697</v>
      </c>
      <c r="C213" s="298" t="s">
        <v>1698</v>
      </c>
      <c r="D213" s="298" t="s">
        <v>1699</v>
      </c>
      <c r="E213" s="318">
        <v>44719</v>
      </c>
      <c r="F213" s="318">
        <v>44910</v>
      </c>
      <c r="G213" s="325"/>
      <c r="H213" s="256"/>
      <c r="I213" s="256"/>
      <c r="J213" s="252"/>
      <c r="K213" s="259"/>
      <c r="L213" s="298">
        <v>0</v>
      </c>
      <c r="M213" s="298">
        <v>69</v>
      </c>
      <c r="N213" s="298" t="s">
        <v>22</v>
      </c>
      <c r="O213" s="340">
        <v>11.5</v>
      </c>
      <c r="P213" s="298" t="s">
        <v>580</v>
      </c>
      <c r="Q213" s="298" t="s">
        <v>121</v>
      </c>
      <c r="R213" s="298" t="s">
        <v>28</v>
      </c>
      <c r="S213" s="298">
        <v>11.5</v>
      </c>
      <c r="T213" s="298" t="s">
        <v>22</v>
      </c>
      <c r="U213" s="298" t="s">
        <v>22</v>
      </c>
      <c r="V213" s="298" t="s">
        <v>25</v>
      </c>
      <c r="W213" s="251"/>
    </row>
    <row r="214" spans="1:23" ht="50">
      <c r="A214" s="250" t="s">
        <v>1732</v>
      </c>
      <c r="B214" s="252" t="s">
        <v>1733</v>
      </c>
      <c r="C214" s="252" t="s">
        <v>1778</v>
      </c>
      <c r="D214" s="252" t="s">
        <v>1779</v>
      </c>
      <c r="E214" s="255">
        <v>44306</v>
      </c>
      <c r="F214" s="255">
        <v>44561</v>
      </c>
      <c r="G214" s="325"/>
      <c r="H214" s="256"/>
      <c r="I214" s="256">
        <v>606013</v>
      </c>
      <c r="J214" s="252"/>
      <c r="K214" s="259"/>
      <c r="L214" s="298">
        <v>34</v>
      </c>
      <c r="M214" s="252">
        <v>345</v>
      </c>
      <c r="N214" s="252" t="s">
        <v>22</v>
      </c>
      <c r="O214" s="252">
        <v>0.10000000000000001</v>
      </c>
      <c r="P214" s="252" t="s">
        <v>735</v>
      </c>
      <c r="Q214" s="252" t="s">
        <v>1132</v>
      </c>
      <c r="R214" s="252">
        <v>140</v>
      </c>
      <c r="S214" s="252">
        <v>0.10000000000000001</v>
      </c>
      <c r="T214" s="252" t="s">
        <v>22</v>
      </c>
      <c r="U214" s="252" t="s">
        <v>22</v>
      </c>
      <c r="V214" s="252" t="s">
        <v>25</v>
      </c>
      <c r="W214" s="251"/>
    </row>
    <row r="215" spans="1:23" ht="50">
      <c r="A215" s="250" t="s">
        <v>1730</v>
      </c>
      <c r="B215" s="252" t="s">
        <v>1731</v>
      </c>
      <c r="C215" s="252" t="s">
        <v>1778</v>
      </c>
      <c r="D215" s="252" t="s">
        <v>1780</v>
      </c>
      <c r="E215" s="255">
        <v>44306</v>
      </c>
      <c r="F215" s="255">
        <v>44561</v>
      </c>
      <c r="G215" s="325"/>
      <c r="H215" s="256"/>
      <c r="I215" s="256">
        <v>606013</v>
      </c>
      <c r="J215" s="252"/>
      <c r="K215" s="259"/>
      <c r="L215" s="298">
        <v>34</v>
      </c>
      <c r="M215" s="252">
        <v>345</v>
      </c>
      <c r="N215" s="252" t="s">
        <v>22</v>
      </c>
      <c r="O215" s="252">
        <v>0.10000000000000001</v>
      </c>
      <c r="P215" s="252" t="s">
        <v>735</v>
      </c>
      <c r="Q215" s="252" t="s">
        <v>1132</v>
      </c>
      <c r="R215" s="252">
        <v>140</v>
      </c>
      <c r="S215" s="252">
        <v>0.10000000000000001</v>
      </c>
      <c r="T215" s="252" t="s">
        <v>22</v>
      </c>
      <c r="U215" s="252" t="s">
        <v>22</v>
      </c>
      <c r="V215" s="252" t="s">
        <v>25</v>
      </c>
      <c r="W215" s="251"/>
    </row>
    <row r="216" spans="1:23" ht="50">
      <c r="A216" s="265" t="s">
        <v>1736</v>
      </c>
      <c r="B216" s="298" t="s">
        <v>1737</v>
      </c>
      <c r="C216" s="298" t="s">
        <v>1781</v>
      </c>
      <c r="D216" s="298" t="s">
        <v>1813</v>
      </c>
      <c r="E216" s="318">
        <v>44274</v>
      </c>
      <c r="F216" s="318">
        <v>44515</v>
      </c>
      <c r="G216" s="325"/>
      <c r="H216" s="256"/>
      <c r="I216" s="256">
        <v>3011751</v>
      </c>
      <c r="J216" s="252"/>
      <c r="K216" s="259"/>
      <c r="L216" s="268">
        <v>74</v>
      </c>
      <c r="M216" s="298">
        <v>345</v>
      </c>
      <c r="N216" s="298" t="s">
        <v>22</v>
      </c>
      <c r="O216" s="340">
        <v>2.5</v>
      </c>
      <c r="P216" s="298" t="s">
        <v>1802</v>
      </c>
      <c r="Q216" s="298" t="s">
        <v>1132</v>
      </c>
      <c r="R216" s="298" t="s">
        <v>28</v>
      </c>
      <c r="S216" s="298">
        <v>2.5</v>
      </c>
      <c r="T216" s="298" t="s">
        <v>22</v>
      </c>
      <c r="U216" s="298" t="s">
        <v>22</v>
      </c>
      <c r="V216" s="252" t="s">
        <v>25</v>
      </c>
      <c r="W216" s="251"/>
    </row>
    <row r="217" spans="1:23" ht="62.5">
      <c r="A217" s="265" t="s">
        <v>1744</v>
      </c>
      <c r="B217" s="298" t="s">
        <v>1745</v>
      </c>
      <c r="C217" s="298" t="s">
        <v>118</v>
      </c>
      <c r="D217" s="298" t="s">
        <v>1820</v>
      </c>
      <c r="E217" s="322">
        <v>44379</v>
      </c>
      <c r="F217" s="322">
        <v>44395</v>
      </c>
      <c r="G217" s="322">
        <v>44395</v>
      </c>
      <c r="H217" s="256"/>
      <c r="I217" s="256">
        <v>613936</v>
      </c>
      <c r="J217" s="252"/>
      <c r="K217" s="259"/>
      <c r="L217" s="298">
        <v>100</v>
      </c>
      <c r="M217" s="298">
        <v>69</v>
      </c>
      <c r="N217" s="298" t="s">
        <v>22</v>
      </c>
      <c r="O217" s="340">
        <v>0.29999999999999999</v>
      </c>
      <c r="P217" s="298" t="s">
        <v>1821</v>
      </c>
      <c r="Q217" s="298" t="s">
        <v>1803</v>
      </c>
      <c r="R217" s="298">
        <v>50</v>
      </c>
      <c r="S217" s="298">
        <v>0.29999999999999999</v>
      </c>
      <c r="T217" s="298" t="s">
        <v>22</v>
      </c>
      <c r="U217" s="298" t="s">
        <v>22</v>
      </c>
      <c r="V217" s="252" t="s">
        <v>25</v>
      </c>
      <c r="W217" s="251"/>
    </row>
    <row r="218" spans="1:23" ht="50">
      <c r="A218" s="265" t="s">
        <v>1822</v>
      </c>
      <c r="B218" s="298" t="s">
        <v>1718</v>
      </c>
      <c r="C218" s="298" t="s">
        <v>27</v>
      </c>
      <c r="D218" s="298" t="s">
        <v>1823</v>
      </c>
      <c r="E218" s="318">
        <v>44307</v>
      </c>
      <c r="F218" s="318">
        <v>44561</v>
      </c>
      <c r="G218" s="325"/>
      <c r="H218" s="256"/>
      <c r="I218" s="256">
        <v>600000</v>
      </c>
      <c r="J218" s="252"/>
      <c r="K218" s="259"/>
      <c r="L218" s="298">
        <v>99</v>
      </c>
      <c r="M218" s="298">
        <v>138</v>
      </c>
      <c r="N218" s="298" t="s">
        <v>22</v>
      </c>
      <c r="O218" s="341">
        <v>5</v>
      </c>
      <c r="P218" s="298" t="s">
        <v>1804</v>
      </c>
      <c r="Q218" s="298" t="s">
        <v>133</v>
      </c>
      <c r="R218" s="298">
        <v>200</v>
      </c>
      <c r="S218" s="341">
        <v>5</v>
      </c>
      <c r="T218" s="298" t="s">
        <v>22</v>
      </c>
      <c r="U218" s="298" t="s">
        <v>22</v>
      </c>
      <c r="V218" s="283" t="s">
        <v>47</v>
      </c>
      <c r="W218" s="251"/>
    </row>
    <row r="219" spans="1:23" ht="50">
      <c r="A219" s="265" t="s">
        <v>1728</v>
      </c>
      <c r="B219" s="298" t="s">
        <v>1729</v>
      </c>
      <c r="C219" s="270" t="s">
        <v>1782</v>
      </c>
      <c r="D219" s="270" t="s">
        <v>1783</v>
      </c>
      <c r="E219" s="254">
        <v>44306</v>
      </c>
      <c r="F219" s="253">
        <v>44561</v>
      </c>
      <c r="G219" s="325"/>
      <c r="H219" s="256"/>
      <c r="I219" s="256">
        <v>609950</v>
      </c>
      <c r="J219" s="252"/>
      <c r="K219" s="259"/>
      <c r="L219" s="298">
        <v>34</v>
      </c>
      <c r="M219" s="284">
        <v>345</v>
      </c>
      <c r="N219" s="274" t="s">
        <v>22</v>
      </c>
      <c r="O219" s="262">
        <v>0.20000000000000001</v>
      </c>
      <c r="P219" s="270" t="s">
        <v>1814</v>
      </c>
      <c r="Q219" s="270" t="s">
        <v>133</v>
      </c>
      <c r="R219" s="274">
        <v>150</v>
      </c>
      <c r="S219" s="275">
        <v>0.20000000000000001</v>
      </c>
      <c r="T219" s="274" t="s">
        <v>22</v>
      </c>
      <c r="U219" s="275" t="s">
        <v>22</v>
      </c>
      <c r="V219" s="283" t="s">
        <v>25</v>
      </c>
      <c r="W219" s="251"/>
    </row>
    <row r="220" spans="1:23" ht="50">
      <c r="A220" s="265" t="s">
        <v>1726</v>
      </c>
      <c r="B220" s="298" t="s">
        <v>1727</v>
      </c>
      <c r="C220" s="270" t="s">
        <v>1784</v>
      </c>
      <c r="D220" s="270" t="s">
        <v>1785</v>
      </c>
      <c r="E220" s="254">
        <v>44306</v>
      </c>
      <c r="F220" s="253">
        <v>44561</v>
      </c>
      <c r="G220" s="325"/>
      <c r="H220" s="256"/>
      <c r="I220" s="256">
        <v>615170</v>
      </c>
      <c r="J220" s="252"/>
      <c r="K220" s="259"/>
      <c r="L220" s="298">
        <v>34</v>
      </c>
      <c r="M220" s="284">
        <v>345</v>
      </c>
      <c r="N220" s="274" t="s">
        <v>22</v>
      </c>
      <c r="O220" s="262">
        <v>0.20000000000000001</v>
      </c>
      <c r="P220" s="270" t="s">
        <v>1814</v>
      </c>
      <c r="Q220" s="270" t="s">
        <v>133</v>
      </c>
      <c r="R220" s="274">
        <v>140</v>
      </c>
      <c r="S220" s="275">
        <v>0.20000000000000001</v>
      </c>
      <c r="T220" s="274" t="s">
        <v>22</v>
      </c>
      <c r="U220" s="275" t="s">
        <v>22</v>
      </c>
      <c r="V220" s="283" t="s">
        <v>25</v>
      </c>
      <c r="W220" s="251"/>
    </row>
    <row r="221" spans="1:23" ht="62.5">
      <c r="A221" s="265" t="s">
        <v>1739</v>
      </c>
      <c r="B221" s="298" t="s">
        <v>1740</v>
      </c>
      <c r="C221" s="252" t="s">
        <v>1317</v>
      </c>
      <c r="D221" s="298" t="s">
        <v>1786</v>
      </c>
      <c r="E221" s="389">
        <v>44442</v>
      </c>
      <c r="F221" s="318">
        <v>44545</v>
      </c>
      <c r="G221" s="325"/>
      <c r="H221" s="256"/>
      <c r="I221" s="256">
        <v>3011242</v>
      </c>
      <c r="J221" s="252"/>
      <c r="K221" s="259"/>
      <c r="L221" s="298">
        <v>34</v>
      </c>
      <c r="M221" s="298">
        <v>345</v>
      </c>
      <c r="N221" s="298" t="s">
        <v>22</v>
      </c>
      <c r="O221" s="340">
        <v>0.80000000000000004</v>
      </c>
      <c r="P221" s="252" t="s">
        <v>1712</v>
      </c>
      <c r="Q221" s="252" t="s">
        <v>133</v>
      </c>
      <c r="R221" s="298">
        <v>160</v>
      </c>
      <c r="S221" s="298">
        <v>0.80000000000000004</v>
      </c>
      <c r="T221" s="274" t="s">
        <v>22</v>
      </c>
      <c r="U221" s="275" t="s">
        <v>22</v>
      </c>
      <c r="V221" s="251" t="s">
        <v>1710</v>
      </c>
      <c r="W221" s="251" t="s">
        <v>1315</v>
      </c>
    </row>
    <row r="222" spans="1:23" ht="75">
      <c r="A222" s="265" t="s">
        <v>1741</v>
      </c>
      <c r="B222" s="298" t="s">
        <v>1742</v>
      </c>
      <c r="C222" s="252" t="s">
        <v>1317</v>
      </c>
      <c r="D222" s="298" t="s">
        <v>1787</v>
      </c>
      <c r="E222" s="389">
        <v>44452</v>
      </c>
      <c r="F222" s="318">
        <v>44545</v>
      </c>
      <c r="G222" s="325"/>
      <c r="H222" s="256"/>
      <c r="I222" s="256">
        <v>2538911</v>
      </c>
      <c r="J222" s="252"/>
      <c r="K222" s="259"/>
      <c r="L222" s="392">
        <v>22</v>
      </c>
      <c r="M222" s="298">
        <v>345</v>
      </c>
      <c r="N222" s="298" t="s">
        <v>22</v>
      </c>
      <c r="O222" s="340">
        <v>0.59999999999999998</v>
      </c>
      <c r="P222" s="252" t="s">
        <v>1712</v>
      </c>
      <c r="Q222" s="252" t="s">
        <v>133</v>
      </c>
      <c r="R222" s="298">
        <v>160</v>
      </c>
      <c r="S222" s="298">
        <v>0.59999999999999998</v>
      </c>
      <c r="T222" s="274" t="s">
        <v>22</v>
      </c>
      <c r="U222" s="275" t="s">
        <v>22</v>
      </c>
      <c r="V222" s="251" t="s">
        <v>1710</v>
      </c>
      <c r="W222" s="251" t="s">
        <v>1315</v>
      </c>
    </row>
    <row r="223" spans="1:23" ht="50">
      <c r="A223" s="265" t="s">
        <v>2148</v>
      </c>
      <c r="B223" s="298" t="s">
        <v>1725</v>
      </c>
      <c r="C223" s="298" t="s">
        <v>1782</v>
      </c>
      <c r="D223" s="298" t="s">
        <v>1815</v>
      </c>
      <c r="E223" s="318">
        <v>44312</v>
      </c>
      <c r="F223" s="318">
        <v>44561</v>
      </c>
      <c r="G223" s="325"/>
      <c r="H223" s="256"/>
      <c r="I223" s="256">
        <v>564700</v>
      </c>
      <c r="J223" s="252"/>
      <c r="K223" s="259"/>
      <c r="L223" s="298">
        <v>34</v>
      </c>
      <c r="M223" s="298">
        <v>345</v>
      </c>
      <c r="N223" s="298" t="s">
        <v>22</v>
      </c>
      <c r="O223" s="340">
        <v>0.20000000000000001</v>
      </c>
      <c r="P223" s="298" t="s">
        <v>1805</v>
      </c>
      <c r="Q223" s="298" t="s">
        <v>1229</v>
      </c>
      <c r="R223" s="298">
        <v>140</v>
      </c>
      <c r="S223" s="298">
        <v>0.20000000000000001</v>
      </c>
      <c r="T223" s="298" t="s">
        <v>22</v>
      </c>
      <c r="U223" s="298" t="s">
        <v>22</v>
      </c>
      <c r="V223" s="298" t="s">
        <v>1806</v>
      </c>
      <c r="W223" s="251"/>
    </row>
    <row r="224" spans="1:23" ht="62.5">
      <c r="A224" s="265" t="s">
        <v>1824</v>
      </c>
      <c r="B224" s="298" t="s">
        <v>1743</v>
      </c>
      <c r="C224" s="298" t="s">
        <v>605</v>
      </c>
      <c r="D224" s="298" t="s">
        <v>1788</v>
      </c>
      <c r="E224" s="318">
        <v>44370</v>
      </c>
      <c r="F224" s="318">
        <v>44531</v>
      </c>
      <c r="G224" s="325"/>
      <c r="H224" s="256"/>
      <c r="I224" s="256">
        <v>887921</v>
      </c>
      <c r="J224" s="252"/>
      <c r="K224" s="259"/>
      <c r="L224" s="298">
        <v>99</v>
      </c>
      <c r="M224" s="298">
        <v>138</v>
      </c>
      <c r="N224" s="298" t="s">
        <v>22</v>
      </c>
      <c r="O224" s="340">
        <v>0.80000000000000004</v>
      </c>
      <c r="P224" s="298" t="s">
        <v>1807</v>
      </c>
      <c r="Q224" s="298" t="s">
        <v>199</v>
      </c>
      <c r="R224" s="298">
        <v>100</v>
      </c>
      <c r="S224" s="298">
        <v>0.40000000000000002</v>
      </c>
      <c r="T224" s="298" t="s">
        <v>22</v>
      </c>
      <c r="U224" s="298" t="s">
        <v>22</v>
      </c>
      <c r="V224" s="298" t="s">
        <v>1808</v>
      </c>
      <c r="W224" s="251"/>
    </row>
    <row r="225" spans="1:23" ht="50">
      <c r="A225" s="265" t="s">
        <v>1721</v>
      </c>
      <c r="B225" s="298" t="s">
        <v>1722</v>
      </c>
      <c r="C225" s="298" t="s">
        <v>1789</v>
      </c>
      <c r="D225" s="298" t="s">
        <v>1816</v>
      </c>
      <c r="E225" s="318">
        <v>44298</v>
      </c>
      <c r="F225" s="318">
        <v>44348</v>
      </c>
      <c r="G225" s="318">
        <v>44348</v>
      </c>
      <c r="H225" s="256"/>
      <c r="I225" s="256">
        <v>134758</v>
      </c>
      <c r="J225" s="252"/>
      <c r="K225" s="259"/>
      <c r="L225" s="298">
        <v>100</v>
      </c>
      <c r="M225" s="298">
        <v>138</v>
      </c>
      <c r="N225" s="298" t="s">
        <v>22</v>
      </c>
      <c r="O225" s="340">
        <v>0.10000000000000001</v>
      </c>
      <c r="P225" s="298" t="s">
        <v>1809</v>
      </c>
      <c r="Q225" s="298" t="s">
        <v>659</v>
      </c>
      <c r="R225" s="298">
        <v>40</v>
      </c>
      <c r="S225" s="298">
        <v>0.10000000000000001</v>
      </c>
      <c r="T225" s="298" t="s">
        <v>22</v>
      </c>
      <c r="U225" s="298" t="s">
        <v>22</v>
      </c>
      <c r="V225" s="298" t="s">
        <v>1810</v>
      </c>
      <c r="W225" s="251" t="s">
        <v>778</v>
      </c>
    </row>
    <row r="226" spans="1:23" ht="50">
      <c r="A226" s="265" t="s">
        <v>1825</v>
      </c>
      <c r="B226" s="298" t="s">
        <v>1738</v>
      </c>
      <c r="C226" s="298" t="s">
        <v>39</v>
      </c>
      <c r="D226" s="298" t="s">
        <v>1333</v>
      </c>
      <c r="E226" s="318">
        <v>44256</v>
      </c>
      <c r="F226" s="318">
        <v>44291</v>
      </c>
      <c r="G226" s="318">
        <v>44291</v>
      </c>
      <c r="H226" s="256"/>
      <c r="I226" s="256">
        <v>177767</v>
      </c>
      <c r="J226" s="252"/>
      <c r="K226" s="259"/>
      <c r="L226" s="298">
        <v>100</v>
      </c>
      <c r="M226" s="298">
        <v>69</v>
      </c>
      <c r="N226" s="298">
        <v>138</v>
      </c>
      <c r="O226" s="340">
        <v>0.10000000000000001</v>
      </c>
      <c r="P226" s="298" t="s">
        <v>1826</v>
      </c>
      <c r="Q226" s="298" t="s">
        <v>121</v>
      </c>
      <c r="R226" s="298">
        <v>80</v>
      </c>
      <c r="S226" s="298">
        <v>0.10000000000000001</v>
      </c>
      <c r="T226" s="298" t="s">
        <v>22</v>
      </c>
      <c r="U226" s="298" t="s">
        <v>22</v>
      </c>
      <c r="V226" s="298" t="s">
        <v>25</v>
      </c>
      <c r="W226" s="251"/>
    </row>
    <row r="227" spans="1:23" ht="44" customHeight="1">
      <c r="A227" s="265" t="s">
        <v>1719</v>
      </c>
      <c r="B227" s="298" t="s">
        <v>1720</v>
      </c>
      <c r="C227" s="298" t="s">
        <v>1790</v>
      </c>
      <c r="D227" s="298" t="s">
        <v>1791</v>
      </c>
      <c r="E227" s="318">
        <v>44282</v>
      </c>
      <c r="F227" s="318">
        <v>44309</v>
      </c>
      <c r="G227" s="325">
        <v>44309</v>
      </c>
      <c r="H227" s="256"/>
      <c r="I227" s="256">
        <v>645339</v>
      </c>
      <c r="J227" s="252"/>
      <c r="K227" s="259"/>
      <c r="L227" s="268">
        <v>100</v>
      </c>
      <c r="M227" s="298">
        <v>138</v>
      </c>
      <c r="N227" s="298" t="s">
        <v>22</v>
      </c>
      <c r="O227" s="340">
        <v>0.29999999999999999</v>
      </c>
      <c r="P227" s="298" t="s">
        <v>1834</v>
      </c>
      <c r="Q227" s="298" t="s">
        <v>133</v>
      </c>
      <c r="R227" s="298">
        <v>100</v>
      </c>
      <c r="S227" s="298">
        <v>0.29999999999999999</v>
      </c>
      <c r="T227" s="298" t="s">
        <v>22</v>
      </c>
      <c r="U227" s="298" t="s">
        <v>22</v>
      </c>
      <c r="V227" s="298" t="s">
        <v>1209</v>
      </c>
      <c r="W227" s="251" t="s">
        <v>1835</v>
      </c>
    </row>
    <row r="228" spans="1:23" ht="50">
      <c r="A228" s="265" t="s">
        <v>1734</v>
      </c>
      <c r="B228" s="298" t="s">
        <v>1735</v>
      </c>
      <c r="C228" s="298" t="s">
        <v>31</v>
      </c>
      <c r="D228" s="298" t="s">
        <v>1792</v>
      </c>
      <c r="E228" s="318">
        <v>44306</v>
      </c>
      <c r="F228" s="318">
        <v>44561</v>
      </c>
      <c r="G228" s="325"/>
      <c r="H228" s="256"/>
      <c r="I228" s="256">
        <v>608000</v>
      </c>
      <c r="J228" s="252"/>
      <c r="K228" s="259"/>
      <c r="L228" s="298">
        <v>34</v>
      </c>
      <c r="M228" s="298">
        <v>345</v>
      </c>
      <c r="N228" s="298" t="s">
        <v>22</v>
      </c>
      <c r="O228" s="340">
        <v>0.20000000000000001</v>
      </c>
      <c r="P228" s="298" t="s">
        <v>578</v>
      </c>
      <c r="Q228" s="298" t="s">
        <v>133</v>
      </c>
      <c r="R228" s="298">
        <v>140</v>
      </c>
      <c r="S228" s="298">
        <v>0.20000000000000001</v>
      </c>
      <c r="T228" s="298" t="s">
        <v>22</v>
      </c>
      <c r="U228" s="298" t="s">
        <v>22</v>
      </c>
      <c r="V228" s="298" t="s">
        <v>25</v>
      </c>
      <c r="W228" s="251"/>
    </row>
    <row r="229" spans="1:23" ht="37.5">
      <c r="A229" s="265" t="s">
        <v>1793</v>
      </c>
      <c r="B229" s="298" t="s">
        <v>1794</v>
      </c>
      <c r="C229" s="298" t="s">
        <v>1790</v>
      </c>
      <c r="D229" s="298" t="s">
        <v>1830</v>
      </c>
      <c r="E229" s="318">
        <v>44282</v>
      </c>
      <c r="F229" s="318">
        <v>44309</v>
      </c>
      <c r="G229" s="325">
        <v>44309</v>
      </c>
      <c r="H229" s="256"/>
      <c r="I229" s="256">
        <v>645339</v>
      </c>
      <c r="J229" s="252"/>
      <c r="K229" s="259"/>
      <c r="L229" s="268">
        <v>100</v>
      </c>
      <c r="M229" s="298">
        <v>138</v>
      </c>
      <c r="N229" s="298" t="s">
        <v>22</v>
      </c>
      <c r="O229" s="340">
        <v>0.29999999999999999</v>
      </c>
      <c r="P229" s="298" t="s">
        <v>735</v>
      </c>
      <c r="Q229" s="298" t="s">
        <v>133</v>
      </c>
      <c r="R229" s="298">
        <v>100</v>
      </c>
      <c r="S229" s="298">
        <v>0.29999999999999999</v>
      </c>
      <c r="T229" s="298" t="s">
        <v>22</v>
      </c>
      <c r="U229" s="298" t="s">
        <v>22</v>
      </c>
      <c r="V229" s="298" t="s">
        <v>1209</v>
      </c>
      <c r="W229" s="251"/>
    </row>
    <row r="230" spans="1:23" ht="55.5" customHeight="1">
      <c r="A230" s="265" t="s">
        <v>1795</v>
      </c>
      <c r="B230" s="298" t="s">
        <v>1796</v>
      </c>
      <c r="C230" s="298" t="s">
        <v>186</v>
      </c>
      <c r="D230" s="298" t="s">
        <v>1831</v>
      </c>
      <c r="E230" s="318">
        <v>44350</v>
      </c>
      <c r="F230" s="318">
        <v>44378</v>
      </c>
      <c r="G230" s="318">
        <v>44378</v>
      </c>
      <c r="H230" s="256"/>
      <c r="I230" s="256">
        <v>716011</v>
      </c>
      <c r="J230" s="252"/>
      <c r="K230" s="259"/>
      <c r="L230" s="268">
        <v>100</v>
      </c>
      <c r="M230" s="298">
        <v>69</v>
      </c>
      <c r="N230" s="298" t="s">
        <v>22</v>
      </c>
      <c r="O230" s="340">
        <v>0.20000000000000001</v>
      </c>
      <c r="P230" s="298" t="s">
        <v>732</v>
      </c>
      <c r="Q230" s="298" t="s">
        <v>1811</v>
      </c>
      <c r="R230" s="298">
        <v>50</v>
      </c>
      <c r="S230" s="298">
        <v>0.20000000000000001</v>
      </c>
      <c r="T230" s="298" t="s">
        <v>22</v>
      </c>
      <c r="U230" s="298" t="s">
        <v>22</v>
      </c>
      <c r="V230" s="252" t="s">
        <v>25</v>
      </c>
      <c r="W230" s="251"/>
    </row>
    <row r="231" spans="1:23" ht="56.5" customHeight="1">
      <c r="A231" s="264" t="s">
        <v>1797</v>
      </c>
      <c r="B231" s="286" t="s">
        <v>1798</v>
      </c>
      <c r="C231" s="286" t="s">
        <v>1799</v>
      </c>
      <c r="D231" s="286" t="s">
        <v>1832</v>
      </c>
      <c r="E231" s="279">
        <v>44306</v>
      </c>
      <c r="F231" s="279">
        <v>44505</v>
      </c>
      <c r="G231" s="325"/>
      <c r="H231" s="256"/>
      <c r="I231" s="256">
        <v>522975</v>
      </c>
      <c r="J231" s="252"/>
      <c r="K231" s="259"/>
      <c r="L231" s="268">
        <v>34</v>
      </c>
      <c r="M231" s="264">
        <v>345</v>
      </c>
      <c r="N231" s="264" t="s">
        <v>22</v>
      </c>
      <c r="O231" s="264">
        <v>0.20000000000000001</v>
      </c>
      <c r="P231" s="286" t="s">
        <v>1805</v>
      </c>
      <c r="Q231" s="286" t="s">
        <v>133</v>
      </c>
      <c r="R231" s="264">
        <v>140</v>
      </c>
      <c r="S231" s="264">
        <v>0.20000000000000001</v>
      </c>
      <c r="T231" s="264" t="s">
        <v>22</v>
      </c>
      <c r="U231" s="264" t="s">
        <v>22</v>
      </c>
      <c r="V231" s="252" t="s">
        <v>25</v>
      </c>
      <c r="W231" s="251"/>
    </row>
    <row r="232" spans="1:23" ht="56.5" customHeight="1">
      <c r="A232" s="264" t="s">
        <v>1800</v>
      </c>
      <c r="B232" s="286" t="s">
        <v>1801</v>
      </c>
      <c r="C232" s="286" t="s">
        <v>1799</v>
      </c>
      <c r="D232" s="286" t="s">
        <v>1833</v>
      </c>
      <c r="E232" s="279">
        <v>44306</v>
      </c>
      <c r="F232" s="279">
        <v>44512</v>
      </c>
      <c r="G232" s="325"/>
      <c r="H232" s="256"/>
      <c r="I232" s="256">
        <v>522615</v>
      </c>
      <c r="J232" s="252"/>
      <c r="K232" s="259"/>
      <c r="L232" s="268">
        <v>34</v>
      </c>
      <c r="M232" s="264">
        <v>345</v>
      </c>
      <c r="N232" s="264" t="s">
        <v>22</v>
      </c>
      <c r="O232" s="264">
        <v>0.20000000000000001</v>
      </c>
      <c r="P232" s="286" t="s">
        <v>1805</v>
      </c>
      <c r="Q232" s="286" t="s">
        <v>133</v>
      </c>
      <c r="R232" s="264">
        <v>140</v>
      </c>
      <c r="S232" s="264">
        <v>0.20000000000000001</v>
      </c>
      <c r="T232" s="264" t="s">
        <v>22</v>
      </c>
      <c r="U232" s="264" t="s">
        <v>22</v>
      </c>
      <c r="V232" s="252" t="s">
        <v>25</v>
      </c>
      <c r="W232" s="251"/>
    </row>
    <row r="233" spans="1:23" ht="62.5">
      <c r="A233" s="265" t="s">
        <v>1723</v>
      </c>
      <c r="B233" s="298" t="s">
        <v>1724</v>
      </c>
      <c r="C233" s="298" t="s">
        <v>1827</v>
      </c>
      <c r="D233" s="298" t="s">
        <v>1828</v>
      </c>
      <c r="E233" s="389">
        <v>44501</v>
      </c>
      <c r="F233" s="318">
        <v>44561</v>
      </c>
      <c r="G233" s="325"/>
      <c r="H233" s="256"/>
      <c r="I233" s="256"/>
      <c r="J233" s="252"/>
      <c r="K233" s="259"/>
      <c r="L233" s="268">
        <v>0</v>
      </c>
      <c r="M233" s="298">
        <v>69</v>
      </c>
      <c r="N233" s="298" t="s">
        <v>22</v>
      </c>
      <c r="O233" s="340">
        <v>0.5</v>
      </c>
      <c r="P233" s="298" t="s">
        <v>1821</v>
      </c>
      <c r="Q233" s="298" t="s">
        <v>1829</v>
      </c>
      <c r="R233" s="298">
        <v>50</v>
      </c>
      <c r="S233" s="298">
        <v>0.5</v>
      </c>
      <c r="T233" s="298" t="s">
        <v>22</v>
      </c>
      <c r="U233" s="298" t="s">
        <v>22</v>
      </c>
      <c r="V233" s="298" t="s">
        <v>25</v>
      </c>
      <c r="W233" s="251"/>
    </row>
    <row r="234" spans="1:23" ht="50">
      <c r="A234" s="265" t="s">
        <v>1837</v>
      </c>
      <c r="B234" s="298" t="s">
        <v>1870</v>
      </c>
      <c r="C234" s="298" t="s">
        <v>503</v>
      </c>
      <c r="D234" s="298" t="s">
        <v>2143</v>
      </c>
      <c r="E234" s="318">
        <v>44476</v>
      </c>
      <c r="F234" s="318">
        <v>44500</v>
      </c>
      <c r="G234" s="325"/>
      <c r="H234" s="256"/>
      <c r="I234" s="256">
        <v>385000</v>
      </c>
      <c r="J234" s="252"/>
      <c r="K234" s="259"/>
      <c r="L234" s="268">
        <v>0</v>
      </c>
      <c r="M234" s="298">
        <v>138</v>
      </c>
      <c r="N234" s="298" t="s">
        <v>22</v>
      </c>
      <c r="O234" s="340">
        <v>0.070000000000000007</v>
      </c>
      <c r="P234" s="298" t="s">
        <v>871</v>
      </c>
      <c r="Q234" s="298" t="s">
        <v>121</v>
      </c>
      <c r="R234" s="298" t="s">
        <v>250</v>
      </c>
      <c r="S234" s="298">
        <v>0.070000000000000007</v>
      </c>
      <c r="T234" s="298" t="s">
        <v>22</v>
      </c>
      <c r="U234" s="298" t="s">
        <v>22</v>
      </c>
      <c r="V234" s="298" t="s">
        <v>45</v>
      </c>
      <c r="W234" s="251" t="s">
        <v>1165</v>
      </c>
    </row>
    <row r="235" spans="1:23" ht="62.5">
      <c r="A235" s="265" t="s">
        <v>1838</v>
      </c>
      <c r="B235" s="298" t="s">
        <v>1871</v>
      </c>
      <c r="C235" s="298" t="s">
        <v>1857</v>
      </c>
      <c r="D235" s="298" t="s">
        <v>1872</v>
      </c>
      <c r="E235" s="322">
        <v>44483</v>
      </c>
      <c r="F235" s="318">
        <v>44500</v>
      </c>
      <c r="G235" s="325"/>
      <c r="H235" s="256"/>
      <c r="I235" s="256">
        <v>550007</v>
      </c>
      <c r="J235" s="252"/>
      <c r="K235" s="259"/>
      <c r="L235" s="298">
        <v>0</v>
      </c>
      <c r="M235" s="298">
        <v>345</v>
      </c>
      <c r="N235" s="298" t="s">
        <v>22</v>
      </c>
      <c r="O235" s="340">
        <v>0.23000000000000001</v>
      </c>
      <c r="P235" s="298" t="s">
        <v>1863</v>
      </c>
      <c r="Q235" s="298" t="s">
        <v>133</v>
      </c>
      <c r="R235" s="298" t="s">
        <v>250</v>
      </c>
      <c r="S235" s="298">
        <v>0.23000000000000001</v>
      </c>
      <c r="T235" s="298" t="s">
        <v>22</v>
      </c>
      <c r="U235" s="298" t="s">
        <v>22</v>
      </c>
      <c r="V235" s="298" t="s">
        <v>45</v>
      </c>
      <c r="W235" s="251" t="s">
        <v>1165</v>
      </c>
    </row>
    <row r="236" spans="1:23" ht="50">
      <c r="A236" s="265" t="s">
        <v>1842</v>
      </c>
      <c r="B236" s="298" t="s">
        <v>1843</v>
      </c>
      <c r="C236" s="298" t="s">
        <v>1856</v>
      </c>
      <c r="D236" s="298" t="s">
        <v>1873</v>
      </c>
      <c r="E236" s="318">
        <v>44306</v>
      </c>
      <c r="F236" s="318">
        <v>44561</v>
      </c>
      <c r="G236" s="325"/>
      <c r="H236" s="256"/>
      <c r="I236" s="256">
        <v>623423</v>
      </c>
      <c r="J236" s="252"/>
      <c r="K236" s="259"/>
      <c r="L236" s="268">
        <v>34</v>
      </c>
      <c r="M236" s="298">
        <v>345</v>
      </c>
      <c r="N236" s="298">
        <v>0</v>
      </c>
      <c r="O236" s="340">
        <v>0.20000000000000001</v>
      </c>
      <c r="P236" s="298" t="s">
        <v>876</v>
      </c>
      <c r="Q236" s="298" t="s">
        <v>133</v>
      </c>
      <c r="R236" s="298">
        <v>140</v>
      </c>
      <c r="S236" s="298">
        <v>0.20000000000000001</v>
      </c>
      <c r="T236" s="298" t="s">
        <v>22</v>
      </c>
      <c r="U236" s="298" t="s">
        <v>22</v>
      </c>
      <c r="V236" s="298" t="s">
        <v>1864</v>
      </c>
      <c r="W236" s="251"/>
    </row>
    <row r="237" spans="1:23" ht="75">
      <c r="A237" s="265" t="s">
        <v>2149</v>
      </c>
      <c r="B237" s="298" t="s">
        <v>1844</v>
      </c>
      <c r="C237" s="298" t="s">
        <v>1858</v>
      </c>
      <c r="D237" s="298" t="s">
        <v>1874</v>
      </c>
      <c r="E237" s="318">
        <v>44391</v>
      </c>
      <c r="F237" s="318">
        <v>44545</v>
      </c>
      <c r="G237" s="325"/>
      <c r="H237" s="256"/>
      <c r="I237" s="256">
        <v>12023678</v>
      </c>
      <c r="J237" s="252"/>
      <c r="K237" s="259"/>
      <c r="L237" s="392">
        <v>95</v>
      </c>
      <c r="M237" s="298">
        <v>69</v>
      </c>
      <c r="N237" s="298">
        <v>138</v>
      </c>
      <c r="O237" s="340">
        <v>6.7000000000000002</v>
      </c>
      <c r="P237" s="298" t="s">
        <v>1311</v>
      </c>
      <c r="Q237" s="298" t="s">
        <v>121</v>
      </c>
      <c r="R237" s="298" t="s">
        <v>28</v>
      </c>
      <c r="S237" s="298">
        <v>6.7000000000000002</v>
      </c>
      <c r="T237" s="298" t="s">
        <v>22</v>
      </c>
      <c r="U237" s="298" t="s">
        <v>22</v>
      </c>
      <c r="V237" s="298" t="s">
        <v>25</v>
      </c>
      <c r="W237" s="251"/>
    </row>
    <row r="238" spans="1:23" ht="50">
      <c r="A238" s="265" t="s">
        <v>1839</v>
      </c>
      <c r="B238" s="298" t="s">
        <v>1840</v>
      </c>
      <c r="C238" s="298" t="s">
        <v>1859</v>
      </c>
      <c r="D238" s="298" t="s">
        <v>1875</v>
      </c>
      <c r="E238" s="318">
        <v>44364</v>
      </c>
      <c r="F238" s="318">
        <v>44554</v>
      </c>
      <c r="G238" s="325"/>
      <c r="H238" s="256"/>
      <c r="I238" s="256">
        <v>23155765</v>
      </c>
      <c r="J238" s="252"/>
      <c r="K238" s="259"/>
      <c r="L238" s="392">
        <v>73</v>
      </c>
      <c r="M238" s="298">
        <v>69</v>
      </c>
      <c r="N238" s="298" t="s">
        <v>22</v>
      </c>
      <c r="O238" s="340">
        <v>23</v>
      </c>
      <c r="P238" s="298" t="s">
        <v>1898</v>
      </c>
      <c r="Q238" s="298" t="s">
        <v>121</v>
      </c>
      <c r="R238" s="298">
        <v>50</v>
      </c>
      <c r="S238" s="298">
        <v>23</v>
      </c>
      <c r="T238" s="298" t="s">
        <v>22</v>
      </c>
      <c r="U238" s="298" t="s">
        <v>22</v>
      </c>
      <c r="V238" s="342" t="s">
        <v>25</v>
      </c>
      <c r="W238" s="251"/>
    </row>
    <row r="239" spans="1:23" ht="62.5">
      <c r="A239" s="265" t="s">
        <v>2123</v>
      </c>
      <c r="B239" s="298" t="s">
        <v>1877</v>
      </c>
      <c r="C239" s="298" t="s">
        <v>1860</v>
      </c>
      <c r="D239" s="298" t="s">
        <v>1861</v>
      </c>
      <c r="E239" s="322">
        <v>44573</v>
      </c>
      <c r="F239" s="318">
        <v>44700</v>
      </c>
      <c r="G239" s="325"/>
      <c r="H239" s="256"/>
      <c r="I239" s="256"/>
      <c r="J239" s="252"/>
      <c r="K239" s="259"/>
      <c r="L239" s="298">
        <v>0</v>
      </c>
      <c r="M239" s="298">
        <v>345</v>
      </c>
      <c r="N239" s="298" t="s">
        <v>22</v>
      </c>
      <c r="O239" s="340">
        <v>0.11</v>
      </c>
      <c r="P239" s="298" t="s">
        <v>1899</v>
      </c>
      <c r="Q239" s="298" t="s">
        <v>1865</v>
      </c>
      <c r="R239" s="298">
        <v>170</v>
      </c>
      <c r="S239" s="298" t="s">
        <v>22</v>
      </c>
      <c r="T239" s="298" t="s">
        <v>22</v>
      </c>
      <c r="U239" s="298" t="s">
        <v>22</v>
      </c>
      <c r="V239" s="298" t="s">
        <v>47</v>
      </c>
      <c r="W239" s="251"/>
    </row>
    <row r="240" spans="1:23" ht="50">
      <c r="A240" s="265" t="s">
        <v>1841</v>
      </c>
      <c r="B240" s="298" t="s">
        <v>1878</v>
      </c>
      <c r="C240" s="298" t="s">
        <v>1862</v>
      </c>
      <c r="D240" s="298" t="s">
        <v>1879</v>
      </c>
      <c r="E240" s="318">
        <v>44321</v>
      </c>
      <c r="F240" s="318">
        <v>44365</v>
      </c>
      <c r="G240" s="318">
        <v>44365</v>
      </c>
      <c r="H240" s="256"/>
      <c r="I240" s="256">
        <v>1149437</v>
      </c>
      <c r="J240" s="252"/>
      <c r="K240" s="259"/>
      <c r="L240" s="268">
        <v>100</v>
      </c>
      <c r="M240" s="298">
        <v>138</v>
      </c>
      <c r="N240" s="298" t="s">
        <v>22</v>
      </c>
      <c r="O240" s="340">
        <v>0.20000000000000001</v>
      </c>
      <c r="P240" s="298" t="s">
        <v>1900</v>
      </c>
      <c r="Q240" s="298" t="s">
        <v>121</v>
      </c>
      <c r="R240" s="298">
        <v>100</v>
      </c>
      <c r="S240" s="298">
        <v>0.20000000000000001</v>
      </c>
      <c r="T240" s="298" t="s">
        <v>22</v>
      </c>
      <c r="U240" s="298" t="s">
        <v>22</v>
      </c>
      <c r="V240" s="298" t="s">
        <v>47</v>
      </c>
      <c r="W240" s="251"/>
    </row>
    <row r="241" spans="1:23" ht="37.5">
      <c r="A241" s="250" t="s">
        <v>1845</v>
      </c>
      <c r="B241" s="252" t="s">
        <v>1846</v>
      </c>
      <c r="C241" s="252" t="s">
        <v>605</v>
      </c>
      <c r="D241" s="203" t="s">
        <v>1880</v>
      </c>
      <c r="E241" s="279">
        <v>44415</v>
      </c>
      <c r="F241" s="255">
        <v>44561</v>
      </c>
      <c r="G241" s="325"/>
      <c r="H241" s="256"/>
      <c r="I241" s="256">
        <v>12301430</v>
      </c>
      <c r="J241" s="252"/>
      <c r="K241" s="259"/>
      <c r="L241" s="392">
        <v>6</v>
      </c>
      <c r="M241" s="260">
        <v>69</v>
      </c>
      <c r="N241" s="260" t="s">
        <v>22</v>
      </c>
      <c r="O241" s="262">
        <v>7.5</v>
      </c>
      <c r="P241" s="252" t="s">
        <v>829</v>
      </c>
      <c r="Q241" s="252" t="s">
        <v>121</v>
      </c>
      <c r="R241" s="260">
        <v>50</v>
      </c>
      <c r="S241" s="262">
        <v>7.4000000000000004</v>
      </c>
      <c r="T241" s="260" t="s">
        <v>22</v>
      </c>
      <c r="U241" s="262" t="s">
        <v>22</v>
      </c>
      <c r="V241" s="343" t="s">
        <v>25</v>
      </c>
      <c r="W241" s="251"/>
    </row>
    <row r="242" spans="1:23" ht="62.5">
      <c r="A242" s="250" t="s">
        <v>2150</v>
      </c>
      <c r="B242" s="271" t="s">
        <v>1847</v>
      </c>
      <c r="C242" s="270" t="s">
        <v>49</v>
      </c>
      <c r="D242" s="270" t="s">
        <v>1881</v>
      </c>
      <c r="E242" s="390">
        <v>44463</v>
      </c>
      <c r="F242" s="253">
        <v>44550</v>
      </c>
      <c r="G242" s="325"/>
      <c r="H242" s="256"/>
      <c r="I242" s="256">
        <v>1907266</v>
      </c>
      <c r="J242" s="252"/>
      <c r="K242" s="259"/>
      <c r="L242" s="392">
        <v>17</v>
      </c>
      <c r="M242" s="284">
        <v>138</v>
      </c>
      <c r="N242" s="274" t="s">
        <v>22</v>
      </c>
      <c r="O242" s="301">
        <v>0.40000000000000002</v>
      </c>
      <c r="P242" s="270" t="s">
        <v>1901</v>
      </c>
      <c r="Q242" s="270" t="s">
        <v>110</v>
      </c>
      <c r="R242" s="274">
        <v>50</v>
      </c>
      <c r="S242" s="275">
        <v>0.14999999999999999</v>
      </c>
      <c r="T242" s="274">
        <v>75</v>
      </c>
      <c r="U242" s="275">
        <v>0.37</v>
      </c>
      <c r="V242" s="344" t="s">
        <v>47</v>
      </c>
      <c r="W242" s="251"/>
    </row>
    <row r="243" spans="1:23" ht="62.5">
      <c r="A243" s="250" t="s">
        <v>2151</v>
      </c>
      <c r="B243" s="271" t="s">
        <v>1848</v>
      </c>
      <c r="C243" s="270" t="s">
        <v>180</v>
      </c>
      <c r="D243" s="270" t="s">
        <v>1882</v>
      </c>
      <c r="E243" s="253">
        <v>44383</v>
      </c>
      <c r="F243" s="253">
        <v>44515</v>
      </c>
      <c r="G243" s="325"/>
      <c r="H243" s="256"/>
      <c r="I243" s="256">
        <v>1200000</v>
      </c>
      <c r="J243" s="252"/>
      <c r="K243" s="259"/>
      <c r="L243" s="298">
        <v>99</v>
      </c>
      <c r="M243" s="284">
        <v>138</v>
      </c>
      <c r="N243" s="274" t="s">
        <v>22</v>
      </c>
      <c r="O243" s="262">
        <v>0.45000000000000001</v>
      </c>
      <c r="P243" s="270" t="s">
        <v>1901</v>
      </c>
      <c r="Q243" s="270" t="s">
        <v>1866</v>
      </c>
      <c r="R243" s="274">
        <v>50</v>
      </c>
      <c r="S243" s="275">
        <v>0.16</v>
      </c>
      <c r="T243" s="274">
        <v>100</v>
      </c>
      <c r="U243" s="275">
        <v>0.29999999999999999</v>
      </c>
      <c r="V243" s="344" t="s">
        <v>47</v>
      </c>
      <c r="W243" s="251"/>
    </row>
    <row r="244" spans="1:23" ht="42" customHeight="1">
      <c r="A244" s="265" t="s">
        <v>1849</v>
      </c>
      <c r="B244" s="298" t="s">
        <v>1884</v>
      </c>
      <c r="C244" s="298" t="s">
        <v>41</v>
      </c>
      <c r="D244" s="298" t="s">
        <v>1883</v>
      </c>
      <c r="E244" s="318">
        <v>44375</v>
      </c>
      <c r="F244" s="318">
        <v>44545</v>
      </c>
      <c r="G244" s="325"/>
      <c r="H244" s="256"/>
      <c r="I244" s="256">
        <v>12305000</v>
      </c>
      <c r="J244" s="252"/>
      <c r="K244" s="259"/>
      <c r="L244" s="392">
        <v>12</v>
      </c>
      <c r="M244" s="298">
        <v>138</v>
      </c>
      <c r="N244" s="298" t="s">
        <v>22</v>
      </c>
      <c r="O244" s="340">
        <v>4.2000000000000002</v>
      </c>
      <c r="P244" s="298" t="s">
        <v>734</v>
      </c>
      <c r="Q244" s="298" t="s">
        <v>121</v>
      </c>
      <c r="R244" s="298">
        <v>50</v>
      </c>
      <c r="S244" s="298">
        <v>4.2000000000000002</v>
      </c>
      <c r="T244" s="298" t="s">
        <v>22</v>
      </c>
      <c r="U244" s="298" t="s">
        <v>22</v>
      </c>
      <c r="V244" s="298" t="s">
        <v>25</v>
      </c>
      <c r="W244" s="251"/>
    </row>
    <row r="245" spans="1:23" ht="50">
      <c r="A245" s="264" t="s">
        <v>1850</v>
      </c>
      <c r="B245" s="286" t="s">
        <v>1851</v>
      </c>
      <c r="C245" s="286" t="s">
        <v>438</v>
      </c>
      <c r="D245" s="286" t="s">
        <v>1885</v>
      </c>
      <c r="E245" s="402">
        <v>44480</v>
      </c>
      <c r="F245" s="279">
        <v>44484</v>
      </c>
      <c r="G245" s="325"/>
      <c r="H245" s="256"/>
      <c r="I245" s="256">
        <v>503034</v>
      </c>
      <c r="J245" s="252"/>
      <c r="K245" s="259"/>
      <c r="L245" s="298">
        <v>0</v>
      </c>
      <c r="M245" s="286">
        <v>138</v>
      </c>
      <c r="N245" s="298" t="s">
        <v>22</v>
      </c>
      <c r="O245" s="340">
        <v>1.2</v>
      </c>
      <c r="P245" s="298" t="s">
        <v>1876</v>
      </c>
      <c r="Q245" s="298" t="s">
        <v>121</v>
      </c>
      <c r="R245" s="298">
        <v>100</v>
      </c>
      <c r="S245" s="298">
        <v>1.2</v>
      </c>
      <c r="T245" s="298" t="s">
        <v>22</v>
      </c>
      <c r="U245" s="298" t="s">
        <v>22</v>
      </c>
      <c r="V245" s="298" t="s">
        <v>1867</v>
      </c>
      <c r="W245" s="251"/>
    </row>
    <row r="246" spans="1:23" ht="62.5">
      <c r="A246" s="286" t="s">
        <v>2152</v>
      </c>
      <c r="B246" s="286" t="s">
        <v>1852</v>
      </c>
      <c r="C246" s="286" t="s">
        <v>1853</v>
      </c>
      <c r="D246" s="286" t="s">
        <v>1902</v>
      </c>
      <c r="E246" s="279">
        <v>44593</v>
      </c>
      <c r="F246" s="279">
        <v>44665</v>
      </c>
      <c r="G246" s="325"/>
      <c r="H246" s="256"/>
      <c r="I246" s="256"/>
      <c r="J246" s="252"/>
      <c r="K246" s="259"/>
      <c r="L246" s="268">
        <v>0</v>
      </c>
      <c r="M246" s="286">
        <v>345</v>
      </c>
      <c r="N246" s="264" t="s">
        <v>22</v>
      </c>
      <c r="O246" s="264">
        <v>0.20000000000000001</v>
      </c>
      <c r="P246" s="298" t="s">
        <v>733</v>
      </c>
      <c r="Q246" s="298" t="s">
        <v>121</v>
      </c>
      <c r="R246" s="264">
        <v>800</v>
      </c>
      <c r="S246" s="264">
        <v>0.20000000000000001</v>
      </c>
      <c r="T246" s="298" t="s">
        <v>22</v>
      </c>
      <c r="U246" s="298" t="s">
        <v>22</v>
      </c>
      <c r="V246" s="298" t="s">
        <v>47</v>
      </c>
      <c r="W246" s="251"/>
    </row>
    <row r="247" spans="1:23" ht="50">
      <c r="A247" s="265" t="s">
        <v>1854</v>
      </c>
      <c r="B247" s="298" t="s">
        <v>1855</v>
      </c>
      <c r="C247" s="298" t="s">
        <v>1856</v>
      </c>
      <c r="D247" s="298" t="s">
        <v>1886</v>
      </c>
      <c r="E247" s="318">
        <v>44296</v>
      </c>
      <c r="F247" s="318">
        <v>44561</v>
      </c>
      <c r="G247" s="325"/>
      <c r="H247" s="256"/>
      <c r="I247" s="256">
        <v>625476</v>
      </c>
      <c r="J247" s="252"/>
      <c r="K247" s="259"/>
      <c r="L247" s="268">
        <v>34</v>
      </c>
      <c r="M247" s="298">
        <v>345</v>
      </c>
      <c r="N247" s="298">
        <v>0</v>
      </c>
      <c r="O247" s="340">
        <v>0.20000000000000001</v>
      </c>
      <c r="P247" s="298" t="s">
        <v>579</v>
      </c>
      <c r="Q247" s="298" t="s">
        <v>133</v>
      </c>
      <c r="R247" s="298">
        <v>150</v>
      </c>
      <c r="S247" s="298">
        <v>0.20000000000000001</v>
      </c>
      <c r="T247" s="298" t="s">
        <v>22</v>
      </c>
      <c r="U247" s="298" t="s">
        <v>22</v>
      </c>
      <c r="V247" s="298" t="s">
        <v>1864</v>
      </c>
      <c r="W247" s="251"/>
    </row>
    <row r="248" spans="1:23" ht="75">
      <c r="A248" s="250" t="s">
        <v>1906</v>
      </c>
      <c r="B248" s="271" t="s">
        <v>2144</v>
      </c>
      <c r="C248" s="270" t="s">
        <v>35</v>
      </c>
      <c r="D248" s="270" t="s">
        <v>1903</v>
      </c>
      <c r="E248" s="253">
        <v>44334</v>
      </c>
      <c r="F248" s="253">
        <v>44368</v>
      </c>
      <c r="G248" s="253">
        <v>44368</v>
      </c>
      <c r="H248" s="256"/>
      <c r="I248" s="256">
        <v>521319</v>
      </c>
      <c r="J248" s="252"/>
      <c r="K248" s="259"/>
      <c r="L248" s="298">
        <v>100</v>
      </c>
      <c r="M248" s="298">
        <v>138</v>
      </c>
      <c r="N248" s="298" t="s">
        <v>22</v>
      </c>
      <c r="O248" s="340">
        <v>0.14000000000000001</v>
      </c>
      <c r="P248" s="298" t="s">
        <v>1900</v>
      </c>
      <c r="Q248" s="298" t="s">
        <v>29</v>
      </c>
      <c r="R248" s="298">
        <v>50</v>
      </c>
      <c r="S248" s="298">
        <v>0.10000000000000001</v>
      </c>
      <c r="T248" s="298" t="s">
        <v>22</v>
      </c>
      <c r="U248" s="298" t="s">
        <v>22</v>
      </c>
      <c r="V248" s="298" t="s">
        <v>47</v>
      </c>
      <c r="W248" s="251"/>
    </row>
    <row r="249" spans="1:23" ht="62.5">
      <c r="A249" s="250" t="s">
        <v>1907</v>
      </c>
      <c r="B249" s="271" t="s">
        <v>1904</v>
      </c>
      <c r="C249" s="270" t="s">
        <v>35</v>
      </c>
      <c r="D249" s="270" t="s">
        <v>1905</v>
      </c>
      <c r="E249" s="253">
        <v>44335</v>
      </c>
      <c r="F249" s="253">
        <v>44368</v>
      </c>
      <c r="G249" s="253">
        <v>44368</v>
      </c>
      <c r="H249" s="256"/>
      <c r="I249" s="256">
        <v>479489</v>
      </c>
      <c r="J249" s="252"/>
      <c r="K249" s="259"/>
      <c r="L249" s="298">
        <v>100</v>
      </c>
      <c r="M249" s="298">
        <v>138</v>
      </c>
      <c r="N249" s="298" t="s">
        <v>22</v>
      </c>
      <c r="O249" s="340">
        <v>0.050000000000000003</v>
      </c>
      <c r="P249" s="298" t="s">
        <v>1900</v>
      </c>
      <c r="Q249" s="298" t="s">
        <v>1908</v>
      </c>
      <c r="R249" s="298">
        <v>70</v>
      </c>
      <c r="S249" s="298">
        <v>0.10000000000000001</v>
      </c>
      <c r="T249" s="298" t="s">
        <v>22</v>
      </c>
      <c r="U249" s="298" t="s">
        <v>22</v>
      </c>
      <c r="V249" s="298" t="s">
        <v>47</v>
      </c>
      <c r="W249" s="251"/>
    </row>
    <row r="250" spans="1:23" ht="37.5">
      <c r="A250" s="250" t="s">
        <v>1912</v>
      </c>
      <c r="B250" s="271" t="s">
        <v>1913</v>
      </c>
      <c r="C250" s="270" t="s">
        <v>1790</v>
      </c>
      <c r="D250" s="270" t="s">
        <v>1953</v>
      </c>
      <c r="E250" s="254">
        <v>44306</v>
      </c>
      <c r="F250" s="253">
        <v>44327</v>
      </c>
      <c r="G250" s="325">
        <v>44327</v>
      </c>
      <c r="H250" s="256"/>
      <c r="I250" s="256">
        <v>732760</v>
      </c>
      <c r="J250" s="252"/>
      <c r="K250" s="259"/>
      <c r="L250" s="268">
        <v>100</v>
      </c>
      <c r="M250" s="298">
        <v>345</v>
      </c>
      <c r="N250" s="298" t="s">
        <v>22</v>
      </c>
      <c r="O250" s="340">
        <v>0.28999999999999998</v>
      </c>
      <c r="P250" s="298" t="s">
        <v>735</v>
      </c>
      <c r="Q250" s="298" t="s">
        <v>133</v>
      </c>
      <c r="R250" s="298" t="s">
        <v>250</v>
      </c>
      <c r="S250" s="298">
        <v>0.28999999999999998</v>
      </c>
      <c r="T250" s="298" t="s">
        <v>22</v>
      </c>
      <c r="U250" s="298" t="s">
        <v>22</v>
      </c>
      <c r="V250" s="298" t="s">
        <v>1209</v>
      </c>
      <c r="W250" s="251" t="s">
        <v>1835</v>
      </c>
    </row>
    <row r="251" spans="1:23" ht="37.5">
      <c r="A251" s="250" t="s">
        <v>1914</v>
      </c>
      <c r="B251" s="271" t="s">
        <v>1915</v>
      </c>
      <c r="C251" s="270" t="s">
        <v>1790</v>
      </c>
      <c r="D251" s="270" t="s">
        <v>1954</v>
      </c>
      <c r="E251" s="254">
        <v>44304</v>
      </c>
      <c r="F251" s="253">
        <v>44327</v>
      </c>
      <c r="G251" s="325">
        <v>44327</v>
      </c>
      <c r="H251" s="256"/>
      <c r="I251" s="256">
        <v>558395</v>
      </c>
      <c r="J251" s="252"/>
      <c r="K251" s="259"/>
      <c r="L251" s="268">
        <v>100</v>
      </c>
      <c r="M251" s="298">
        <v>345</v>
      </c>
      <c r="N251" s="298" t="s">
        <v>22</v>
      </c>
      <c r="O251" s="340">
        <v>0.26000000000000001</v>
      </c>
      <c r="P251" s="298" t="s">
        <v>1863</v>
      </c>
      <c r="Q251" s="298" t="s">
        <v>133</v>
      </c>
      <c r="R251" s="298" t="s">
        <v>250</v>
      </c>
      <c r="S251" s="298">
        <v>0.26000000000000001</v>
      </c>
      <c r="T251" s="298" t="s">
        <v>22</v>
      </c>
      <c r="U251" s="298" t="s">
        <v>22</v>
      </c>
      <c r="V251" s="298" t="s">
        <v>1209</v>
      </c>
      <c r="W251" s="251" t="s">
        <v>1835</v>
      </c>
    </row>
    <row r="252" spans="1:23" ht="44" customHeight="1">
      <c r="A252" s="250" t="s">
        <v>2153</v>
      </c>
      <c r="B252" s="271" t="s">
        <v>1916</v>
      </c>
      <c r="C252" s="270" t="s">
        <v>111</v>
      </c>
      <c r="D252" s="270" t="s">
        <v>1955</v>
      </c>
      <c r="E252" s="253">
        <v>44385</v>
      </c>
      <c r="F252" s="253">
        <v>44545</v>
      </c>
      <c r="G252" s="325"/>
      <c r="H252" s="256"/>
      <c r="I252" s="256">
        <v>4941678</v>
      </c>
      <c r="J252" s="252"/>
      <c r="K252" s="259"/>
      <c r="L252" s="392">
        <v>99</v>
      </c>
      <c r="M252" s="298">
        <v>138</v>
      </c>
      <c r="N252" s="298" t="s">
        <v>22</v>
      </c>
      <c r="O252" s="340">
        <v>5.4000000000000004</v>
      </c>
      <c r="P252" s="298" t="s">
        <v>26</v>
      </c>
      <c r="Q252" s="298" t="s">
        <v>29</v>
      </c>
      <c r="R252" s="298">
        <v>70</v>
      </c>
      <c r="S252" s="298">
        <v>5.4000000000000004</v>
      </c>
      <c r="T252" s="298" t="s">
        <v>22</v>
      </c>
      <c r="U252" s="298" t="s">
        <v>22</v>
      </c>
      <c r="V252" s="298" t="s">
        <v>40</v>
      </c>
      <c r="W252" s="251" t="s">
        <v>1976</v>
      </c>
    </row>
    <row r="253" spans="1:23" ht="42.5" customHeight="1">
      <c r="A253" s="250" t="s">
        <v>2154</v>
      </c>
      <c r="B253" s="271" t="s">
        <v>1917</v>
      </c>
      <c r="C253" s="270" t="s">
        <v>58</v>
      </c>
      <c r="D253" s="270" t="s">
        <v>1956</v>
      </c>
      <c r="E253" s="253">
        <v>44348</v>
      </c>
      <c r="F253" s="253">
        <v>44545</v>
      </c>
      <c r="G253" s="325"/>
      <c r="H253" s="256"/>
      <c r="I253" s="256">
        <v>25000000</v>
      </c>
      <c r="J253" s="252"/>
      <c r="K253" s="259"/>
      <c r="L253" s="403">
        <v>31</v>
      </c>
      <c r="M253" s="298">
        <v>69</v>
      </c>
      <c r="N253" s="298">
        <v>138</v>
      </c>
      <c r="O253" s="340">
        <v>21.300000000000001</v>
      </c>
      <c r="P253" s="298" t="s">
        <v>829</v>
      </c>
      <c r="Q253" s="298" t="s">
        <v>60</v>
      </c>
      <c r="R253" s="298">
        <v>50</v>
      </c>
      <c r="S253" s="298">
        <v>21.300000000000001</v>
      </c>
      <c r="T253" s="298" t="s">
        <v>22</v>
      </c>
      <c r="U253" s="298" t="s">
        <v>22</v>
      </c>
      <c r="V253" s="298" t="s">
        <v>25</v>
      </c>
      <c r="W253" s="251" t="s">
        <v>2316</v>
      </c>
    </row>
    <row r="254" spans="1:23" ht="60.75" customHeight="1">
      <c r="A254" s="250" t="s">
        <v>1977</v>
      </c>
      <c r="B254" s="271" t="s">
        <v>1935</v>
      </c>
      <c r="C254" s="270" t="s">
        <v>1936</v>
      </c>
      <c r="D254" s="270" t="s">
        <v>1937</v>
      </c>
      <c r="E254" s="253">
        <v>44316</v>
      </c>
      <c r="F254" s="253">
        <v>44557</v>
      </c>
      <c r="G254" s="325"/>
      <c r="H254" s="256"/>
      <c r="I254" s="256">
        <v>25700801</v>
      </c>
      <c r="J254" s="252"/>
      <c r="K254" s="259"/>
      <c r="L254" s="392">
        <v>38</v>
      </c>
      <c r="M254" s="298">
        <v>138</v>
      </c>
      <c r="N254" s="298" t="s">
        <v>22</v>
      </c>
      <c r="O254" s="340">
        <v>30</v>
      </c>
      <c r="P254" s="298" t="s">
        <v>1900</v>
      </c>
      <c r="Q254" s="298" t="s">
        <v>121</v>
      </c>
      <c r="R254" s="298">
        <v>70</v>
      </c>
      <c r="S254" s="298">
        <v>30</v>
      </c>
      <c r="T254" s="298" t="s">
        <v>22</v>
      </c>
      <c r="U254" s="298" t="s">
        <v>22</v>
      </c>
      <c r="V254" s="298" t="s">
        <v>40</v>
      </c>
      <c r="W254" s="251"/>
    </row>
    <row r="255" spans="1:23" ht="60.75" customHeight="1">
      <c r="A255" s="265" t="s">
        <v>1938</v>
      </c>
      <c r="B255" s="298" t="s">
        <v>1939</v>
      </c>
      <c r="C255" s="298" t="s">
        <v>1694</v>
      </c>
      <c r="D255" s="298" t="s">
        <v>1940</v>
      </c>
      <c r="E255" s="389">
        <v>44473</v>
      </c>
      <c r="F255" s="318">
        <v>44545</v>
      </c>
      <c r="G255" s="258"/>
      <c r="H255" s="324"/>
      <c r="I255" s="256">
        <v>390000</v>
      </c>
      <c r="J255" s="252"/>
      <c r="K255" s="259"/>
      <c r="L255" s="298">
        <v>0</v>
      </c>
      <c r="M255" s="298">
        <v>138</v>
      </c>
      <c r="N255" s="298" t="s">
        <v>22</v>
      </c>
      <c r="O255" s="340">
        <v>0</v>
      </c>
      <c r="P255" s="298" t="s">
        <v>1386</v>
      </c>
      <c r="Q255" s="298" t="s">
        <v>121</v>
      </c>
      <c r="R255" s="298" t="s">
        <v>28</v>
      </c>
      <c r="S255" s="298">
        <v>0</v>
      </c>
      <c r="T255" s="298" t="s">
        <v>22</v>
      </c>
      <c r="U255" s="298" t="s">
        <v>22</v>
      </c>
      <c r="V255" s="298" t="s">
        <v>25</v>
      </c>
      <c r="W255" s="251"/>
    </row>
    <row r="256" spans="1:23" ht="41" customHeight="1">
      <c r="A256" s="298" t="s">
        <v>1941</v>
      </c>
      <c r="B256" s="298" t="s">
        <v>1942</v>
      </c>
      <c r="C256" s="298" t="s">
        <v>383</v>
      </c>
      <c r="D256" s="298" t="s">
        <v>1943</v>
      </c>
      <c r="E256" s="318">
        <v>44322</v>
      </c>
      <c r="F256" s="318">
        <v>44348</v>
      </c>
      <c r="G256" s="322">
        <v>44348</v>
      </c>
      <c r="H256" s="298"/>
      <c r="I256" s="317">
        <v>263915</v>
      </c>
      <c r="J256" s="298"/>
      <c r="K256" s="259"/>
      <c r="L256" s="298">
        <v>100</v>
      </c>
      <c r="M256" s="298">
        <v>138</v>
      </c>
      <c r="N256" s="298" t="s">
        <v>22</v>
      </c>
      <c r="O256" s="298">
        <v>0.5</v>
      </c>
      <c r="P256" s="298" t="s">
        <v>639</v>
      </c>
      <c r="Q256" s="298" t="s">
        <v>142</v>
      </c>
      <c r="R256" s="298">
        <v>50</v>
      </c>
      <c r="S256" s="298">
        <v>0.5</v>
      </c>
      <c r="T256" s="298" t="s">
        <v>22</v>
      </c>
      <c r="U256" s="298" t="s">
        <v>22</v>
      </c>
      <c r="V256" s="252" t="s">
        <v>25</v>
      </c>
      <c r="W256" s="340"/>
    </row>
    <row r="257" spans="1:23" ht="73.5" customHeight="1">
      <c r="A257" s="298" t="s">
        <v>1944</v>
      </c>
      <c r="B257" s="298" t="s">
        <v>1945</v>
      </c>
      <c r="C257" s="298" t="s">
        <v>1975</v>
      </c>
      <c r="D257" s="298" t="s">
        <v>1946</v>
      </c>
      <c r="E257" s="318">
        <v>44489</v>
      </c>
      <c r="F257" s="318">
        <v>44545</v>
      </c>
      <c r="G257" s="298"/>
      <c r="H257" s="298"/>
      <c r="I257" s="317">
        <v>138348</v>
      </c>
      <c r="J257" s="298"/>
      <c r="K257" s="259"/>
      <c r="L257" s="298">
        <v>0</v>
      </c>
      <c r="M257" s="298">
        <v>138</v>
      </c>
      <c r="N257" s="298" t="s">
        <v>22</v>
      </c>
      <c r="O257" s="298">
        <v>0.10000000000000001</v>
      </c>
      <c r="P257" s="298" t="s">
        <v>578</v>
      </c>
      <c r="Q257" s="298" t="s">
        <v>179</v>
      </c>
      <c r="R257" s="298">
        <v>100</v>
      </c>
      <c r="S257" s="298">
        <v>0.10000000000000001</v>
      </c>
      <c r="T257" s="298" t="s">
        <v>22</v>
      </c>
      <c r="U257" s="298" t="s">
        <v>22</v>
      </c>
      <c r="V257" s="298" t="s">
        <v>25</v>
      </c>
      <c r="W257" s="340"/>
    </row>
    <row r="258" spans="1:23" ht="73.5" customHeight="1">
      <c r="A258" s="298" t="s">
        <v>1947</v>
      </c>
      <c r="B258" s="271" t="s">
        <v>1948</v>
      </c>
      <c r="C258" s="270" t="s">
        <v>443</v>
      </c>
      <c r="D258" s="270" t="s">
        <v>1949</v>
      </c>
      <c r="E258" s="390">
        <v>44911</v>
      </c>
      <c r="F258" s="390">
        <v>44926</v>
      </c>
      <c r="G258" s="258"/>
      <c r="H258" s="324"/>
      <c r="I258" s="317"/>
      <c r="J258" s="298"/>
      <c r="K258" s="259"/>
      <c r="L258" s="298">
        <v>0</v>
      </c>
      <c r="M258" s="298">
        <v>138</v>
      </c>
      <c r="N258" s="298" t="s">
        <v>22</v>
      </c>
      <c r="O258" s="340">
        <v>0.10000000000000001</v>
      </c>
      <c r="P258" s="298" t="s">
        <v>578</v>
      </c>
      <c r="Q258" s="298" t="s">
        <v>133</v>
      </c>
      <c r="R258" s="298">
        <v>250</v>
      </c>
      <c r="S258" s="298">
        <v>0.10000000000000001</v>
      </c>
      <c r="T258" s="298" t="s">
        <v>22</v>
      </c>
      <c r="U258" s="298" t="s">
        <v>22</v>
      </c>
      <c r="V258" s="270" t="s">
        <v>25</v>
      </c>
      <c r="W258" s="251"/>
    </row>
    <row r="259" spans="1:23" ht="73.5" customHeight="1">
      <c r="A259" s="298" t="s">
        <v>1950</v>
      </c>
      <c r="B259" s="271" t="s">
        <v>1951</v>
      </c>
      <c r="C259" s="270" t="s">
        <v>322</v>
      </c>
      <c r="D259" s="270" t="s">
        <v>1952</v>
      </c>
      <c r="E259" s="390">
        <v>44894</v>
      </c>
      <c r="F259" s="390">
        <v>44926</v>
      </c>
      <c r="G259" s="258"/>
      <c r="H259" s="324"/>
      <c r="I259" s="317"/>
      <c r="J259" s="298"/>
      <c r="K259" s="259"/>
      <c r="L259" s="298">
        <v>0</v>
      </c>
      <c r="M259" s="298">
        <v>138</v>
      </c>
      <c r="N259" s="298" t="s">
        <v>22</v>
      </c>
      <c r="O259" s="340">
        <v>0.10000000000000001</v>
      </c>
      <c r="P259" s="298" t="s">
        <v>639</v>
      </c>
      <c r="Q259" s="298" t="s">
        <v>61</v>
      </c>
      <c r="R259" s="298">
        <v>100</v>
      </c>
      <c r="S259" s="298">
        <v>0.10000000000000001</v>
      </c>
      <c r="T259" s="298" t="s">
        <v>22</v>
      </c>
      <c r="U259" s="298" t="s">
        <v>22</v>
      </c>
      <c r="V259" s="270" t="s">
        <v>25</v>
      </c>
      <c r="W259" s="251"/>
    </row>
    <row r="260" spans="1:23" ht="73.5" customHeight="1">
      <c r="A260" s="298" t="s">
        <v>2124</v>
      </c>
      <c r="B260" s="271" t="s">
        <v>1988</v>
      </c>
      <c r="C260" s="270" t="s">
        <v>2019</v>
      </c>
      <c r="D260" s="270" t="s">
        <v>2020</v>
      </c>
      <c r="E260" s="254">
        <v>44487</v>
      </c>
      <c r="F260" s="253">
        <v>44545</v>
      </c>
      <c r="G260" s="258"/>
      <c r="H260" s="324"/>
      <c r="I260" s="317">
        <v>567709</v>
      </c>
      <c r="J260" s="298"/>
      <c r="K260" s="259"/>
      <c r="L260" s="298">
        <v>0</v>
      </c>
      <c r="M260" s="298">
        <v>138</v>
      </c>
      <c r="N260" s="298" t="s">
        <v>22</v>
      </c>
      <c r="O260" s="340">
        <v>0.25</v>
      </c>
      <c r="P260" s="298" t="s">
        <v>734</v>
      </c>
      <c r="Q260" s="298" t="s">
        <v>121</v>
      </c>
      <c r="R260" s="298" t="s">
        <v>28</v>
      </c>
      <c r="S260" s="298">
        <v>0.25</v>
      </c>
      <c r="T260" s="298" t="s">
        <v>22</v>
      </c>
      <c r="U260" s="298" t="s">
        <v>22</v>
      </c>
      <c r="V260" s="270" t="s">
        <v>47</v>
      </c>
      <c r="W260" s="251"/>
    </row>
    <row r="261" spans="1:23" ht="73.5" customHeight="1">
      <c r="A261" s="298" t="s">
        <v>2125</v>
      </c>
      <c r="B261" s="271" t="s">
        <v>1989</v>
      </c>
      <c r="C261" s="270" t="s">
        <v>2019</v>
      </c>
      <c r="D261" s="270" t="s">
        <v>2021</v>
      </c>
      <c r="E261" s="254">
        <v>44487</v>
      </c>
      <c r="F261" s="253">
        <v>44545</v>
      </c>
      <c r="G261" s="258"/>
      <c r="H261" s="324"/>
      <c r="I261" s="317">
        <v>1951902</v>
      </c>
      <c r="J261" s="298"/>
      <c r="K261" s="259"/>
      <c r="L261" s="298">
        <v>0</v>
      </c>
      <c r="M261" s="298">
        <v>138</v>
      </c>
      <c r="N261" s="298" t="s">
        <v>22</v>
      </c>
      <c r="O261" s="340">
        <v>0.5</v>
      </c>
      <c r="P261" s="298" t="s">
        <v>734</v>
      </c>
      <c r="Q261" s="298" t="s">
        <v>121</v>
      </c>
      <c r="R261" s="298" t="s">
        <v>28</v>
      </c>
      <c r="S261" s="298">
        <v>0.5</v>
      </c>
      <c r="T261" s="298" t="s">
        <v>22</v>
      </c>
      <c r="U261" s="298" t="s">
        <v>22</v>
      </c>
      <c r="V261" s="270" t="s">
        <v>47</v>
      </c>
      <c r="W261" s="251"/>
    </row>
    <row r="262" spans="1:23" ht="73.5" customHeight="1">
      <c r="A262" s="298" t="s">
        <v>2126</v>
      </c>
      <c r="B262" s="271" t="s">
        <v>1990</v>
      </c>
      <c r="C262" s="270" t="s">
        <v>2019</v>
      </c>
      <c r="D262" s="270" t="s">
        <v>2022</v>
      </c>
      <c r="E262" s="254">
        <v>44487</v>
      </c>
      <c r="F262" s="253">
        <v>44545</v>
      </c>
      <c r="G262" s="258"/>
      <c r="H262" s="324"/>
      <c r="I262" s="317">
        <v>1484875</v>
      </c>
      <c r="J262" s="298"/>
      <c r="K262" s="259"/>
      <c r="L262" s="298">
        <v>0</v>
      </c>
      <c r="M262" s="298">
        <v>138</v>
      </c>
      <c r="N262" s="298" t="s">
        <v>22</v>
      </c>
      <c r="O262" s="340">
        <v>0.5</v>
      </c>
      <c r="P262" s="298" t="s">
        <v>734</v>
      </c>
      <c r="Q262" s="298" t="s">
        <v>121</v>
      </c>
      <c r="R262" s="298" t="s">
        <v>28</v>
      </c>
      <c r="S262" s="298">
        <v>0.5</v>
      </c>
      <c r="T262" s="298" t="s">
        <v>22</v>
      </c>
      <c r="U262" s="298" t="s">
        <v>22</v>
      </c>
      <c r="V262" s="270" t="s">
        <v>47</v>
      </c>
      <c r="W262" s="251"/>
    </row>
    <row r="263" spans="1:23" ht="73.5" customHeight="1">
      <c r="A263" s="298" t="s">
        <v>2127</v>
      </c>
      <c r="B263" s="271" t="s">
        <v>1991</v>
      </c>
      <c r="C263" s="270" t="s">
        <v>2019</v>
      </c>
      <c r="D263" s="270" t="s">
        <v>2023</v>
      </c>
      <c r="E263" s="404">
        <v>44515</v>
      </c>
      <c r="F263" s="253">
        <v>44545</v>
      </c>
      <c r="G263" s="258"/>
      <c r="H263" s="324"/>
      <c r="I263" s="317">
        <v>462521</v>
      </c>
      <c r="J263" s="298"/>
      <c r="K263" s="259"/>
      <c r="L263" s="298">
        <v>0</v>
      </c>
      <c r="M263" s="298">
        <v>138</v>
      </c>
      <c r="N263" s="298" t="s">
        <v>22</v>
      </c>
      <c r="O263" s="340">
        <v>0.25</v>
      </c>
      <c r="P263" s="298" t="s">
        <v>734</v>
      </c>
      <c r="Q263" s="298" t="s">
        <v>121</v>
      </c>
      <c r="R263" s="298" t="s">
        <v>28</v>
      </c>
      <c r="S263" s="298">
        <v>0.25</v>
      </c>
      <c r="T263" s="298" t="s">
        <v>22</v>
      </c>
      <c r="U263" s="298" t="s">
        <v>22</v>
      </c>
      <c r="V263" s="270" t="s">
        <v>47</v>
      </c>
      <c r="W263" s="251"/>
    </row>
    <row r="264" spans="1:23" ht="73.5" customHeight="1">
      <c r="A264" s="298" t="s">
        <v>1992</v>
      </c>
      <c r="B264" s="271" t="s">
        <v>1993</v>
      </c>
      <c r="C264" s="270" t="s">
        <v>180</v>
      </c>
      <c r="D264" s="270" t="s">
        <v>2024</v>
      </c>
      <c r="E264" s="254">
        <v>44267</v>
      </c>
      <c r="F264" s="253">
        <v>44279</v>
      </c>
      <c r="G264" s="345">
        <v>44279</v>
      </c>
      <c r="H264" s="324"/>
      <c r="I264" s="317">
        <v>172800</v>
      </c>
      <c r="J264" s="298"/>
      <c r="K264" s="259"/>
      <c r="L264" s="298">
        <v>100</v>
      </c>
      <c r="M264" s="298">
        <v>69</v>
      </c>
      <c r="N264" s="298" t="s">
        <v>22</v>
      </c>
      <c r="O264" s="340">
        <v>0.10000000000000001</v>
      </c>
      <c r="P264" s="346" t="s">
        <v>448</v>
      </c>
      <c r="Q264" s="298" t="s">
        <v>142</v>
      </c>
      <c r="R264" s="298">
        <v>55</v>
      </c>
      <c r="S264" s="298">
        <v>0.10000000000000001</v>
      </c>
      <c r="T264" s="298" t="s">
        <v>22</v>
      </c>
      <c r="U264" s="298" t="s">
        <v>22</v>
      </c>
      <c r="V264" s="252" t="s">
        <v>216</v>
      </c>
      <c r="W264" s="251"/>
    </row>
    <row r="265" spans="1:23" ht="73.5" customHeight="1">
      <c r="A265" s="298" t="s">
        <v>2128</v>
      </c>
      <c r="B265" s="271" t="s">
        <v>1994</v>
      </c>
      <c r="C265" s="270" t="s">
        <v>1638</v>
      </c>
      <c r="D265" s="270" t="s">
        <v>2025</v>
      </c>
      <c r="E265" s="254">
        <v>44424</v>
      </c>
      <c r="F265" s="253">
        <v>44515</v>
      </c>
      <c r="G265" s="258"/>
      <c r="H265" s="324"/>
      <c r="I265" s="317">
        <v>3279939</v>
      </c>
      <c r="J265" s="298"/>
      <c r="K265" s="259"/>
      <c r="L265" s="392">
        <v>60</v>
      </c>
      <c r="M265" s="298">
        <v>69</v>
      </c>
      <c r="N265" s="298" t="s">
        <v>22</v>
      </c>
      <c r="O265" s="340">
        <v>2.2999999999999998</v>
      </c>
      <c r="P265" s="298" t="s">
        <v>1386</v>
      </c>
      <c r="Q265" s="298" t="s">
        <v>2026</v>
      </c>
      <c r="R265" s="298" t="s">
        <v>2027</v>
      </c>
      <c r="S265" s="298">
        <v>2.2999999999999998</v>
      </c>
      <c r="T265" s="298" t="s">
        <v>22</v>
      </c>
      <c r="U265" s="298" t="s">
        <v>22</v>
      </c>
      <c r="V265" s="270" t="s">
        <v>25</v>
      </c>
      <c r="W265" s="251"/>
    </row>
    <row r="266" spans="1:23" ht="73.5" customHeight="1">
      <c r="A266" s="298" t="s">
        <v>1995</v>
      </c>
      <c r="B266" s="271" t="s">
        <v>1996</v>
      </c>
      <c r="C266" s="270" t="s">
        <v>27</v>
      </c>
      <c r="D266" s="270" t="s">
        <v>2129</v>
      </c>
      <c r="E266" s="404">
        <v>44452</v>
      </c>
      <c r="F266" s="253">
        <v>44561</v>
      </c>
      <c r="G266" s="258"/>
      <c r="H266" s="324"/>
      <c r="I266" s="317">
        <v>274922</v>
      </c>
      <c r="J266" s="298"/>
      <c r="K266" s="259"/>
      <c r="L266" s="392">
        <v>99</v>
      </c>
      <c r="M266" s="268">
        <v>138</v>
      </c>
      <c r="N266" s="268" t="s">
        <v>22</v>
      </c>
      <c r="O266" s="268" t="s">
        <v>22</v>
      </c>
      <c r="P266" s="268" t="s">
        <v>2028</v>
      </c>
      <c r="Q266" s="268" t="s">
        <v>22</v>
      </c>
      <c r="R266" s="268" t="s">
        <v>22</v>
      </c>
      <c r="S266" s="268" t="s">
        <v>22</v>
      </c>
      <c r="T266" s="268" t="s">
        <v>22</v>
      </c>
      <c r="U266" s="268" t="s">
        <v>22</v>
      </c>
      <c r="V266" s="270" t="s">
        <v>25</v>
      </c>
      <c r="W266" s="251"/>
    </row>
    <row r="267" spans="1:23" ht="73.5" customHeight="1">
      <c r="A267" s="298" t="s">
        <v>2130</v>
      </c>
      <c r="B267" s="271" t="s">
        <v>1997</v>
      </c>
      <c r="C267" s="270" t="s">
        <v>180</v>
      </c>
      <c r="D267" s="270" t="s">
        <v>2131</v>
      </c>
      <c r="E267" s="404">
        <v>44461</v>
      </c>
      <c r="F267" s="253">
        <v>44561</v>
      </c>
      <c r="G267" s="258"/>
      <c r="H267" s="324"/>
      <c r="I267" s="317">
        <v>308432</v>
      </c>
      <c r="J267" s="298"/>
      <c r="K267" s="259"/>
      <c r="L267" s="392">
        <v>47</v>
      </c>
      <c r="M267" s="298">
        <v>345</v>
      </c>
      <c r="N267" s="298" t="s">
        <v>22</v>
      </c>
      <c r="O267" s="340">
        <v>0.10000000000000001</v>
      </c>
      <c r="P267" s="298" t="s">
        <v>2029</v>
      </c>
      <c r="Q267" s="298" t="s">
        <v>133</v>
      </c>
      <c r="R267" s="298">
        <v>250</v>
      </c>
      <c r="S267" s="298">
        <v>0.10000000000000001</v>
      </c>
      <c r="T267" s="298" t="s">
        <v>22</v>
      </c>
      <c r="U267" s="298" t="s">
        <v>22</v>
      </c>
      <c r="V267" s="298" t="s">
        <v>25</v>
      </c>
      <c r="W267" s="251"/>
    </row>
    <row r="268" spans="1:23" ht="73.5" customHeight="1">
      <c r="A268" s="298" t="s">
        <v>2132</v>
      </c>
      <c r="B268" s="271" t="s">
        <v>1998</v>
      </c>
      <c r="C268" s="270" t="s">
        <v>180</v>
      </c>
      <c r="D268" s="270" t="s">
        <v>2030</v>
      </c>
      <c r="E268" s="254">
        <v>44412</v>
      </c>
      <c r="F268" s="253">
        <v>44561</v>
      </c>
      <c r="G268" s="258"/>
      <c r="H268" s="324"/>
      <c r="I268" s="317">
        <v>125000</v>
      </c>
      <c r="J268" s="298"/>
      <c r="K268" s="259"/>
      <c r="L268" s="392">
        <v>99</v>
      </c>
      <c r="M268" s="298">
        <v>69</v>
      </c>
      <c r="N268" s="298" t="s">
        <v>22</v>
      </c>
      <c r="O268" s="340">
        <v>0.10000000000000001</v>
      </c>
      <c r="P268" s="298" t="s">
        <v>2031</v>
      </c>
      <c r="Q268" s="298" t="s">
        <v>121</v>
      </c>
      <c r="R268" s="298">
        <v>50</v>
      </c>
      <c r="S268" s="298">
        <v>0.10000000000000001</v>
      </c>
      <c r="T268" s="298" t="s">
        <v>22</v>
      </c>
      <c r="U268" s="298" t="s">
        <v>22</v>
      </c>
      <c r="V268" s="298" t="s">
        <v>25</v>
      </c>
      <c r="W268" s="251"/>
    </row>
    <row r="269" spans="1:23" ht="73.5" customHeight="1">
      <c r="A269" s="298" t="s">
        <v>1999</v>
      </c>
      <c r="B269" s="271" t="s">
        <v>2000</v>
      </c>
      <c r="C269" s="270" t="s">
        <v>27</v>
      </c>
      <c r="D269" s="270" t="s">
        <v>2133</v>
      </c>
      <c r="E269" s="404">
        <v>44529</v>
      </c>
      <c r="F269" s="390">
        <v>44561</v>
      </c>
      <c r="G269" s="258"/>
      <c r="H269" s="324"/>
      <c r="I269" s="317">
        <v>446000</v>
      </c>
      <c r="J269" s="298"/>
      <c r="K269" s="259"/>
      <c r="L269" s="298">
        <v>0</v>
      </c>
      <c r="M269" s="268">
        <v>138</v>
      </c>
      <c r="N269" s="268" t="s">
        <v>22</v>
      </c>
      <c r="O269" s="268" t="s">
        <v>22</v>
      </c>
      <c r="P269" s="268" t="s">
        <v>2032</v>
      </c>
      <c r="Q269" s="268" t="s">
        <v>22</v>
      </c>
      <c r="R269" s="268" t="s">
        <v>22</v>
      </c>
      <c r="S269" s="268" t="s">
        <v>22</v>
      </c>
      <c r="T269" s="268" t="s">
        <v>22</v>
      </c>
      <c r="U269" s="268" t="s">
        <v>22</v>
      </c>
      <c r="V269" s="298" t="s">
        <v>25</v>
      </c>
      <c r="W269" s="251"/>
    </row>
    <row r="270" spans="1:23" ht="73.5" customHeight="1">
      <c r="A270" s="298" t="s">
        <v>2001</v>
      </c>
      <c r="B270" s="271" t="s">
        <v>2002</v>
      </c>
      <c r="C270" s="265" t="s">
        <v>27</v>
      </c>
      <c r="D270" s="270" t="s">
        <v>2134</v>
      </c>
      <c r="E270" s="254">
        <v>44446</v>
      </c>
      <c r="F270" s="253">
        <v>44561</v>
      </c>
      <c r="G270" s="258"/>
      <c r="H270" s="324"/>
      <c r="I270" s="317">
        <v>278019</v>
      </c>
      <c r="J270" s="298"/>
      <c r="K270" s="259"/>
      <c r="L270" s="392">
        <v>99</v>
      </c>
      <c r="M270" s="268">
        <v>138</v>
      </c>
      <c r="N270" s="268" t="s">
        <v>22</v>
      </c>
      <c r="O270" s="268" t="s">
        <v>22</v>
      </c>
      <c r="P270" s="298" t="s">
        <v>392</v>
      </c>
      <c r="Q270" s="268" t="s">
        <v>22</v>
      </c>
      <c r="R270" s="268" t="s">
        <v>22</v>
      </c>
      <c r="S270" s="268" t="s">
        <v>22</v>
      </c>
      <c r="T270" s="268" t="s">
        <v>22</v>
      </c>
      <c r="U270" s="268" t="s">
        <v>22</v>
      </c>
      <c r="V270" s="270" t="s">
        <v>25</v>
      </c>
      <c r="W270" s="251"/>
    </row>
    <row r="271" spans="1:23" ht="73.5" customHeight="1">
      <c r="A271" s="298" t="s">
        <v>2003</v>
      </c>
      <c r="B271" s="271" t="s">
        <v>2004</v>
      </c>
      <c r="C271" s="270" t="s">
        <v>41</v>
      </c>
      <c r="D271" s="270" t="s">
        <v>2033</v>
      </c>
      <c r="E271" s="404">
        <v>44459</v>
      </c>
      <c r="F271" s="390">
        <v>44462</v>
      </c>
      <c r="G271" s="412">
        <v>44462</v>
      </c>
      <c r="H271" s="324"/>
      <c r="I271" s="317">
        <v>203689</v>
      </c>
      <c r="J271" s="298"/>
      <c r="K271" s="259"/>
      <c r="L271" s="392">
        <v>100</v>
      </c>
      <c r="M271" s="298">
        <v>138</v>
      </c>
      <c r="N271" s="298" t="s">
        <v>22</v>
      </c>
      <c r="O271" s="340">
        <v>0.10000000000000001</v>
      </c>
      <c r="P271" s="298" t="s">
        <v>1386</v>
      </c>
      <c r="Q271" s="298" t="s">
        <v>2034</v>
      </c>
      <c r="R271" s="298">
        <v>50</v>
      </c>
      <c r="S271" s="298">
        <v>0.10000000000000001</v>
      </c>
      <c r="T271" s="298" t="s">
        <v>22</v>
      </c>
      <c r="U271" s="298" t="s">
        <v>22</v>
      </c>
      <c r="V271" s="270" t="s">
        <v>47</v>
      </c>
      <c r="W271" s="251"/>
    </row>
    <row r="272" spans="1:23" ht="73.5" customHeight="1">
      <c r="A272" s="298" t="s">
        <v>2005</v>
      </c>
      <c r="B272" s="271" t="s">
        <v>2006</v>
      </c>
      <c r="C272" s="270" t="s">
        <v>2035</v>
      </c>
      <c r="D272" s="270" t="s">
        <v>2036</v>
      </c>
      <c r="E272" s="404">
        <v>44472</v>
      </c>
      <c r="F272" s="253">
        <v>44545</v>
      </c>
      <c r="G272" s="258"/>
      <c r="H272" s="324"/>
      <c r="I272" s="317">
        <v>1729170</v>
      </c>
      <c r="J272" s="298"/>
      <c r="K272" s="259"/>
      <c r="L272" s="298">
        <v>0</v>
      </c>
      <c r="M272" s="298">
        <v>69</v>
      </c>
      <c r="N272" s="298" t="s">
        <v>22</v>
      </c>
      <c r="O272" s="340">
        <v>0.5</v>
      </c>
      <c r="P272" s="298" t="s">
        <v>1386</v>
      </c>
      <c r="Q272" s="298" t="s">
        <v>29</v>
      </c>
      <c r="R272" s="298" t="s">
        <v>2037</v>
      </c>
      <c r="S272" s="298">
        <v>0.5</v>
      </c>
      <c r="T272" s="298" t="s">
        <v>22</v>
      </c>
      <c r="U272" s="298" t="s">
        <v>22</v>
      </c>
      <c r="V272" s="270" t="s">
        <v>40</v>
      </c>
      <c r="W272" s="251"/>
    </row>
    <row r="273" spans="1:23" ht="73.5" customHeight="1">
      <c r="A273" s="298" t="s">
        <v>2135</v>
      </c>
      <c r="B273" s="271" t="s">
        <v>2007</v>
      </c>
      <c r="C273" s="270" t="s">
        <v>1778</v>
      </c>
      <c r="D273" s="270" t="s">
        <v>2038</v>
      </c>
      <c r="E273" s="254">
        <v>44485</v>
      </c>
      <c r="F273" s="253">
        <v>44518</v>
      </c>
      <c r="G273" s="258"/>
      <c r="H273" s="324"/>
      <c r="I273" s="317">
        <v>4090000</v>
      </c>
      <c r="J273" s="298"/>
      <c r="K273" s="259"/>
      <c r="L273" s="298">
        <v>0</v>
      </c>
      <c r="M273" s="298">
        <v>345</v>
      </c>
      <c r="N273" s="298" t="s">
        <v>22</v>
      </c>
      <c r="O273" s="340">
        <v>0.29999999999999999</v>
      </c>
      <c r="P273" s="298" t="s">
        <v>1106</v>
      </c>
      <c r="Q273" s="298" t="s">
        <v>121</v>
      </c>
      <c r="R273" s="298" t="s">
        <v>22</v>
      </c>
      <c r="S273" s="298" t="s">
        <v>22</v>
      </c>
      <c r="T273" s="298">
        <v>200</v>
      </c>
      <c r="U273" s="298">
        <v>0.29999999999999999</v>
      </c>
      <c r="V273" s="252" t="s">
        <v>47</v>
      </c>
      <c r="W273" s="251"/>
    </row>
    <row r="274" spans="1:23" ht="73.5" customHeight="1">
      <c r="A274" s="298" t="s">
        <v>2109</v>
      </c>
      <c r="B274" s="271" t="s">
        <v>2136</v>
      </c>
      <c r="C274" s="270" t="s">
        <v>437</v>
      </c>
      <c r="D274" s="270" t="s">
        <v>2039</v>
      </c>
      <c r="E274" s="254">
        <v>44426</v>
      </c>
      <c r="F274" s="253">
        <v>44667</v>
      </c>
      <c r="G274" s="258"/>
      <c r="H274" s="324"/>
      <c r="I274" s="317">
        <v>479147</v>
      </c>
      <c r="J274" s="298"/>
      <c r="K274" s="259"/>
      <c r="L274" s="298">
        <v>34</v>
      </c>
      <c r="M274" s="298">
        <v>138</v>
      </c>
      <c r="N274" s="298" t="s">
        <v>22</v>
      </c>
      <c r="O274" s="340">
        <v>0.10000000000000001</v>
      </c>
      <c r="P274" s="298" t="s">
        <v>578</v>
      </c>
      <c r="Q274" s="298" t="s">
        <v>121</v>
      </c>
      <c r="R274" s="298" t="s">
        <v>1127</v>
      </c>
      <c r="S274" s="298">
        <v>0.10000000000000001</v>
      </c>
      <c r="T274" s="298" t="s">
        <v>22</v>
      </c>
      <c r="U274" s="298" t="s">
        <v>22</v>
      </c>
      <c r="V274" s="270" t="s">
        <v>47</v>
      </c>
      <c r="W274" s="251"/>
    </row>
    <row r="275" spans="1:23" ht="73.5" customHeight="1">
      <c r="A275" s="298" t="s">
        <v>2110</v>
      </c>
      <c r="B275" s="271" t="s">
        <v>2008</v>
      </c>
      <c r="C275" s="270" t="s">
        <v>443</v>
      </c>
      <c r="D275" s="270" t="s">
        <v>2040</v>
      </c>
      <c r="E275" s="254">
        <v>44515</v>
      </c>
      <c r="F275" s="253">
        <v>44545</v>
      </c>
      <c r="G275" s="258"/>
      <c r="H275" s="324"/>
      <c r="I275" s="317"/>
      <c r="J275" s="298"/>
      <c r="K275" s="259"/>
      <c r="L275" s="298">
        <v>0</v>
      </c>
      <c r="M275" s="298">
        <v>138</v>
      </c>
      <c r="N275" s="298" t="s">
        <v>22</v>
      </c>
      <c r="O275" s="340">
        <v>0.10000000000000001</v>
      </c>
      <c r="P275" s="391" t="s">
        <v>2853</v>
      </c>
      <c r="Q275" s="298" t="s">
        <v>29</v>
      </c>
      <c r="R275" s="298">
        <v>250</v>
      </c>
      <c r="S275" s="298">
        <v>0.10000000000000001</v>
      </c>
      <c r="T275" s="298" t="s">
        <v>22</v>
      </c>
      <c r="U275" s="298" t="s">
        <v>22</v>
      </c>
      <c r="V275" s="391" t="s">
        <v>2281</v>
      </c>
      <c r="W275" s="251"/>
    </row>
    <row r="276" spans="1:23" ht="73.5" customHeight="1">
      <c r="A276" s="298" t="s">
        <v>2233</v>
      </c>
      <c r="B276" s="271" t="s">
        <v>2009</v>
      </c>
      <c r="C276" s="270" t="s">
        <v>614</v>
      </c>
      <c r="D276" s="270" t="s">
        <v>2041</v>
      </c>
      <c r="E276" s="253">
        <v>44378</v>
      </c>
      <c r="F276" s="253">
        <v>44531</v>
      </c>
      <c r="G276" s="258"/>
      <c r="H276" s="324"/>
      <c r="I276" s="317">
        <v>18652557</v>
      </c>
      <c r="J276" s="298"/>
      <c r="K276" s="259"/>
      <c r="L276" s="392">
        <v>30</v>
      </c>
      <c r="M276" s="298">
        <v>138</v>
      </c>
      <c r="N276" s="298" t="s">
        <v>22</v>
      </c>
      <c r="O276" s="340">
        <v>12</v>
      </c>
      <c r="P276" s="298" t="s">
        <v>1311</v>
      </c>
      <c r="Q276" s="298" t="s">
        <v>29</v>
      </c>
      <c r="R276" s="298">
        <v>70</v>
      </c>
      <c r="S276" s="298">
        <v>12</v>
      </c>
      <c r="T276" s="298" t="s">
        <v>22</v>
      </c>
      <c r="U276" s="298" t="s">
        <v>22</v>
      </c>
      <c r="V276" s="270" t="s">
        <v>40</v>
      </c>
      <c r="W276" s="251"/>
    </row>
    <row r="277" spans="1:23" ht="73.5" customHeight="1">
      <c r="A277" s="298" t="s">
        <v>2142</v>
      </c>
      <c r="B277" s="271" t="s">
        <v>2108</v>
      </c>
      <c r="C277" s="270" t="s">
        <v>2042</v>
      </c>
      <c r="D277" s="270" t="s">
        <v>2043</v>
      </c>
      <c r="E277" s="390">
        <v>44480</v>
      </c>
      <c r="F277" s="253">
        <v>44561</v>
      </c>
      <c r="G277" s="258"/>
      <c r="H277" s="324"/>
      <c r="I277" s="317">
        <v>902847</v>
      </c>
      <c r="J277" s="298"/>
      <c r="K277" s="259"/>
      <c r="L277" s="298">
        <v>0</v>
      </c>
      <c r="M277" s="298">
        <v>69</v>
      </c>
      <c r="N277" s="298" t="s">
        <v>22</v>
      </c>
      <c r="O277" s="340">
        <v>0.20000000000000001</v>
      </c>
      <c r="P277" s="298" t="s">
        <v>448</v>
      </c>
      <c r="Q277" s="298" t="s">
        <v>2044</v>
      </c>
      <c r="R277" s="298">
        <v>50</v>
      </c>
      <c r="S277" s="298">
        <v>0.20000000000000001</v>
      </c>
      <c r="T277" s="298" t="s">
        <v>22</v>
      </c>
      <c r="U277" s="298" t="s">
        <v>22</v>
      </c>
      <c r="V277" s="265" t="s">
        <v>25</v>
      </c>
      <c r="W277" s="251"/>
    </row>
    <row r="278" spans="1:23" ht="73.5" customHeight="1">
      <c r="A278" s="264" t="s">
        <v>2045</v>
      </c>
      <c r="B278" s="286" t="s">
        <v>2046</v>
      </c>
      <c r="C278" s="286" t="s">
        <v>751</v>
      </c>
      <c r="D278" s="286" t="s">
        <v>2137</v>
      </c>
      <c r="E278" s="279">
        <v>44480</v>
      </c>
      <c r="F278" s="279">
        <v>44545</v>
      </c>
      <c r="G278" s="325"/>
      <c r="H278" s="256"/>
      <c r="I278" s="317">
        <v>1861863</v>
      </c>
      <c r="J278" s="298"/>
      <c r="K278" s="259"/>
      <c r="L278" s="298">
        <v>0</v>
      </c>
      <c r="M278" s="286" t="s">
        <v>22</v>
      </c>
      <c r="N278" s="264">
        <v>138</v>
      </c>
      <c r="O278" s="264">
        <v>0.29999999999999999</v>
      </c>
      <c r="P278" s="298" t="s">
        <v>1898</v>
      </c>
      <c r="Q278" s="298" t="s">
        <v>121</v>
      </c>
      <c r="R278" s="264" t="s">
        <v>22</v>
      </c>
      <c r="S278" s="347" t="s">
        <v>22</v>
      </c>
      <c r="T278" s="298">
        <v>100</v>
      </c>
      <c r="U278" s="298">
        <v>0.29999999999999999</v>
      </c>
      <c r="V278" s="298" t="s">
        <v>47</v>
      </c>
      <c r="W278" s="251"/>
    </row>
    <row r="279" spans="1:23" ht="73.5" customHeight="1">
      <c r="A279" s="298" t="s">
        <v>2138</v>
      </c>
      <c r="B279" s="271" t="s">
        <v>2047</v>
      </c>
      <c r="C279" s="270" t="s">
        <v>180</v>
      </c>
      <c r="D279" s="270" t="s">
        <v>2048</v>
      </c>
      <c r="E279" s="254">
        <v>44430</v>
      </c>
      <c r="F279" s="253">
        <v>44561</v>
      </c>
      <c r="G279" s="258"/>
      <c r="H279" s="323"/>
      <c r="I279" s="317">
        <v>785651</v>
      </c>
      <c r="J279" s="298"/>
      <c r="K279" s="259"/>
      <c r="L279" s="298">
        <v>2</v>
      </c>
      <c r="M279" s="298">
        <v>69</v>
      </c>
      <c r="N279" s="298" t="s">
        <v>22</v>
      </c>
      <c r="O279" s="340">
        <v>0.34999999999999998</v>
      </c>
      <c r="P279" s="298" t="s">
        <v>829</v>
      </c>
      <c r="Q279" s="298" t="s">
        <v>121</v>
      </c>
      <c r="R279" s="298">
        <v>50</v>
      </c>
      <c r="S279" s="298">
        <v>0.34999999999999998</v>
      </c>
      <c r="T279" s="298" t="s">
        <v>22</v>
      </c>
      <c r="U279" s="298" t="s">
        <v>22</v>
      </c>
      <c r="V279" s="298" t="s">
        <v>25</v>
      </c>
      <c r="W279" s="251"/>
    </row>
    <row r="280" spans="1:23" ht="73.5" customHeight="1">
      <c r="A280" s="265" t="s">
        <v>2049</v>
      </c>
      <c r="B280" s="298" t="s">
        <v>2050</v>
      </c>
      <c r="C280" s="298" t="s">
        <v>2051</v>
      </c>
      <c r="D280" s="298" t="s">
        <v>2052</v>
      </c>
      <c r="E280" s="389">
        <v>44487</v>
      </c>
      <c r="F280" s="318">
        <v>44545</v>
      </c>
      <c r="G280" s="258"/>
      <c r="H280" s="323"/>
      <c r="I280" s="364">
        <v>379801</v>
      </c>
      <c r="J280" s="348"/>
      <c r="K280" s="259"/>
      <c r="L280" s="349">
        <v>0</v>
      </c>
      <c r="M280" s="348" t="s">
        <v>22</v>
      </c>
      <c r="N280" s="348">
        <v>138</v>
      </c>
      <c r="O280" s="350">
        <v>0.080000000000000002</v>
      </c>
      <c r="P280" s="348" t="s">
        <v>871</v>
      </c>
      <c r="Q280" s="351" t="s">
        <v>53</v>
      </c>
      <c r="R280" s="348">
        <v>100</v>
      </c>
      <c r="S280" s="348">
        <v>0.089999999999999997</v>
      </c>
      <c r="T280" s="348" t="s">
        <v>22</v>
      </c>
      <c r="U280" s="348" t="s">
        <v>22</v>
      </c>
      <c r="V280" s="348" t="s">
        <v>47</v>
      </c>
      <c r="W280" s="251"/>
    </row>
    <row r="281" spans="1:23" ht="73.5" customHeight="1">
      <c r="A281" s="298" t="s">
        <v>2139</v>
      </c>
      <c r="B281" s="271" t="s">
        <v>2053</v>
      </c>
      <c r="C281" s="270" t="s">
        <v>1282</v>
      </c>
      <c r="D281" s="270" t="s">
        <v>2054</v>
      </c>
      <c r="E281" s="253">
        <v>44414</v>
      </c>
      <c r="F281" s="253">
        <v>44545</v>
      </c>
      <c r="G281" s="258"/>
      <c r="H281" s="323"/>
      <c r="I281" s="496">
        <v>3000000</v>
      </c>
      <c r="J281" s="264"/>
      <c r="K281" s="259"/>
      <c r="L281" s="392">
        <v>10</v>
      </c>
      <c r="M281" s="298">
        <v>69</v>
      </c>
      <c r="N281" s="298">
        <v>138</v>
      </c>
      <c r="O281" s="340">
        <v>1.8999999999999999</v>
      </c>
      <c r="P281" s="348" t="s">
        <v>871</v>
      </c>
      <c r="Q281" s="298" t="s">
        <v>29</v>
      </c>
      <c r="R281" s="298">
        <v>50</v>
      </c>
      <c r="S281" s="298">
        <v>1.8999999999999999</v>
      </c>
      <c r="T281" s="298" t="s">
        <v>22</v>
      </c>
      <c r="U281" s="298" t="s">
        <v>22</v>
      </c>
      <c r="V281" s="252" t="s">
        <v>25</v>
      </c>
      <c r="W281" s="251"/>
    </row>
    <row r="282" spans="1:23" ht="73.5" customHeight="1">
      <c r="A282" s="298" t="s">
        <v>2140</v>
      </c>
      <c r="B282" s="271" t="s">
        <v>2055</v>
      </c>
      <c r="C282" s="270" t="s">
        <v>1282</v>
      </c>
      <c r="D282" s="270" t="s">
        <v>2056</v>
      </c>
      <c r="E282" s="253">
        <v>44397</v>
      </c>
      <c r="F282" s="253">
        <v>44545</v>
      </c>
      <c r="G282" s="258"/>
      <c r="H282" s="323"/>
      <c r="I282" s="496">
        <v>10000000</v>
      </c>
      <c r="J282" s="264"/>
      <c r="K282" s="259"/>
      <c r="L282" s="392">
        <v>6</v>
      </c>
      <c r="M282" s="298">
        <v>69</v>
      </c>
      <c r="N282" s="298">
        <v>138</v>
      </c>
      <c r="O282" s="340">
        <v>12.6</v>
      </c>
      <c r="P282" s="348" t="s">
        <v>871</v>
      </c>
      <c r="Q282" s="298" t="s">
        <v>29</v>
      </c>
      <c r="R282" s="298">
        <v>50</v>
      </c>
      <c r="S282" s="298">
        <v>12.6</v>
      </c>
      <c r="T282" s="298" t="s">
        <v>22</v>
      </c>
      <c r="U282" s="298" t="s">
        <v>22</v>
      </c>
      <c r="V282" s="252" t="s">
        <v>25</v>
      </c>
      <c r="W282" s="251"/>
    </row>
    <row r="283" spans="1:23" ht="73.5" customHeight="1">
      <c r="A283" s="298" t="s">
        <v>2210</v>
      </c>
      <c r="B283" s="271" t="s">
        <v>2215</v>
      </c>
      <c r="C283" s="270" t="s">
        <v>35</v>
      </c>
      <c r="D283" s="270" t="s">
        <v>2216</v>
      </c>
      <c r="E283" s="390">
        <v>44451</v>
      </c>
      <c r="F283" s="253">
        <v>44545</v>
      </c>
      <c r="G283" s="258"/>
      <c r="H283" s="323"/>
      <c r="I283" s="496">
        <v>2651342</v>
      </c>
      <c r="J283" s="264"/>
      <c r="K283" s="259"/>
      <c r="L283" s="392">
        <v>24</v>
      </c>
      <c r="M283" s="298">
        <v>138</v>
      </c>
      <c r="N283" s="298" t="s">
        <v>22</v>
      </c>
      <c r="O283" s="340">
        <v>0.41999999999999998</v>
      </c>
      <c r="P283" s="298" t="s">
        <v>578</v>
      </c>
      <c r="Q283" s="298" t="s">
        <v>29</v>
      </c>
      <c r="R283" s="298">
        <v>70</v>
      </c>
      <c r="S283" s="298">
        <v>0.20999999999999999</v>
      </c>
      <c r="T283" s="298" t="s">
        <v>22</v>
      </c>
      <c r="U283" s="298" t="s">
        <v>22</v>
      </c>
      <c r="V283" s="252" t="s">
        <v>47</v>
      </c>
      <c r="W283" s="251" t="s">
        <v>2213</v>
      </c>
    </row>
    <row r="284" spans="1:23" ht="73.4" customHeight="1">
      <c r="A284" s="298" t="s">
        <v>2221</v>
      </c>
      <c r="B284" s="271" t="s">
        <v>2158</v>
      </c>
      <c r="C284" s="270" t="s">
        <v>943</v>
      </c>
      <c r="D284" s="270" t="s">
        <v>2217</v>
      </c>
      <c r="E284" s="390">
        <v>44459</v>
      </c>
      <c r="F284" s="253">
        <v>44545</v>
      </c>
      <c r="G284" s="352"/>
      <c r="H284" s="323"/>
      <c r="I284" s="496">
        <v>1499380</v>
      </c>
      <c r="J284" s="264"/>
      <c r="K284" s="259"/>
      <c r="L284" s="392">
        <v>34</v>
      </c>
      <c r="M284" s="298">
        <v>138</v>
      </c>
      <c r="N284" s="298" t="s">
        <v>22</v>
      </c>
      <c r="O284" s="340">
        <v>0.10000000000000001</v>
      </c>
      <c r="P284" s="298" t="s">
        <v>871</v>
      </c>
      <c r="Q284" s="298" t="s">
        <v>121</v>
      </c>
      <c r="R284" s="298">
        <v>85</v>
      </c>
      <c r="S284" s="298">
        <v>0.10000000000000001</v>
      </c>
      <c r="T284" s="298" t="s">
        <v>22</v>
      </c>
      <c r="U284" s="298" t="s">
        <v>22</v>
      </c>
      <c r="V284" s="252" t="s">
        <v>47</v>
      </c>
      <c r="W284" s="251"/>
    </row>
    <row r="285" spans="1:23" ht="73.4" customHeight="1">
      <c r="A285" s="174" t="s">
        <v>2211</v>
      </c>
      <c r="B285" s="175" t="s">
        <v>2212</v>
      </c>
      <c r="C285" s="175" t="s">
        <v>1694</v>
      </c>
      <c r="D285" s="175" t="s">
        <v>2222</v>
      </c>
      <c r="E285" s="210">
        <v>44515</v>
      </c>
      <c r="F285" s="210">
        <v>44545</v>
      </c>
      <c r="G285" s="258"/>
      <c r="H285" s="323"/>
      <c r="I285" s="496"/>
      <c r="J285" s="264"/>
      <c r="K285" s="259"/>
      <c r="L285" s="298">
        <v>0</v>
      </c>
      <c r="M285" s="298">
        <v>138</v>
      </c>
      <c r="N285" s="298" t="s">
        <v>22</v>
      </c>
      <c r="O285" s="340">
        <v>0.29999999999999999</v>
      </c>
      <c r="P285" s="298" t="s">
        <v>2214</v>
      </c>
      <c r="Q285" s="298" t="s">
        <v>121</v>
      </c>
      <c r="R285" s="298">
        <v>150</v>
      </c>
      <c r="S285" s="298">
        <v>0.29999999999999999</v>
      </c>
      <c r="T285" s="298" t="s">
        <v>22</v>
      </c>
      <c r="U285" s="298" t="s">
        <v>22</v>
      </c>
      <c r="V285" s="298" t="s">
        <v>25</v>
      </c>
      <c r="W285" s="251"/>
    </row>
    <row r="286" spans="1:23" ht="73.4" customHeight="1">
      <c r="A286" s="174" t="s">
        <v>2235</v>
      </c>
      <c r="B286" s="175" t="s">
        <v>2236</v>
      </c>
      <c r="C286" s="175" t="s">
        <v>744</v>
      </c>
      <c r="D286" s="175" t="s">
        <v>2297</v>
      </c>
      <c r="E286" s="210">
        <v>44476</v>
      </c>
      <c r="F286" s="210">
        <v>44545</v>
      </c>
      <c r="G286" s="258"/>
      <c r="H286" s="323"/>
      <c r="I286" s="496">
        <v>1473520</v>
      </c>
      <c r="J286" s="264"/>
      <c r="K286" s="259"/>
      <c r="L286" s="298">
        <v>0</v>
      </c>
      <c r="M286" s="298">
        <v>345</v>
      </c>
      <c r="N286" s="298" t="s">
        <v>22</v>
      </c>
      <c r="O286" s="340">
        <v>0.40000000000000002</v>
      </c>
      <c r="P286" s="298" t="s">
        <v>954</v>
      </c>
      <c r="Q286" s="298" t="s">
        <v>1132</v>
      </c>
      <c r="R286" s="298">
        <v>160</v>
      </c>
      <c r="S286" s="298">
        <v>0.40000000000000002</v>
      </c>
      <c r="T286" s="298" t="s">
        <v>22</v>
      </c>
      <c r="U286" s="298" t="s">
        <v>22</v>
      </c>
      <c r="V286" s="298" t="s">
        <v>40</v>
      </c>
      <c r="W286" s="251"/>
    </row>
    <row r="287" spans="1:23" ht="73.4" customHeight="1">
      <c r="A287" s="174" t="s">
        <v>2273</v>
      </c>
      <c r="B287" s="175" t="s">
        <v>2237</v>
      </c>
      <c r="C287" s="175" t="s">
        <v>2360</v>
      </c>
      <c r="D287" s="175" t="s">
        <v>2298</v>
      </c>
      <c r="E287" s="210">
        <v>44571</v>
      </c>
      <c r="F287" s="210">
        <v>44700</v>
      </c>
      <c r="G287" s="258"/>
      <c r="H287" s="323"/>
      <c r="I287" s="496"/>
      <c r="J287" s="264"/>
      <c r="K287" s="259"/>
      <c r="L287" s="298">
        <v>0</v>
      </c>
      <c r="M287" s="298" t="s">
        <v>22</v>
      </c>
      <c r="N287" s="298">
        <v>345</v>
      </c>
      <c r="O287" s="340">
        <v>0.20000000000000001</v>
      </c>
      <c r="P287" s="298" t="s">
        <v>2280</v>
      </c>
      <c r="Q287" s="298" t="s">
        <v>121</v>
      </c>
      <c r="R287" s="298" t="s">
        <v>22</v>
      </c>
      <c r="S287" s="298" t="s">
        <v>22</v>
      </c>
      <c r="T287" s="298">
        <v>150</v>
      </c>
      <c r="U287" s="298">
        <v>0.20000000000000001</v>
      </c>
      <c r="V287" s="298" t="s">
        <v>2281</v>
      </c>
      <c r="W287" s="251"/>
    </row>
    <row r="288" spans="1:23" ht="73.4" customHeight="1">
      <c r="A288" s="174" t="s">
        <v>2238</v>
      </c>
      <c r="B288" s="175" t="s">
        <v>2239</v>
      </c>
      <c r="C288" s="175" t="s">
        <v>41</v>
      </c>
      <c r="D288" s="175" t="s">
        <v>2299</v>
      </c>
      <c r="E288" s="210">
        <v>44494</v>
      </c>
      <c r="F288" s="210">
        <v>44545</v>
      </c>
      <c r="G288" s="258"/>
      <c r="H288" s="323"/>
      <c r="I288" s="496">
        <v>1091329.27</v>
      </c>
      <c r="J288" s="264"/>
      <c r="K288" s="259"/>
      <c r="L288" s="298">
        <v>0</v>
      </c>
      <c r="M288" s="298">
        <v>138</v>
      </c>
      <c r="N288" s="298" t="s">
        <v>22</v>
      </c>
      <c r="O288" s="340">
        <v>2</v>
      </c>
      <c r="P288" s="298" t="s">
        <v>578</v>
      </c>
      <c r="Q288" s="298" t="s">
        <v>133</v>
      </c>
      <c r="R288" s="298">
        <v>160</v>
      </c>
      <c r="S288" s="298">
        <v>2</v>
      </c>
      <c r="T288" s="298" t="s">
        <v>22</v>
      </c>
      <c r="U288" s="298" t="s">
        <v>22</v>
      </c>
      <c r="V288" s="298" t="s">
        <v>47</v>
      </c>
      <c r="W288" s="251"/>
    </row>
    <row r="289" spans="1:23" ht="73.4" customHeight="1">
      <c r="A289" s="174" t="s">
        <v>2274</v>
      </c>
      <c r="B289" s="175" t="s">
        <v>2240</v>
      </c>
      <c r="C289" s="175" t="s">
        <v>2361</v>
      </c>
      <c r="D289" s="175" t="s">
        <v>2327</v>
      </c>
      <c r="E289" s="210">
        <v>44529</v>
      </c>
      <c r="F289" s="210">
        <v>44696</v>
      </c>
      <c r="G289" s="258"/>
      <c r="H289" s="323"/>
      <c r="I289" s="496"/>
      <c r="J289" s="264"/>
      <c r="K289" s="259"/>
      <c r="L289" s="298">
        <v>0</v>
      </c>
      <c r="M289" s="298">
        <v>69</v>
      </c>
      <c r="N289" s="298">
        <v>138</v>
      </c>
      <c r="O289" s="340">
        <v>7.4000000000000004</v>
      </c>
      <c r="P289" s="298" t="s">
        <v>1386</v>
      </c>
      <c r="Q289" s="298" t="s">
        <v>29</v>
      </c>
      <c r="R289" s="298">
        <v>70</v>
      </c>
      <c r="S289" s="298">
        <v>7.4000000000000004</v>
      </c>
      <c r="T289" s="298" t="s">
        <v>22</v>
      </c>
      <c r="U289" s="298" t="s">
        <v>22</v>
      </c>
      <c r="V289" s="298" t="s">
        <v>25</v>
      </c>
      <c r="W289" s="251"/>
    </row>
    <row r="290" spans="1:23" ht="73.4" customHeight="1">
      <c r="A290" s="174" t="s">
        <v>2275</v>
      </c>
      <c r="B290" s="175" t="s">
        <v>2241</v>
      </c>
      <c r="C290" s="175" t="s">
        <v>2196</v>
      </c>
      <c r="D290" s="175" t="s">
        <v>2300</v>
      </c>
      <c r="E290" s="393">
        <v>44447</v>
      </c>
      <c r="F290" s="210">
        <v>44546</v>
      </c>
      <c r="G290" s="258"/>
      <c r="H290" s="323"/>
      <c r="I290" s="496">
        <v>700000</v>
      </c>
      <c r="J290" s="264"/>
      <c r="K290" s="259"/>
      <c r="L290" s="392">
        <v>34</v>
      </c>
      <c r="M290" s="298" t="s">
        <v>22</v>
      </c>
      <c r="N290" s="298">
        <v>345</v>
      </c>
      <c r="O290" s="340">
        <v>0.20000000000000001</v>
      </c>
      <c r="P290" s="298" t="s">
        <v>2282</v>
      </c>
      <c r="Q290" s="298" t="s">
        <v>133</v>
      </c>
      <c r="R290" s="298">
        <v>0</v>
      </c>
      <c r="S290" s="298">
        <v>0</v>
      </c>
      <c r="T290" s="298">
        <v>120</v>
      </c>
      <c r="U290" s="298">
        <v>0.20000000000000001</v>
      </c>
      <c r="V290" s="411" t="s">
        <v>47</v>
      </c>
      <c r="W290" s="251"/>
    </row>
    <row r="291" spans="1:23" ht="73.4" customHeight="1">
      <c r="A291" s="174" t="s">
        <v>2242</v>
      </c>
      <c r="B291" s="175" t="s">
        <v>2243</v>
      </c>
      <c r="C291" s="175" t="s">
        <v>31</v>
      </c>
      <c r="D291" s="175" t="s">
        <v>2301</v>
      </c>
      <c r="E291" s="393">
        <v>44456</v>
      </c>
      <c r="F291" s="210">
        <v>44561</v>
      </c>
      <c r="G291" s="258"/>
      <c r="H291" s="323"/>
      <c r="I291" s="496">
        <v>1262315</v>
      </c>
      <c r="J291" s="264"/>
      <c r="K291" s="259"/>
      <c r="L291" s="392">
        <v>32</v>
      </c>
      <c r="M291" s="298">
        <v>138</v>
      </c>
      <c r="N291" s="298" t="s">
        <v>22</v>
      </c>
      <c r="O291" s="340">
        <v>14.4</v>
      </c>
      <c r="P291" s="298" t="s">
        <v>639</v>
      </c>
      <c r="Q291" s="298" t="s">
        <v>61</v>
      </c>
      <c r="R291" s="298">
        <v>50</v>
      </c>
      <c r="S291" s="298">
        <v>14.4</v>
      </c>
      <c r="T291" s="298" t="s">
        <v>22</v>
      </c>
      <c r="U291" s="298" t="s">
        <v>22</v>
      </c>
      <c r="V291" s="298" t="s">
        <v>25</v>
      </c>
      <c r="W291" s="251"/>
    </row>
    <row r="292" spans="1:23" ht="73.4" customHeight="1">
      <c r="A292" s="174" t="s">
        <v>2296</v>
      </c>
      <c r="B292" s="175" t="s">
        <v>2244</v>
      </c>
      <c r="C292" s="175" t="s">
        <v>195</v>
      </c>
      <c r="D292" s="175" t="s">
        <v>2302</v>
      </c>
      <c r="E292" s="393">
        <v>44501</v>
      </c>
      <c r="F292" s="210">
        <v>44593</v>
      </c>
      <c r="G292" s="258"/>
      <c r="H292" s="323"/>
      <c r="I292" s="496"/>
      <c r="J292" s="264"/>
      <c r="K292" s="259"/>
      <c r="L292" s="298">
        <v>0</v>
      </c>
      <c r="M292" s="298">
        <v>138</v>
      </c>
      <c r="N292" s="298" t="s">
        <v>22</v>
      </c>
      <c r="O292" s="340">
        <v>0.10000000000000001</v>
      </c>
      <c r="P292" s="298" t="s">
        <v>829</v>
      </c>
      <c r="Q292" s="298" t="s">
        <v>29</v>
      </c>
      <c r="R292" s="298">
        <v>65</v>
      </c>
      <c r="S292" s="298">
        <v>0.10000000000000001</v>
      </c>
      <c r="T292" s="298" t="s">
        <v>22</v>
      </c>
      <c r="U292" s="298" t="s">
        <v>22</v>
      </c>
      <c r="V292" s="298" t="s">
        <v>47</v>
      </c>
      <c r="W292" s="251"/>
    </row>
    <row r="293" spans="1:23" ht="78.5" customHeight="1">
      <c r="A293" s="174" t="s">
        <v>2276</v>
      </c>
      <c r="B293" s="175" t="s">
        <v>2245</v>
      </c>
      <c r="C293" s="175" t="s">
        <v>943</v>
      </c>
      <c r="D293" s="175" t="s">
        <v>2303</v>
      </c>
      <c r="E293" s="393">
        <v>44453</v>
      </c>
      <c r="F293" s="210">
        <v>44545</v>
      </c>
      <c r="G293" s="258"/>
      <c r="H293" s="323"/>
      <c r="I293" s="496">
        <v>2713267</v>
      </c>
      <c r="J293" s="264"/>
      <c r="K293" s="259"/>
      <c r="L293" s="392">
        <v>8</v>
      </c>
      <c r="M293" s="298">
        <v>138</v>
      </c>
      <c r="N293" s="298" t="s">
        <v>22</v>
      </c>
      <c r="O293" s="340">
        <v>0.10000000000000001</v>
      </c>
      <c r="P293" s="298" t="s">
        <v>1311</v>
      </c>
      <c r="Q293" s="298" t="s">
        <v>2283</v>
      </c>
      <c r="R293" s="298">
        <v>100</v>
      </c>
      <c r="S293" s="298">
        <v>0.10000000000000001</v>
      </c>
      <c r="T293" s="298" t="s">
        <v>22</v>
      </c>
      <c r="U293" s="298" t="s">
        <v>22</v>
      </c>
      <c r="V293" s="252" t="s">
        <v>47</v>
      </c>
      <c r="W293" s="251"/>
    </row>
    <row r="294" spans="1:23" ht="73.4" customHeight="1">
      <c r="A294" s="174" t="s">
        <v>2277</v>
      </c>
      <c r="B294" s="175" t="s">
        <v>2310</v>
      </c>
      <c r="C294" s="175" t="s">
        <v>943</v>
      </c>
      <c r="D294" s="175" t="s">
        <v>2306</v>
      </c>
      <c r="E294" s="393">
        <v>44439</v>
      </c>
      <c r="F294" s="210">
        <v>44545</v>
      </c>
      <c r="G294" s="258"/>
      <c r="H294" s="323"/>
      <c r="I294" s="496">
        <v>1101508</v>
      </c>
      <c r="J294" s="264"/>
      <c r="K294" s="259"/>
      <c r="L294" s="392">
        <v>34</v>
      </c>
      <c r="M294" s="298">
        <v>138</v>
      </c>
      <c r="N294" s="298" t="s">
        <v>22</v>
      </c>
      <c r="O294" s="340">
        <v>0.10000000000000001</v>
      </c>
      <c r="P294" s="298" t="s">
        <v>1311</v>
      </c>
      <c r="Q294" s="298" t="s">
        <v>121</v>
      </c>
      <c r="R294" s="298">
        <v>70</v>
      </c>
      <c r="S294" s="298">
        <v>0.10000000000000001</v>
      </c>
      <c r="T294" s="298" t="s">
        <v>22</v>
      </c>
      <c r="U294" s="298" t="s">
        <v>22</v>
      </c>
      <c r="V294" s="252" t="s">
        <v>47</v>
      </c>
      <c r="W294" s="251"/>
    </row>
    <row r="295" spans="1:23" ht="73.4" customHeight="1">
      <c r="A295" s="174" t="s">
        <v>2295</v>
      </c>
      <c r="B295" s="175" t="s">
        <v>2246</v>
      </c>
      <c r="C295" s="175" t="s">
        <v>41</v>
      </c>
      <c r="D295" s="175" t="s">
        <v>2304</v>
      </c>
      <c r="E295" s="393">
        <v>44562</v>
      </c>
      <c r="F295" s="210">
        <v>44620</v>
      </c>
      <c r="G295" s="258"/>
      <c r="H295" s="323"/>
      <c r="I295" s="496"/>
      <c r="J295" s="264"/>
      <c r="K295" s="259"/>
      <c r="L295" s="298">
        <v>0</v>
      </c>
      <c r="M295" s="298">
        <v>69</v>
      </c>
      <c r="N295" s="298">
        <v>138</v>
      </c>
      <c r="O295" s="340">
        <v>0.5</v>
      </c>
      <c r="P295" s="298" t="s">
        <v>1805</v>
      </c>
      <c r="Q295" s="298" t="s">
        <v>121</v>
      </c>
      <c r="R295" s="298" t="s">
        <v>22</v>
      </c>
      <c r="S295" s="340">
        <v>0.5</v>
      </c>
      <c r="T295" s="298" t="s">
        <v>22</v>
      </c>
      <c r="U295" s="298" t="s">
        <v>22</v>
      </c>
      <c r="V295" s="298" t="s">
        <v>40</v>
      </c>
      <c r="W295" s="251"/>
    </row>
    <row r="296" spans="1:23" ht="73.4" customHeight="1">
      <c r="A296" s="174" t="s">
        <v>2278</v>
      </c>
      <c r="B296" s="175" t="s">
        <v>2308</v>
      </c>
      <c r="C296" s="175" t="s">
        <v>465</v>
      </c>
      <c r="D296" s="175" t="s">
        <v>2307</v>
      </c>
      <c r="E296" s="393">
        <v>44580</v>
      </c>
      <c r="F296" s="210">
        <v>44696</v>
      </c>
      <c r="G296" s="258"/>
      <c r="H296" s="323"/>
      <c r="I296" s="496"/>
      <c r="J296" s="264"/>
      <c r="K296" s="259"/>
      <c r="L296" s="298">
        <v>0</v>
      </c>
      <c r="M296" s="298">
        <v>138</v>
      </c>
      <c r="N296" s="298" t="s">
        <v>22</v>
      </c>
      <c r="O296" s="340">
        <v>3</v>
      </c>
      <c r="P296" s="298" t="s">
        <v>2284</v>
      </c>
      <c r="Q296" s="298" t="s">
        <v>121</v>
      </c>
      <c r="R296" s="298">
        <v>100</v>
      </c>
      <c r="S296" s="298">
        <v>3</v>
      </c>
      <c r="T296" s="298" t="s">
        <v>22</v>
      </c>
      <c r="U296" s="298" t="s">
        <v>22</v>
      </c>
      <c r="V296" s="298" t="s">
        <v>40</v>
      </c>
      <c r="W296" s="251"/>
    </row>
    <row r="297" spans="1:23" ht="73.4" customHeight="1">
      <c r="A297" s="174" t="s">
        <v>2279</v>
      </c>
      <c r="B297" s="175" t="s">
        <v>2311</v>
      </c>
      <c r="C297" s="175" t="s">
        <v>360</v>
      </c>
      <c r="D297" s="175" t="s">
        <v>2312</v>
      </c>
      <c r="E297" s="393">
        <v>44462</v>
      </c>
      <c r="F297" s="210">
        <v>44545</v>
      </c>
      <c r="G297" s="258"/>
      <c r="H297" s="323"/>
      <c r="I297" s="496">
        <v>6448027</v>
      </c>
      <c r="J297" s="264"/>
      <c r="K297" s="259"/>
      <c r="L297" s="392">
        <v>5</v>
      </c>
      <c r="M297" s="298">
        <v>138</v>
      </c>
      <c r="N297" s="298" t="s">
        <v>22</v>
      </c>
      <c r="O297" s="340">
        <v>4</v>
      </c>
      <c r="P297" s="298" t="s">
        <v>2285</v>
      </c>
      <c r="Q297" s="298" t="s">
        <v>121</v>
      </c>
      <c r="R297" s="298">
        <v>80</v>
      </c>
      <c r="S297" s="298">
        <v>4</v>
      </c>
      <c r="T297" s="298" t="s">
        <v>22</v>
      </c>
      <c r="U297" s="298" t="s">
        <v>22</v>
      </c>
      <c r="V297" s="298" t="s">
        <v>40</v>
      </c>
      <c r="W297" s="251"/>
    </row>
    <row r="298" spans="1:23" ht="73.4" customHeight="1">
      <c r="A298" s="174" t="s">
        <v>2247</v>
      </c>
      <c r="B298" s="175" t="s">
        <v>2309</v>
      </c>
      <c r="C298" s="175" t="s">
        <v>322</v>
      </c>
      <c r="D298" s="175" t="s">
        <v>2305</v>
      </c>
      <c r="E298" s="210">
        <v>44583</v>
      </c>
      <c r="F298" s="210">
        <v>44896</v>
      </c>
      <c r="G298" s="258"/>
      <c r="H298" s="323"/>
      <c r="I298" s="496"/>
      <c r="J298" s="264"/>
      <c r="K298" s="259"/>
      <c r="L298" s="298">
        <v>0</v>
      </c>
      <c r="M298" s="298">
        <v>138</v>
      </c>
      <c r="N298" s="298" t="s">
        <v>22</v>
      </c>
      <c r="O298" s="340">
        <v>0.59999999999999998</v>
      </c>
      <c r="P298" s="298" t="s">
        <v>2285</v>
      </c>
      <c r="Q298" s="298" t="s">
        <v>121</v>
      </c>
      <c r="R298" s="298" t="s">
        <v>22</v>
      </c>
      <c r="S298" s="298" t="s">
        <v>22</v>
      </c>
      <c r="T298" s="298" t="s">
        <v>250</v>
      </c>
      <c r="U298" s="298">
        <v>0.59999999999999998</v>
      </c>
      <c r="V298" s="298" t="s">
        <v>47</v>
      </c>
      <c r="W298" s="251"/>
    </row>
    <row r="299" spans="1:23" ht="73.4" customHeight="1">
      <c r="A299" s="174" t="s">
        <v>2329</v>
      </c>
      <c r="B299" s="175" t="s">
        <v>2330</v>
      </c>
      <c r="C299" s="175" t="s">
        <v>27</v>
      </c>
      <c r="D299" s="175" t="s">
        <v>2388</v>
      </c>
      <c r="E299" s="393">
        <v>44487</v>
      </c>
      <c r="F299" s="210">
        <v>44545</v>
      </c>
      <c r="G299" s="258"/>
      <c r="H299" s="323"/>
      <c r="I299" s="496">
        <v>252799</v>
      </c>
      <c r="J299" s="264"/>
      <c r="K299" s="259"/>
      <c r="L299" s="298">
        <v>0</v>
      </c>
      <c r="M299" s="298">
        <v>138</v>
      </c>
      <c r="N299" s="298" t="s">
        <v>22</v>
      </c>
      <c r="O299" s="340">
        <v>2</v>
      </c>
      <c r="P299" s="298" t="s">
        <v>2349</v>
      </c>
      <c r="Q299" s="298" t="s">
        <v>29</v>
      </c>
      <c r="R299" s="298">
        <v>50</v>
      </c>
      <c r="S299" s="298">
        <v>2</v>
      </c>
      <c r="T299" s="298" t="s">
        <v>22</v>
      </c>
      <c r="U299" s="298" t="s">
        <v>22</v>
      </c>
      <c r="V299" s="298" t="s">
        <v>25</v>
      </c>
      <c r="W299" s="251"/>
    </row>
    <row r="300" spans="1:23" ht="73.4" customHeight="1">
      <c r="A300" s="174" t="s">
        <v>2331</v>
      </c>
      <c r="B300" s="175" t="s">
        <v>2332</v>
      </c>
      <c r="C300" s="175" t="s">
        <v>2362</v>
      </c>
      <c r="D300" s="175" t="s">
        <v>2389</v>
      </c>
      <c r="E300" s="210">
        <v>44515</v>
      </c>
      <c r="F300" s="393">
        <v>44545</v>
      </c>
      <c r="G300" s="258"/>
      <c r="H300" s="323"/>
      <c r="I300" s="496"/>
      <c r="J300" s="264"/>
      <c r="K300" s="259"/>
      <c r="L300" s="298">
        <v>0</v>
      </c>
      <c r="M300" s="298">
        <v>69</v>
      </c>
      <c r="N300" s="298" t="s">
        <v>22</v>
      </c>
      <c r="O300" s="340">
        <v>0.10000000000000001</v>
      </c>
      <c r="P300" s="298" t="s">
        <v>2350</v>
      </c>
      <c r="Q300" s="298" t="s">
        <v>2044</v>
      </c>
      <c r="R300" s="298">
        <v>50</v>
      </c>
      <c r="S300" s="298">
        <v>0.10000000000000001</v>
      </c>
      <c r="T300" s="298" t="s">
        <v>22</v>
      </c>
      <c r="U300" s="298" t="s">
        <v>22</v>
      </c>
      <c r="V300" s="298" t="s">
        <v>47</v>
      </c>
      <c r="W300" s="251"/>
    </row>
    <row r="301" spans="1:23" ht="73.4" customHeight="1">
      <c r="A301" s="174" t="s">
        <v>2333</v>
      </c>
      <c r="B301" s="175" t="s">
        <v>2334</v>
      </c>
      <c r="C301" s="175" t="s">
        <v>2363</v>
      </c>
      <c r="D301" s="175" t="s">
        <v>2390</v>
      </c>
      <c r="E301" s="210">
        <v>44455</v>
      </c>
      <c r="F301" s="210">
        <v>44545</v>
      </c>
      <c r="G301" s="258"/>
      <c r="H301" s="323"/>
      <c r="I301" s="496">
        <v>1280135.24</v>
      </c>
      <c r="J301" s="264"/>
      <c r="K301" s="259"/>
      <c r="L301" s="392">
        <v>34</v>
      </c>
      <c r="M301" s="298">
        <v>138</v>
      </c>
      <c r="N301" s="298" t="s">
        <v>22</v>
      </c>
      <c r="O301" s="340">
        <v>0.10000000000000001</v>
      </c>
      <c r="P301" s="298" t="s">
        <v>578</v>
      </c>
      <c r="Q301" s="298" t="s">
        <v>121</v>
      </c>
      <c r="R301" s="298">
        <v>100</v>
      </c>
      <c r="S301" s="298">
        <v>0.10000000000000001</v>
      </c>
      <c r="T301" s="298" t="s">
        <v>22</v>
      </c>
      <c r="U301" s="298" t="s">
        <v>22</v>
      </c>
      <c r="V301" s="298" t="s">
        <v>25</v>
      </c>
      <c r="W301" s="251"/>
    </row>
    <row r="302" spans="1:23" ht="73.4" customHeight="1">
      <c r="A302" s="174" t="s">
        <v>2354</v>
      </c>
      <c r="B302" s="175" t="s">
        <v>2335</v>
      </c>
      <c r="C302" s="175" t="s">
        <v>2019</v>
      </c>
      <c r="D302" s="175" t="s">
        <v>2391</v>
      </c>
      <c r="E302" s="393">
        <v>44487</v>
      </c>
      <c r="F302" s="210">
        <v>44635</v>
      </c>
      <c r="G302" s="258"/>
      <c r="H302" s="323"/>
      <c r="I302" s="496">
        <v>1076286.75</v>
      </c>
      <c r="J302" s="264"/>
      <c r="K302" s="259"/>
      <c r="L302" s="298">
        <v>0</v>
      </c>
      <c r="M302" s="298">
        <v>138</v>
      </c>
      <c r="N302" s="298" t="s">
        <v>22</v>
      </c>
      <c r="O302" s="340">
        <v>1.05</v>
      </c>
      <c r="P302" s="298" t="s">
        <v>1900</v>
      </c>
      <c r="Q302" s="298" t="s">
        <v>121</v>
      </c>
      <c r="R302" s="298">
        <v>50</v>
      </c>
      <c r="S302" s="298">
        <v>1.05</v>
      </c>
      <c r="T302" s="298" t="s">
        <v>22</v>
      </c>
      <c r="U302" s="298" t="s">
        <v>22</v>
      </c>
      <c r="V302" s="298" t="s">
        <v>40</v>
      </c>
      <c r="W302" s="251"/>
    </row>
    <row r="303" spans="1:23" ht="73.4" customHeight="1">
      <c r="A303" s="174" t="s">
        <v>2336</v>
      </c>
      <c r="B303" s="175" t="s">
        <v>2337</v>
      </c>
      <c r="C303" s="175" t="s">
        <v>27</v>
      </c>
      <c r="D303" s="175" t="s">
        <v>2392</v>
      </c>
      <c r="E303" s="210">
        <v>44473</v>
      </c>
      <c r="F303" s="210">
        <v>44545</v>
      </c>
      <c r="G303" s="258"/>
      <c r="H303" s="323"/>
      <c r="I303" s="496">
        <v>363377</v>
      </c>
      <c r="J303" s="264"/>
      <c r="K303" s="259"/>
      <c r="L303" s="298">
        <v>0</v>
      </c>
      <c r="M303" s="298">
        <v>138</v>
      </c>
      <c r="N303" s="298" t="s">
        <v>22</v>
      </c>
      <c r="O303" s="340">
        <v>3</v>
      </c>
      <c r="P303" s="298" t="s">
        <v>2349</v>
      </c>
      <c r="Q303" s="298" t="s">
        <v>29</v>
      </c>
      <c r="R303" s="298">
        <v>50</v>
      </c>
      <c r="S303" s="298">
        <v>3</v>
      </c>
      <c r="T303" s="298" t="s">
        <v>22</v>
      </c>
      <c r="U303" s="298" t="s">
        <v>22</v>
      </c>
      <c r="V303" s="298" t="s">
        <v>25</v>
      </c>
      <c r="W303" s="251"/>
    </row>
    <row r="304" spans="1:23" ht="73.4" customHeight="1">
      <c r="A304" s="174" t="s">
        <v>2355</v>
      </c>
      <c r="B304" s="175" t="s">
        <v>2338</v>
      </c>
      <c r="C304" s="175" t="s">
        <v>2364</v>
      </c>
      <c r="D304" s="175" t="s">
        <v>2393</v>
      </c>
      <c r="E304" s="210">
        <v>44515</v>
      </c>
      <c r="F304" s="210">
        <v>44672</v>
      </c>
      <c r="G304" s="258"/>
      <c r="H304" s="323"/>
      <c r="I304" s="496"/>
      <c r="J304" s="264"/>
      <c r="K304" s="259"/>
      <c r="L304" s="298">
        <v>0</v>
      </c>
      <c r="M304" s="298">
        <v>138</v>
      </c>
      <c r="N304" s="298" t="s">
        <v>22</v>
      </c>
      <c r="O304" s="340">
        <v>0.57999999999999996</v>
      </c>
      <c r="P304" s="298" t="s">
        <v>1311</v>
      </c>
      <c r="Q304" s="298" t="s">
        <v>121</v>
      </c>
      <c r="R304" s="298" t="s">
        <v>22</v>
      </c>
      <c r="S304" s="298" t="s">
        <v>22</v>
      </c>
      <c r="T304" s="298">
        <v>80</v>
      </c>
      <c r="U304" s="298">
        <v>0.28999999999999998</v>
      </c>
      <c r="V304" s="298" t="s">
        <v>47</v>
      </c>
      <c r="W304" s="251"/>
    </row>
    <row r="305" spans="1:23" ht="73.4" customHeight="1">
      <c r="A305" s="174" t="s">
        <v>2401</v>
      </c>
      <c r="B305" s="175" t="s">
        <v>2339</v>
      </c>
      <c r="C305" s="175" t="s">
        <v>2019</v>
      </c>
      <c r="D305" s="175" t="s">
        <v>2394</v>
      </c>
      <c r="E305" s="393">
        <v>44487</v>
      </c>
      <c r="F305" s="210">
        <v>44696</v>
      </c>
      <c r="G305" s="258"/>
      <c r="H305" s="323"/>
      <c r="I305" s="496">
        <v>21717062.510000002</v>
      </c>
      <c r="J305" s="264"/>
      <c r="K305" s="259"/>
      <c r="L305" s="298">
        <v>0</v>
      </c>
      <c r="M305" s="298">
        <v>138</v>
      </c>
      <c r="N305" s="298" t="s">
        <v>22</v>
      </c>
      <c r="O305" s="340">
        <v>13.699999999999999</v>
      </c>
      <c r="P305" s="298" t="s">
        <v>1900</v>
      </c>
      <c r="Q305" s="298" t="s">
        <v>121</v>
      </c>
      <c r="R305" s="298">
        <v>50</v>
      </c>
      <c r="S305" s="298">
        <v>13.699999999999999</v>
      </c>
      <c r="T305" s="298" t="s">
        <v>22</v>
      </c>
      <c r="U305" s="298" t="s">
        <v>22</v>
      </c>
      <c r="V305" s="298" t="s">
        <v>25</v>
      </c>
      <c r="W305" s="251"/>
    </row>
    <row r="306" spans="1:23" ht="73.4" customHeight="1">
      <c r="A306" s="174" t="s">
        <v>2348</v>
      </c>
      <c r="B306" s="175" t="s">
        <v>2399</v>
      </c>
      <c r="C306" s="175" t="s">
        <v>1071</v>
      </c>
      <c r="D306" s="175" t="s">
        <v>2400</v>
      </c>
      <c r="E306" s="210">
        <v>44367</v>
      </c>
      <c r="F306" s="210">
        <v>44369</v>
      </c>
      <c r="G306" s="210">
        <v>44369</v>
      </c>
      <c r="H306" s="323"/>
      <c r="I306" s="496">
        <v>56050</v>
      </c>
      <c r="J306" s="264"/>
      <c r="K306" s="259"/>
      <c r="L306" s="298">
        <v>100</v>
      </c>
      <c r="M306" s="298">
        <v>69</v>
      </c>
      <c r="N306" s="298" t="s">
        <v>22</v>
      </c>
      <c r="O306" s="340">
        <v>0.01</v>
      </c>
      <c r="P306" s="298" t="s">
        <v>1821</v>
      </c>
      <c r="Q306" s="298" t="s">
        <v>2044</v>
      </c>
      <c r="R306" s="298">
        <v>50</v>
      </c>
      <c r="S306" s="298">
        <v>0.01</v>
      </c>
      <c r="T306" s="298" t="s">
        <v>22</v>
      </c>
      <c r="U306" s="298" t="s">
        <v>22</v>
      </c>
      <c r="V306" s="252" t="s">
        <v>216</v>
      </c>
      <c r="W306" s="251" t="s">
        <v>778</v>
      </c>
    </row>
    <row r="307" spans="1:23" ht="73.4" customHeight="1">
      <c r="A307" s="174" t="s">
        <v>2344</v>
      </c>
      <c r="B307" s="175" t="s">
        <v>2346</v>
      </c>
      <c r="C307" s="175" t="s">
        <v>2365</v>
      </c>
      <c r="D307" s="175" t="s">
        <v>2395</v>
      </c>
      <c r="E307" s="210">
        <v>44147</v>
      </c>
      <c r="F307" s="210">
        <v>44375</v>
      </c>
      <c r="G307" s="210">
        <v>44375</v>
      </c>
      <c r="H307" s="323"/>
      <c r="I307" s="496">
        <v>6554013</v>
      </c>
      <c r="J307" s="264"/>
      <c r="K307" s="259"/>
      <c r="L307" s="298">
        <v>100</v>
      </c>
      <c r="M307" s="298">
        <v>138</v>
      </c>
      <c r="N307" s="298" t="s">
        <v>22</v>
      </c>
      <c r="O307" s="251" t="s">
        <v>2351</v>
      </c>
      <c r="P307" s="298" t="s">
        <v>2352</v>
      </c>
      <c r="Q307" s="298" t="s">
        <v>22</v>
      </c>
      <c r="R307" s="298">
        <v>60</v>
      </c>
      <c r="S307" s="298" t="s">
        <v>22</v>
      </c>
      <c r="T307" s="298" t="s">
        <v>22</v>
      </c>
      <c r="U307" s="298" t="s">
        <v>22</v>
      </c>
      <c r="V307" s="298" t="s">
        <v>216</v>
      </c>
      <c r="W307" s="251" t="s">
        <v>778</v>
      </c>
    </row>
    <row r="308" spans="1:23" ht="73.4" customHeight="1">
      <c r="A308" s="174" t="s">
        <v>2345</v>
      </c>
      <c r="B308" s="175" t="s">
        <v>2347</v>
      </c>
      <c r="C308" s="175" t="s">
        <v>2366</v>
      </c>
      <c r="D308" s="175" t="s">
        <v>2396</v>
      </c>
      <c r="E308" s="210">
        <v>44319</v>
      </c>
      <c r="F308" s="210">
        <v>44368</v>
      </c>
      <c r="G308" s="210">
        <v>44368</v>
      </c>
      <c r="H308" s="323"/>
      <c r="I308" s="496">
        <v>661793</v>
      </c>
      <c r="J308" s="264"/>
      <c r="K308" s="259"/>
      <c r="L308" s="298">
        <v>100</v>
      </c>
      <c r="M308" s="298">
        <v>69</v>
      </c>
      <c r="N308" s="298" t="s">
        <v>22</v>
      </c>
      <c r="O308" s="340">
        <v>0.5</v>
      </c>
      <c r="P308" s="298" t="s">
        <v>2353</v>
      </c>
      <c r="Q308" s="298" t="s">
        <v>142</v>
      </c>
      <c r="R308" s="298" t="s">
        <v>28</v>
      </c>
      <c r="S308" s="298">
        <v>0.5</v>
      </c>
      <c r="T308" s="298" t="s">
        <v>22</v>
      </c>
      <c r="U308" s="298" t="s">
        <v>22</v>
      </c>
      <c r="V308" s="298" t="s">
        <v>216</v>
      </c>
      <c r="W308" s="251" t="s">
        <v>778</v>
      </c>
    </row>
    <row r="309" spans="1:23" ht="73.4" customHeight="1">
      <c r="A309" s="174" t="s">
        <v>2452</v>
      </c>
      <c r="B309" s="175" t="s">
        <v>2413</v>
      </c>
      <c r="C309" s="175" t="s">
        <v>2361</v>
      </c>
      <c r="D309" s="175" t="s">
        <v>2453</v>
      </c>
      <c r="E309" s="210">
        <v>44536</v>
      </c>
      <c r="F309" s="210">
        <v>44696</v>
      </c>
      <c r="G309" s="210"/>
      <c r="H309" s="315"/>
      <c r="I309" s="317"/>
      <c r="J309" s="298"/>
      <c r="K309" s="259"/>
      <c r="L309" s="298">
        <v>0</v>
      </c>
      <c r="M309" s="298">
        <v>138</v>
      </c>
      <c r="N309" s="298" t="s">
        <v>22</v>
      </c>
      <c r="O309" s="340">
        <v>0.29999999999999999</v>
      </c>
      <c r="P309" s="298" t="s">
        <v>829</v>
      </c>
      <c r="Q309" s="298" t="s">
        <v>121</v>
      </c>
      <c r="R309" s="298">
        <v>70</v>
      </c>
      <c r="S309" s="298">
        <v>0.29999999999999999</v>
      </c>
      <c r="T309" s="298" t="s">
        <v>22</v>
      </c>
      <c r="U309" s="298" t="s">
        <v>22</v>
      </c>
      <c r="V309" s="298" t="s">
        <v>25</v>
      </c>
      <c r="W309" s="251"/>
    </row>
    <row r="310" spans="1:23" ht="73.4" customHeight="1">
      <c r="A310" s="174" t="s">
        <v>2414</v>
      </c>
      <c r="B310" s="175" t="s">
        <v>2415</v>
      </c>
      <c r="C310" s="175" t="s">
        <v>41</v>
      </c>
      <c r="D310" s="175" t="s">
        <v>2454</v>
      </c>
      <c r="E310" s="210">
        <v>44496</v>
      </c>
      <c r="F310" s="210">
        <v>44561</v>
      </c>
      <c r="G310" s="210"/>
      <c r="H310" s="315"/>
      <c r="I310" s="317">
        <v>550521</v>
      </c>
      <c r="J310" s="298"/>
      <c r="K310" s="259"/>
      <c r="L310" s="298">
        <v>0</v>
      </c>
      <c r="M310" s="298">
        <v>138</v>
      </c>
      <c r="N310" s="298" t="s">
        <v>22</v>
      </c>
      <c r="O310" s="340">
        <v>0.17999999999999999</v>
      </c>
      <c r="P310" s="252" t="s">
        <v>2473</v>
      </c>
      <c r="Q310" s="298" t="s">
        <v>121</v>
      </c>
      <c r="R310" s="298" t="s">
        <v>250</v>
      </c>
      <c r="S310" s="298">
        <v>0.17999999999999999</v>
      </c>
      <c r="T310" s="298" t="s">
        <v>22</v>
      </c>
      <c r="U310" s="298" t="s">
        <v>22</v>
      </c>
      <c r="V310" s="298" t="s">
        <v>1209</v>
      </c>
      <c r="W310" s="251" t="s">
        <v>1835</v>
      </c>
    </row>
    <row r="311" spans="1:23" ht="73.4" customHeight="1">
      <c r="A311" s="174" t="s">
        <v>2416</v>
      </c>
      <c r="B311" s="175" t="s">
        <v>2455</v>
      </c>
      <c r="C311" s="175" t="s">
        <v>48</v>
      </c>
      <c r="D311" s="175" t="s">
        <v>2456</v>
      </c>
      <c r="E311" s="393">
        <v>44562</v>
      </c>
      <c r="F311" s="393">
        <v>44635</v>
      </c>
      <c r="G311" s="210"/>
      <c r="H311" s="315"/>
      <c r="I311" s="317"/>
      <c r="J311" s="298"/>
      <c r="K311" s="259"/>
      <c r="L311" s="392">
        <v>0</v>
      </c>
      <c r="M311" s="298">
        <v>138</v>
      </c>
      <c r="N311" s="298" t="s">
        <v>22</v>
      </c>
      <c r="O311" s="340">
        <v>6.4000000000000004</v>
      </c>
      <c r="P311" s="298" t="s">
        <v>829</v>
      </c>
      <c r="Q311" s="298" t="s">
        <v>133</v>
      </c>
      <c r="R311" s="298">
        <v>50</v>
      </c>
      <c r="S311" s="298">
        <v>6.4000000000000004</v>
      </c>
      <c r="T311" s="298" t="s">
        <v>22</v>
      </c>
      <c r="U311" s="298" t="s">
        <v>22</v>
      </c>
      <c r="V311" s="270" t="s">
        <v>47</v>
      </c>
      <c r="W311" s="251"/>
    </row>
    <row r="312" spans="1:23" ht="73.4" customHeight="1">
      <c r="A312" s="174" t="s">
        <v>2457</v>
      </c>
      <c r="B312" s="175" t="s">
        <v>2417</v>
      </c>
      <c r="C312" s="175" t="s">
        <v>2458</v>
      </c>
      <c r="D312" s="175" t="s">
        <v>2459</v>
      </c>
      <c r="E312" s="210">
        <v>44531</v>
      </c>
      <c r="F312" s="210">
        <v>44593</v>
      </c>
      <c r="G312" s="210"/>
      <c r="H312" s="315"/>
      <c r="I312" s="317"/>
      <c r="J312" s="298"/>
      <c r="K312" s="259"/>
      <c r="L312" s="392">
        <v>0</v>
      </c>
      <c r="M312" s="298">
        <v>138</v>
      </c>
      <c r="N312" s="268" t="s">
        <v>22</v>
      </c>
      <c r="O312" s="340">
        <v>0.10000000000000001</v>
      </c>
      <c r="P312" s="298" t="s">
        <v>1386</v>
      </c>
      <c r="Q312" s="298" t="s">
        <v>121</v>
      </c>
      <c r="R312" s="298">
        <v>100</v>
      </c>
      <c r="S312" s="298">
        <v>0.10000000000000001</v>
      </c>
      <c r="T312" s="298" t="s">
        <v>22</v>
      </c>
      <c r="U312" s="298" t="s">
        <v>22</v>
      </c>
      <c r="V312" s="298" t="s">
        <v>2474</v>
      </c>
      <c r="W312" s="251"/>
    </row>
    <row r="313" spans="1:23" ht="73.4" customHeight="1">
      <c r="A313" s="174" t="s">
        <v>2418</v>
      </c>
      <c r="B313" s="175" t="s">
        <v>2419</v>
      </c>
      <c r="C313" s="270" t="s">
        <v>1790</v>
      </c>
      <c r="D313" s="252" t="s">
        <v>2460</v>
      </c>
      <c r="E313" s="210">
        <v>44482</v>
      </c>
      <c r="F313" s="210">
        <v>44561</v>
      </c>
      <c r="G313" s="210"/>
      <c r="H313" s="315"/>
      <c r="I313" s="317">
        <v>793317</v>
      </c>
      <c r="J313" s="298"/>
      <c r="K313" s="259"/>
      <c r="L313" s="298">
        <v>0</v>
      </c>
      <c r="M313" s="298">
        <v>138</v>
      </c>
      <c r="N313" s="298" t="s">
        <v>22</v>
      </c>
      <c r="O313" s="340">
        <v>0.22</v>
      </c>
      <c r="P313" s="298" t="s">
        <v>2475</v>
      </c>
      <c r="Q313" s="298" t="s">
        <v>121</v>
      </c>
      <c r="R313" s="298">
        <v>100</v>
      </c>
      <c r="S313" s="298">
        <v>0.22</v>
      </c>
      <c r="T313" s="298" t="s">
        <v>22</v>
      </c>
      <c r="U313" s="298" t="s">
        <v>22</v>
      </c>
      <c r="V313" s="298" t="s">
        <v>1209</v>
      </c>
      <c r="W313" s="251" t="s">
        <v>1835</v>
      </c>
    </row>
    <row r="314" spans="1:23" ht="73.4" customHeight="1">
      <c r="A314" s="174" t="s">
        <v>2420</v>
      </c>
      <c r="B314" s="175" t="s">
        <v>2421</v>
      </c>
      <c r="C314" s="270" t="s">
        <v>1790</v>
      </c>
      <c r="D314" s="175" t="s">
        <v>2461</v>
      </c>
      <c r="E314" s="210">
        <v>44489</v>
      </c>
      <c r="F314" s="210">
        <v>44561</v>
      </c>
      <c r="G314" s="210"/>
      <c r="H314" s="315"/>
      <c r="I314" s="317">
        <v>434549</v>
      </c>
      <c r="J314" s="298"/>
      <c r="K314" s="259"/>
      <c r="L314" s="298">
        <v>0</v>
      </c>
      <c r="M314" s="298">
        <v>138</v>
      </c>
      <c r="N314" s="298" t="s">
        <v>22</v>
      </c>
      <c r="O314" s="340">
        <v>0.20999999999999999</v>
      </c>
      <c r="P314" s="298" t="s">
        <v>1863</v>
      </c>
      <c r="Q314" s="298" t="s">
        <v>2476</v>
      </c>
      <c r="R314" s="298">
        <v>100</v>
      </c>
      <c r="S314" s="298">
        <v>0.20999999999999999</v>
      </c>
      <c r="T314" s="298" t="s">
        <v>22</v>
      </c>
      <c r="U314" s="298" t="s">
        <v>22</v>
      </c>
      <c r="V314" s="298" t="s">
        <v>1209</v>
      </c>
      <c r="W314" s="251" t="s">
        <v>1835</v>
      </c>
    </row>
    <row r="315" spans="1:23" ht="73.4" customHeight="1">
      <c r="A315" s="174" t="s">
        <v>2462</v>
      </c>
      <c r="B315" s="175" t="s">
        <v>2463</v>
      </c>
      <c r="C315" s="270" t="s">
        <v>27</v>
      </c>
      <c r="D315" s="270" t="s">
        <v>2464</v>
      </c>
      <c r="E315" s="210">
        <v>44531</v>
      </c>
      <c r="F315" s="210">
        <v>44696</v>
      </c>
      <c r="G315" s="210"/>
      <c r="H315" s="315"/>
      <c r="I315" s="317"/>
      <c r="J315" s="298"/>
      <c r="K315" s="259"/>
      <c r="L315" s="298">
        <v>0</v>
      </c>
      <c r="M315" s="284">
        <v>138</v>
      </c>
      <c r="N315" s="284" t="s">
        <v>22</v>
      </c>
      <c r="O315" s="262">
        <v>6.4000000000000004</v>
      </c>
      <c r="P315" s="270" t="s">
        <v>52</v>
      </c>
      <c r="Q315" s="270" t="s">
        <v>110</v>
      </c>
      <c r="R315" s="274">
        <v>100</v>
      </c>
      <c r="S315" s="275">
        <v>3.2000000000000002</v>
      </c>
      <c r="T315" s="274" t="s">
        <v>22</v>
      </c>
      <c r="U315" s="275" t="s">
        <v>22</v>
      </c>
      <c r="V315" s="275" t="s">
        <v>25</v>
      </c>
      <c r="W315" s="251"/>
    </row>
    <row r="316" spans="1:23" ht="73.4" customHeight="1">
      <c r="A316" s="174" t="s">
        <v>2465</v>
      </c>
      <c r="B316" s="175" t="s">
        <v>2466</v>
      </c>
      <c r="C316" s="270" t="s">
        <v>2467</v>
      </c>
      <c r="D316" s="270" t="s">
        <v>2468</v>
      </c>
      <c r="E316" s="393">
        <v>44470</v>
      </c>
      <c r="F316" s="210">
        <v>44545</v>
      </c>
      <c r="G316" s="210"/>
      <c r="H316" s="315"/>
      <c r="I316" s="497">
        <v>6652712</v>
      </c>
      <c r="J316" s="261"/>
      <c r="K316" s="259"/>
      <c r="L316" s="261">
        <v>0</v>
      </c>
      <c r="M316" s="284">
        <v>138</v>
      </c>
      <c r="N316" s="284" t="s">
        <v>22</v>
      </c>
      <c r="O316" s="262">
        <v>2.1000000000000001</v>
      </c>
      <c r="P316" s="270" t="s">
        <v>2477</v>
      </c>
      <c r="Q316" s="270" t="s">
        <v>29</v>
      </c>
      <c r="R316" s="274">
        <v>100</v>
      </c>
      <c r="S316" s="275">
        <v>2.1000000000000001</v>
      </c>
      <c r="T316" s="274" t="s">
        <v>22</v>
      </c>
      <c r="U316" s="275" t="s">
        <v>22</v>
      </c>
      <c r="V316" s="275" t="s">
        <v>47</v>
      </c>
      <c r="W316" s="275"/>
    </row>
    <row r="317" spans="1:23" ht="73.4" customHeight="1">
      <c r="A317" s="174" t="s">
        <v>2469</v>
      </c>
      <c r="B317" s="175" t="s">
        <v>2470</v>
      </c>
      <c r="C317" s="270" t="s">
        <v>2471</v>
      </c>
      <c r="D317" s="270" t="s">
        <v>2472</v>
      </c>
      <c r="E317" s="393">
        <v>44473</v>
      </c>
      <c r="F317" s="210">
        <v>44498</v>
      </c>
      <c r="G317" s="210"/>
      <c r="H317" s="315"/>
      <c r="I317" s="497">
        <v>1875417</v>
      </c>
      <c r="J317" s="261"/>
      <c r="K317" s="259"/>
      <c r="L317" s="298">
        <v>0</v>
      </c>
      <c r="M317" s="284">
        <v>138</v>
      </c>
      <c r="N317" s="284" t="s">
        <v>22</v>
      </c>
      <c r="O317" s="262">
        <v>0.69999999999999996</v>
      </c>
      <c r="P317" s="270" t="s">
        <v>2477</v>
      </c>
      <c r="Q317" s="270" t="s">
        <v>29</v>
      </c>
      <c r="R317" s="274">
        <v>100</v>
      </c>
      <c r="S317" s="275">
        <v>0.69999999999999996</v>
      </c>
      <c r="T317" s="274" t="s">
        <v>22</v>
      </c>
      <c r="U317" s="275" t="s">
        <v>22</v>
      </c>
      <c r="V317" s="275" t="s">
        <v>47</v>
      </c>
      <c r="W317" s="275"/>
    </row>
    <row r="318" spans="1:23" ht="73.4" customHeight="1">
      <c r="A318" s="174" t="s">
        <v>2509</v>
      </c>
      <c r="B318" s="175" t="s">
        <v>2510</v>
      </c>
      <c r="C318" s="270" t="s">
        <v>2511</v>
      </c>
      <c r="D318" s="270" t="s">
        <v>2549</v>
      </c>
      <c r="E318" s="210">
        <v>44384</v>
      </c>
      <c r="F318" s="210">
        <v>44469</v>
      </c>
      <c r="G318" s="210"/>
      <c r="H318" s="315"/>
      <c r="I318" s="497">
        <v>330554.21999999997</v>
      </c>
      <c r="J318" s="261"/>
      <c r="K318" s="259"/>
      <c r="L318" s="396">
        <v>92</v>
      </c>
      <c r="M318" s="284">
        <v>138</v>
      </c>
      <c r="N318" s="284" t="s">
        <v>22</v>
      </c>
      <c r="O318" s="262">
        <v>59.409999999999997</v>
      </c>
      <c r="P318" s="270" t="s">
        <v>2564</v>
      </c>
      <c r="Q318" s="270" t="s">
        <v>2528</v>
      </c>
      <c r="R318" s="274">
        <v>100</v>
      </c>
      <c r="S318" s="275">
        <v>59.409999999999997</v>
      </c>
      <c r="T318" s="284" t="s">
        <v>22</v>
      </c>
      <c r="U318" s="284" t="s">
        <v>22</v>
      </c>
      <c r="V318" s="275" t="s">
        <v>25</v>
      </c>
      <c r="W318" s="275"/>
    </row>
    <row r="319" spans="1:23" ht="73.4" customHeight="1">
      <c r="A319" s="174" t="s">
        <v>2512</v>
      </c>
      <c r="B319" s="175" t="s">
        <v>2513</v>
      </c>
      <c r="C319" s="270" t="s">
        <v>2560</v>
      </c>
      <c r="D319" s="270" t="s">
        <v>2514</v>
      </c>
      <c r="E319" s="210">
        <v>44389</v>
      </c>
      <c r="F319" s="210">
        <v>44561</v>
      </c>
      <c r="G319" s="210"/>
      <c r="H319" s="315"/>
      <c r="I319" s="497">
        <v>200333</v>
      </c>
      <c r="J319" s="261"/>
      <c r="K319" s="259"/>
      <c r="L319" s="261">
        <v>30</v>
      </c>
      <c r="M319" s="284">
        <v>69</v>
      </c>
      <c r="N319" s="284" t="s">
        <v>22</v>
      </c>
      <c r="O319" s="262">
        <v>14.4</v>
      </c>
      <c r="P319" s="270" t="s">
        <v>2572</v>
      </c>
      <c r="Q319" s="270" t="s">
        <v>2528</v>
      </c>
      <c r="R319" s="274" t="s">
        <v>28</v>
      </c>
      <c r="S319" s="275">
        <v>14.4</v>
      </c>
      <c r="T319" s="284" t="s">
        <v>22</v>
      </c>
      <c r="U319" s="284" t="s">
        <v>22</v>
      </c>
      <c r="V319" s="275" t="s">
        <v>25</v>
      </c>
      <c r="W319" s="275"/>
    </row>
    <row r="320" spans="1:23" ht="73.4" customHeight="1">
      <c r="A320" s="174" t="s">
        <v>2515</v>
      </c>
      <c r="B320" s="175" t="s">
        <v>2516</v>
      </c>
      <c r="C320" s="270" t="s">
        <v>2517</v>
      </c>
      <c r="D320" s="270" t="s">
        <v>2518</v>
      </c>
      <c r="E320" s="393">
        <v>44459</v>
      </c>
      <c r="F320" s="210">
        <v>44561</v>
      </c>
      <c r="G320" s="210"/>
      <c r="H320" s="315"/>
      <c r="I320" s="497">
        <v>212716</v>
      </c>
      <c r="J320" s="261"/>
      <c r="K320" s="259"/>
      <c r="L320" s="396">
        <v>20</v>
      </c>
      <c r="M320" s="284">
        <v>138</v>
      </c>
      <c r="N320" s="284" t="s">
        <v>22</v>
      </c>
      <c r="O320" s="262">
        <v>10</v>
      </c>
      <c r="P320" s="270" t="s">
        <v>2214</v>
      </c>
      <c r="Q320" s="270" t="s">
        <v>2528</v>
      </c>
      <c r="R320" s="274">
        <v>75</v>
      </c>
      <c r="S320" s="275">
        <v>10</v>
      </c>
      <c r="T320" s="274" t="s">
        <v>22</v>
      </c>
      <c r="U320" s="275" t="s">
        <v>22</v>
      </c>
      <c r="V320" s="275" t="s">
        <v>25</v>
      </c>
      <c r="W320" s="275"/>
    </row>
    <row r="321" spans="1:23" ht="73.4" customHeight="1">
      <c r="A321" s="174" t="s">
        <v>2519</v>
      </c>
      <c r="B321" s="175" t="s">
        <v>2520</v>
      </c>
      <c r="C321" s="270" t="s">
        <v>2562</v>
      </c>
      <c r="D321" s="270" t="s">
        <v>2521</v>
      </c>
      <c r="E321" s="210">
        <v>44258</v>
      </c>
      <c r="F321" s="210">
        <v>44561</v>
      </c>
      <c r="G321" s="210"/>
      <c r="H321" s="315"/>
      <c r="I321" s="497">
        <v>207994</v>
      </c>
      <c r="J321" s="261"/>
      <c r="K321" s="259"/>
      <c r="L321" s="261">
        <v>45</v>
      </c>
      <c r="M321" s="284">
        <v>138</v>
      </c>
      <c r="N321" s="284" t="s">
        <v>22</v>
      </c>
      <c r="O321" s="262">
        <v>5.6100000000000003</v>
      </c>
      <c r="P321" s="270" t="s">
        <v>1821</v>
      </c>
      <c r="Q321" s="270" t="s">
        <v>2528</v>
      </c>
      <c r="R321" s="274">
        <v>100</v>
      </c>
      <c r="S321" s="275">
        <v>5.6100000000000003</v>
      </c>
      <c r="T321" s="274" t="s">
        <v>22</v>
      </c>
      <c r="U321" s="274" t="s">
        <v>22</v>
      </c>
      <c r="V321" s="275" t="s">
        <v>273</v>
      </c>
      <c r="W321" s="275"/>
    </row>
    <row r="322" spans="1:23" ht="73.4" customHeight="1">
      <c r="A322" s="174" t="s">
        <v>2522</v>
      </c>
      <c r="B322" s="175" t="s">
        <v>2523</v>
      </c>
      <c r="C322" s="270" t="s">
        <v>2561</v>
      </c>
      <c r="D322" s="270" t="s">
        <v>2524</v>
      </c>
      <c r="E322" s="210">
        <v>44440</v>
      </c>
      <c r="F322" s="210">
        <v>44561</v>
      </c>
      <c r="G322" s="210"/>
      <c r="H322" s="315"/>
      <c r="I322" s="497">
        <v>295466</v>
      </c>
      <c r="J322" s="261"/>
      <c r="K322" s="259"/>
      <c r="L322" s="396">
        <v>99</v>
      </c>
      <c r="M322" s="284">
        <v>138</v>
      </c>
      <c r="N322" s="284" t="s">
        <v>22</v>
      </c>
      <c r="O322" s="262">
        <v>11.44</v>
      </c>
      <c r="P322" s="270" t="s">
        <v>732</v>
      </c>
      <c r="Q322" s="270" t="s">
        <v>2528</v>
      </c>
      <c r="R322" s="274">
        <v>50</v>
      </c>
      <c r="S322" s="275">
        <v>11.44</v>
      </c>
      <c r="T322" s="274" t="s">
        <v>22</v>
      </c>
      <c r="U322" s="274" t="s">
        <v>22</v>
      </c>
      <c r="V322" s="275" t="s">
        <v>25</v>
      </c>
      <c r="W322" s="275"/>
    </row>
    <row r="323" spans="1:23" ht="73.4" customHeight="1">
      <c r="A323" s="174" t="s">
        <v>2525</v>
      </c>
      <c r="B323" s="175" t="s">
        <v>2526</v>
      </c>
      <c r="C323" s="270" t="s">
        <v>2563</v>
      </c>
      <c r="D323" s="270" t="s">
        <v>2527</v>
      </c>
      <c r="E323" s="210">
        <v>44319</v>
      </c>
      <c r="F323" s="210">
        <v>44561</v>
      </c>
      <c r="G323" s="210"/>
      <c r="H323" s="315"/>
      <c r="I323" s="497">
        <v>543752</v>
      </c>
      <c r="J323" s="261"/>
      <c r="K323" s="259"/>
      <c r="L323" s="261">
        <v>70</v>
      </c>
      <c r="M323" s="284">
        <v>138</v>
      </c>
      <c r="N323" s="284" t="s">
        <v>22</v>
      </c>
      <c r="O323" s="262">
        <v>12</v>
      </c>
      <c r="P323" s="270" t="s">
        <v>93</v>
      </c>
      <c r="Q323" s="270" t="s">
        <v>2528</v>
      </c>
      <c r="R323" s="274">
        <v>100</v>
      </c>
      <c r="S323" s="275">
        <v>12</v>
      </c>
      <c r="T323" s="274" t="s">
        <v>22</v>
      </c>
      <c r="U323" s="274" t="s">
        <v>22</v>
      </c>
      <c r="V323" s="275" t="s">
        <v>25</v>
      </c>
      <c r="W323" s="275"/>
    </row>
    <row r="324" spans="1:23" ht="73.4" customHeight="1">
      <c r="A324" s="174" t="s">
        <v>2529</v>
      </c>
      <c r="B324" s="175" t="s">
        <v>2570</v>
      </c>
      <c r="C324" s="270" t="s">
        <v>2575</v>
      </c>
      <c r="D324" s="270" t="s">
        <v>2569</v>
      </c>
      <c r="E324" s="210">
        <v>44446</v>
      </c>
      <c r="F324" s="210">
        <v>44498</v>
      </c>
      <c r="G324" s="210"/>
      <c r="H324" s="315"/>
      <c r="I324" s="497">
        <v>276979</v>
      </c>
      <c r="J324" s="261"/>
      <c r="K324" s="259"/>
      <c r="L324" s="261">
        <v>90</v>
      </c>
      <c r="M324" s="284">
        <v>138</v>
      </c>
      <c r="N324" s="284" t="s">
        <v>22</v>
      </c>
      <c r="O324" s="262">
        <v>1.8200000000000001</v>
      </c>
      <c r="P324" s="270" t="s">
        <v>2578</v>
      </c>
      <c r="Q324" s="270" t="s">
        <v>2044</v>
      </c>
      <c r="R324" s="274">
        <v>100</v>
      </c>
      <c r="S324" s="275">
        <v>1.8200000000000001</v>
      </c>
      <c r="T324" s="284" t="s">
        <v>22</v>
      </c>
      <c r="U324" s="284" t="s">
        <v>22</v>
      </c>
      <c r="V324" s="275" t="s">
        <v>25</v>
      </c>
      <c r="W324" s="275"/>
    </row>
    <row r="325" spans="1:23" ht="73.4" customHeight="1">
      <c r="A325" s="174" t="s">
        <v>2530</v>
      </c>
      <c r="B325" s="175" t="s">
        <v>2531</v>
      </c>
      <c r="C325" s="270" t="s">
        <v>2576</v>
      </c>
      <c r="D325" s="270" t="s">
        <v>2532</v>
      </c>
      <c r="E325" s="393">
        <v>44510</v>
      </c>
      <c r="F325" s="210">
        <v>44545</v>
      </c>
      <c r="G325" s="210"/>
      <c r="H325" s="315"/>
      <c r="I325" s="497">
        <v>212395</v>
      </c>
      <c r="J325" s="261"/>
      <c r="K325" s="259"/>
      <c r="L325" s="261"/>
      <c r="M325" s="284">
        <v>69</v>
      </c>
      <c r="N325" s="284" t="s">
        <v>22</v>
      </c>
      <c r="O325" s="262">
        <v>6.0700000000000003</v>
      </c>
      <c r="P325" s="270" t="s">
        <v>732</v>
      </c>
      <c r="Q325" s="270" t="s">
        <v>2546</v>
      </c>
      <c r="R325" s="274">
        <v>50</v>
      </c>
      <c r="S325" s="275">
        <v>6.0700000000000003</v>
      </c>
      <c r="T325" s="274" t="s">
        <v>22</v>
      </c>
      <c r="U325" s="275" t="s">
        <v>22</v>
      </c>
      <c r="V325" s="275" t="s">
        <v>25</v>
      </c>
      <c r="W325" s="275"/>
    </row>
    <row r="326" spans="1:23" ht="73.4" customHeight="1">
      <c r="A326" s="174" t="s">
        <v>2533</v>
      </c>
      <c r="B326" s="175" t="s">
        <v>2534</v>
      </c>
      <c r="C326" s="270" t="s">
        <v>2577</v>
      </c>
      <c r="D326" s="270" t="s">
        <v>2535</v>
      </c>
      <c r="E326" s="393">
        <v>44501</v>
      </c>
      <c r="F326" s="210">
        <v>44545</v>
      </c>
      <c r="G326" s="210"/>
      <c r="H326" s="315"/>
      <c r="I326" s="497">
        <v>332441</v>
      </c>
      <c r="J326" s="261"/>
      <c r="K326" s="259"/>
      <c r="L326" s="261"/>
      <c r="M326" s="284">
        <v>69</v>
      </c>
      <c r="N326" s="284" t="s">
        <v>22</v>
      </c>
      <c r="O326" s="262">
        <v>11.4</v>
      </c>
      <c r="P326" s="270" t="s">
        <v>2572</v>
      </c>
      <c r="Q326" s="270" t="s">
        <v>2528</v>
      </c>
      <c r="R326" s="274">
        <v>50</v>
      </c>
      <c r="S326" s="275">
        <v>11.4</v>
      </c>
      <c r="T326" s="284" t="s">
        <v>22</v>
      </c>
      <c r="U326" s="284" t="s">
        <v>22</v>
      </c>
      <c r="V326" s="275" t="s">
        <v>25</v>
      </c>
      <c r="W326" s="275"/>
    </row>
    <row r="327" spans="1:23" ht="73.4" customHeight="1">
      <c r="A327" s="174" t="s">
        <v>2536</v>
      </c>
      <c r="B327" s="175" t="s">
        <v>2537</v>
      </c>
      <c r="C327" s="270" t="s">
        <v>447</v>
      </c>
      <c r="D327" s="270" t="s">
        <v>2538</v>
      </c>
      <c r="E327" s="210">
        <v>44373</v>
      </c>
      <c r="F327" s="393">
        <v>44448</v>
      </c>
      <c r="G327" s="393">
        <v>44448</v>
      </c>
      <c r="H327" s="315"/>
      <c r="I327" s="497">
        <v>453160.95000000001</v>
      </c>
      <c r="J327" s="261"/>
      <c r="K327" s="259"/>
      <c r="L327" s="396">
        <v>100</v>
      </c>
      <c r="M327" s="284">
        <v>69</v>
      </c>
      <c r="N327" s="284" t="s">
        <v>22</v>
      </c>
      <c r="O327" s="262">
        <v>15.140000000000001</v>
      </c>
      <c r="P327" s="270" t="s">
        <v>1821</v>
      </c>
      <c r="Q327" s="270" t="s">
        <v>2528</v>
      </c>
      <c r="R327" s="274">
        <v>50</v>
      </c>
      <c r="S327" s="275">
        <v>15.140000000000001</v>
      </c>
      <c r="T327" s="284" t="s">
        <v>22</v>
      </c>
      <c r="U327" s="284" t="s">
        <v>22</v>
      </c>
      <c r="V327" s="275" t="s">
        <v>25</v>
      </c>
      <c r="W327" s="275"/>
    </row>
    <row r="328" spans="1:23" ht="73.4" customHeight="1">
      <c r="A328" s="174" t="s">
        <v>2539</v>
      </c>
      <c r="B328" s="175" t="s">
        <v>2567</v>
      </c>
      <c r="C328" s="270" t="s">
        <v>2573</v>
      </c>
      <c r="D328" s="270" t="s">
        <v>2566</v>
      </c>
      <c r="E328" s="210">
        <v>44403</v>
      </c>
      <c r="F328" s="210">
        <v>44531</v>
      </c>
      <c r="G328" s="210"/>
      <c r="H328" s="315"/>
      <c r="I328" s="497">
        <v>309668</v>
      </c>
      <c r="J328" s="261"/>
      <c r="K328" s="259"/>
      <c r="L328" s="261">
        <v>90</v>
      </c>
      <c r="M328" s="284">
        <v>138</v>
      </c>
      <c r="N328" s="284" t="s">
        <v>22</v>
      </c>
      <c r="O328" s="262">
        <v>26.16</v>
      </c>
      <c r="P328" s="270" t="s">
        <v>448</v>
      </c>
      <c r="Q328" s="270" t="s">
        <v>2528</v>
      </c>
      <c r="R328" s="274">
        <v>100</v>
      </c>
      <c r="S328" s="275">
        <v>26.16</v>
      </c>
      <c r="T328" s="284" t="s">
        <v>22</v>
      </c>
      <c r="U328" s="284" t="s">
        <v>22</v>
      </c>
      <c r="V328" s="275" t="s">
        <v>25</v>
      </c>
      <c r="W328" s="275"/>
    </row>
    <row r="329" spans="1:23" ht="73.4" customHeight="1">
      <c r="A329" s="174" t="s">
        <v>2540</v>
      </c>
      <c r="B329" s="175" t="s">
        <v>2568</v>
      </c>
      <c r="C329" s="270" t="s">
        <v>64</v>
      </c>
      <c r="D329" s="270" t="s">
        <v>2574</v>
      </c>
      <c r="E329" s="210">
        <v>44438</v>
      </c>
      <c r="F329" s="210">
        <v>44519</v>
      </c>
      <c r="G329" s="210"/>
      <c r="H329" s="315"/>
      <c r="I329" s="497">
        <v>205979</v>
      </c>
      <c r="J329" s="261"/>
      <c r="K329" s="259"/>
      <c r="L329" s="261">
        <v>99</v>
      </c>
      <c r="M329" s="284">
        <v>138</v>
      </c>
      <c r="N329" s="284" t="s">
        <v>22</v>
      </c>
      <c r="O329" s="262">
        <v>10.300000000000001</v>
      </c>
      <c r="P329" s="270" t="s">
        <v>732</v>
      </c>
      <c r="Q329" s="270" t="s">
        <v>2546</v>
      </c>
      <c r="R329" s="274">
        <v>100</v>
      </c>
      <c r="S329" s="275">
        <v>10.300000000000001</v>
      </c>
      <c r="T329" s="284" t="s">
        <v>22</v>
      </c>
      <c r="U329" s="284" t="s">
        <v>22</v>
      </c>
      <c r="V329" s="275" t="s">
        <v>25</v>
      </c>
      <c r="W329" s="275"/>
    </row>
    <row r="330" spans="1:23" ht="73.4" customHeight="1">
      <c r="A330" s="174" t="s">
        <v>2541</v>
      </c>
      <c r="B330" s="175" t="s">
        <v>2542</v>
      </c>
      <c r="C330" s="270" t="s">
        <v>447</v>
      </c>
      <c r="D330" s="270" t="s">
        <v>2571</v>
      </c>
      <c r="E330" s="210">
        <v>44373</v>
      </c>
      <c r="F330" s="210">
        <v>44469</v>
      </c>
      <c r="G330" s="210"/>
      <c r="H330" s="315"/>
      <c r="I330" s="497">
        <v>438637.09999999998</v>
      </c>
      <c r="J330" s="261"/>
      <c r="K330" s="259"/>
      <c r="L330" s="396">
        <v>99</v>
      </c>
      <c r="M330" s="284">
        <v>69</v>
      </c>
      <c r="N330" s="284" t="s">
        <v>22</v>
      </c>
      <c r="O330" s="262">
        <v>5.1100000000000003</v>
      </c>
      <c r="P330" s="270" t="s">
        <v>2572</v>
      </c>
      <c r="Q330" s="270" t="s">
        <v>2528</v>
      </c>
      <c r="R330" s="274">
        <v>50</v>
      </c>
      <c r="S330" s="275">
        <v>5.1100000000000003</v>
      </c>
      <c r="T330" s="284" t="s">
        <v>22</v>
      </c>
      <c r="U330" s="284" t="s">
        <v>22</v>
      </c>
      <c r="V330" s="275" t="s">
        <v>25</v>
      </c>
      <c r="W330" s="275"/>
    </row>
    <row r="331" spans="1:23" ht="73.4" customHeight="1">
      <c r="A331" s="174" t="s">
        <v>2543</v>
      </c>
      <c r="B331" s="175" t="s">
        <v>2544</v>
      </c>
      <c r="C331" s="270" t="s">
        <v>2545</v>
      </c>
      <c r="D331" s="270" t="s">
        <v>2565</v>
      </c>
      <c r="E331" s="210">
        <v>44452</v>
      </c>
      <c r="F331" s="210">
        <v>44505</v>
      </c>
      <c r="G331" s="210"/>
      <c r="H331" s="315"/>
      <c r="I331" s="497">
        <v>361350</v>
      </c>
      <c r="J331" s="261"/>
      <c r="K331" s="259"/>
      <c r="L331" s="396">
        <v>10</v>
      </c>
      <c r="M331" s="284">
        <v>138</v>
      </c>
      <c r="N331" s="284" t="s">
        <v>22</v>
      </c>
      <c r="O331" s="262">
        <v>2.3199999999999998</v>
      </c>
      <c r="P331" s="270" t="s">
        <v>1821</v>
      </c>
      <c r="Q331" s="270" t="s">
        <v>2546</v>
      </c>
      <c r="R331" s="274">
        <v>75</v>
      </c>
      <c r="S331" s="275">
        <v>2.3199999999999998</v>
      </c>
      <c r="T331" s="284" t="s">
        <v>22</v>
      </c>
      <c r="U331" s="284" t="s">
        <v>22</v>
      </c>
      <c r="V331" s="275" t="s">
        <v>25</v>
      </c>
      <c r="W331" s="275"/>
    </row>
    <row r="332" spans="1:23" ht="84.75" customHeight="1">
      <c r="A332" s="174" t="s">
        <v>2616</v>
      </c>
      <c r="B332" s="175" t="s">
        <v>2595</v>
      </c>
      <c r="C332" s="270" t="s">
        <v>2617</v>
      </c>
      <c r="D332" s="270" t="s">
        <v>2618</v>
      </c>
      <c r="E332" s="210">
        <v>44566</v>
      </c>
      <c r="F332" s="210">
        <v>44708</v>
      </c>
      <c r="G332" s="210"/>
      <c r="H332" s="315"/>
      <c r="I332" s="497"/>
      <c r="J332" s="261"/>
      <c r="K332" s="259"/>
      <c r="L332" s="261">
        <v>0</v>
      </c>
      <c r="M332" s="284">
        <v>138</v>
      </c>
      <c r="N332" s="284" t="s">
        <v>22</v>
      </c>
      <c r="O332" s="301">
        <v>0.089999999999999997</v>
      </c>
      <c r="P332" s="270" t="s">
        <v>582</v>
      </c>
      <c r="Q332" s="270" t="s">
        <v>124</v>
      </c>
      <c r="R332" s="274">
        <v>50</v>
      </c>
      <c r="S332" s="285">
        <v>0.029999999999999999</v>
      </c>
      <c r="T332" s="284">
        <v>70</v>
      </c>
      <c r="U332" s="284">
        <v>0.059999999999999998</v>
      </c>
      <c r="V332" s="275" t="s">
        <v>47</v>
      </c>
      <c r="W332" s="275"/>
    </row>
    <row r="333" spans="1:23" ht="73.4" customHeight="1">
      <c r="A333" s="174" t="s">
        <v>2596</v>
      </c>
      <c r="B333" s="175" t="s">
        <v>2597</v>
      </c>
      <c r="C333" s="270" t="s">
        <v>41</v>
      </c>
      <c r="D333" s="270" t="s">
        <v>2619</v>
      </c>
      <c r="E333" s="393">
        <v>44496</v>
      </c>
      <c r="F333" s="210">
        <v>44561</v>
      </c>
      <c r="G333" s="210"/>
      <c r="H333" s="315"/>
      <c r="I333" s="497">
        <v>357832</v>
      </c>
      <c r="J333" s="261"/>
      <c r="K333" s="259"/>
      <c r="L333" s="396">
        <v>0</v>
      </c>
      <c r="M333" s="284">
        <v>138</v>
      </c>
      <c r="N333" s="284" t="s">
        <v>22</v>
      </c>
      <c r="O333" s="262">
        <v>0.17999999999999999</v>
      </c>
      <c r="P333" s="270" t="s">
        <v>582</v>
      </c>
      <c r="Q333" s="270" t="s">
        <v>121</v>
      </c>
      <c r="R333" s="274" t="s">
        <v>250</v>
      </c>
      <c r="S333" s="275">
        <v>0.17999999999999999</v>
      </c>
      <c r="T333" s="284" t="s">
        <v>22</v>
      </c>
      <c r="U333" s="284" t="s">
        <v>22</v>
      </c>
      <c r="V333" s="275" t="s">
        <v>1209</v>
      </c>
      <c r="W333" s="275" t="s">
        <v>1835</v>
      </c>
    </row>
    <row r="334" spans="1:23" ht="73.4" customHeight="1">
      <c r="A334" s="174" t="s">
        <v>2620</v>
      </c>
      <c r="B334" s="175" t="s">
        <v>2598</v>
      </c>
      <c r="C334" s="270" t="s">
        <v>2621</v>
      </c>
      <c r="D334" s="270" t="s">
        <v>2622</v>
      </c>
      <c r="E334" s="210">
        <v>44564</v>
      </c>
      <c r="F334" s="210">
        <v>44697</v>
      </c>
      <c r="G334" s="210"/>
      <c r="H334" s="315"/>
      <c r="I334" s="497"/>
      <c r="J334" s="261"/>
      <c r="K334" s="259"/>
      <c r="L334" s="261">
        <v>0</v>
      </c>
      <c r="M334" s="284">
        <v>138</v>
      </c>
      <c r="N334" s="284" t="s">
        <v>22</v>
      </c>
      <c r="O334" s="262">
        <v>4.2000000000000002</v>
      </c>
      <c r="P334" s="270" t="s">
        <v>1311</v>
      </c>
      <c r="Q334" s="270" t="s">
        <v>121</v>
      </c>
      <c r="R334" s="274">
        <v>100</v>
      </c>
      <c r="S334" s="275">
        <v>4.2000000000000002</v>
      </c>
      <c r="T334" s="284" t="s">
        <v>22</v>
      </c>
      <c r="U334" s="284" t="s">
        <v>22</v>
      </c>
      <c r="V334" s="275" t="s">
        <v>2623</v>
      </c>
      <c r="W334" s="275"/>
    </row>
    <row r="335" spans="1:23" ht="73.4" customHeight="1">
      <c r="A335" s="174" t="s">
        <v>2624</v>
      </c>
      <c r="B335" s="175" t="s">
        <v>2599</v>
      </c>
      <c r="C335" s="270" t="s">
        <v>2625</v>
      </c>
      <c r="D335" s="270" t="s">
        <v>2626</v>
      </c>
      <c r="E335" s="393">
        <v>44578</v>
      </c>
      <c r="F335" s="210">
        <v>44696</v>
      </c>
      <c r="G335" s="210"/>
      <c r="H335" s="315"/>
      <c r="I335" s="497"/>
      <c r="J335" s="261"/>
      <c r="K335" s="259"/>
      <c r="L335" s="261">
        <v>0</v>
      </c>
      <c r="M335" s="284">
        <v>138</v>
      </c>
      <c r="N335" s="284" t="s">
        <v>22</v>
      </c>
      <c r="O335" s="262">
        <v>3.29</v>
      </c>
      <c r="P335" s="270" t="s">
        <v>2738</v>
      </c>
      <c r="Q335" s="270" t="s">
        <v>121</v>
      </c>
      <c r="R335" s="274" t="s">
        <v>28</v>
      </c>
      <c r="S335" s="275">
        <v>3.29</v>
      </c>
      <c r="T335" s="284" t="s">
        <v>22</v>
      </c>
      <c r="U335" s="284" t="s">
        <v>22</v>
      </c>
      <c r="V335" s="275" t="s">
        <v>25</v>
      </c>
      <c r="W335" s="275"/>
    </row>
    <row r="336" spans="1:23" ht="87" customHeight="1">
      <c r="A336" s="174" t="s">
        <v>2627</v>
      </c>
      <c r="B336" s="175" t="s">
        <v>2739</v>
      </c>
      <c r="C336" s="255" t="s">
        <v>2628</v>
      </c>
      <c r="D336" s="255" t="s">
        <v>2629</v>
      </c>
      <c r="E336" s="255">
        <v>44599</v>
      </c>
      <c r="F336" s="210">
        <v>44696</v>
      </c>
      <c r="G336" s="210"/>
      <c r="H336" s="315"/>
      <c r="I336" s="497"/>
      <c r="J336" s="261"/>
      <c r="K336" s="259"/>
      <c r="L336" s="261">
        <v>0</v>
      </c>
      <c r="M336" s="252">
        <v>138</v>
      </c>
      <c r="N336" s="252" t="s">
        <v>22</v>
      </c>
      <c r="O336" s="252">
        <v>0.5</v>
      </c>
      <c r="P336" s="252" t="s">
        <v>1311</v>
      </c>
      <c r="Q336" s="252" t="s">
        <v>29</v>
      </c>
      <c r="R336" s="252" t="s">
        <v>22</v>
      </c>
      <c r="S336" s="252" t="s">
        <v>22</v>
      </c>
      <c r="T336" s="252">
        <v>100</v>
      </c>
      <c r="U336" s="252">
        <v>0.5</v>
      </c>
      <c r="V336" s="263" t="s">
        <v>47</v>
      </c>
      <c r="W336" s="263"/>
    </row>
    <row r="337" spans="1:23" ht="78" customHeight="1">
      <c r="A337" s="174" t="s">
        <v>2630</v>
      </c>
      <c r="B337" s="175" t="s">
        <v>2740</v>
      </c>
      <c r="C337" s="175" t="s">
        <v>41</v>
      </c>
      <c r="D337" s="270" t="s">
        <v>2631</v>
      </c>
      <c r="E337" s="210">
        <v>44564</v>
      </c>
      <c r="F337" s="210">
        <v>44696</v>
      </c>
      <c r="G337" s="210"/>
      <c r="H337" s="315"/>
      <c r="I337" s="497"/>
      <c r="J337" s="261"/>
      <c r="K337" s="259"/>
      <c r="L337" s="396">
        <v>0</v>
      </c>
      <c r="M337" s="284">
        <v>138</v>
      </c>
      <c r="N337" s="284" t="s">
        <v>22</v>
      </c>
      <c r="O337" s="270">
        <v>5.0999999999999996</v>
      </c>
      <c r="P337" s="270" t="s">
        <v>2741</v>
      </c>
      <c r="Q337" s="270" t="s">
        <v>121</v>
      </c>
      <c r="R337" s="274">
        <v>100</v>
      </c>
      <c r="S337" s="275">
        <v>5.0999999999999996</v>
      </c>
      <c r="T337" s="284" t="s">
        <v>22</v>
      </c>
      <c r="U337" s="284" t="s">
        <v>22</v>
      </c>
      <c r="V337" s="275" t="s">
        <v>25</v>
      </c>
      <c r="W337" s="275"/>
    </row>
    <row r="338" spans="1:23" ht="73.4" customHeight="1">
      <c r="A338" s="250" t="s">
        <v>2632</v>
      </c>
      <c r="B338" s="175" t="s">
        <v>2600</v>
      </c>
      <c r="C338" s="298" t="s">
        <v>2633</v>
      </c>
      <c r="D338" s="394" t="s">
        <v>2818</v>
      </c>
      <c r="E338" s="395">
        <v>44630</v>
      </c>
      <c r="F338" s="210">
        <v>44694</v>
      </c>
      <c r="G338" s="210"/>
      <c r="H338" s="315"/>
      <c r="I338" s="497"/>
      <c r="J338" s="261"/>
      <c r="K338" s="259"/>
      <c r="L338" s="261">
        <v>0</v>
      </c>
      <c r="M338" s="252">
        <v>138</v>
      </c>
      <c r="N338" s="252" t="s">
        <v>22</v>
      </c>
      <c r="O338" s="301">
        <v>0.059999999999999998</v>
      </c>
      <c r="P338" s="252" t="s">
        <v>2634</v>
      </c>
      <c r="Q338" s="252" t="s">
        <v>124</v>
      </c>
      <c r="R338" s="260">
        <v>75</v>
      </c>
      <c r="S338" s="262" t="s">
        <v>22</v>
      </c>
      <c r="T338" s="260">
        <v>70</v>
      </c>
      <c r="U338" s="301">
        <v>0.059999999999999998</v>
      </c>
      <c r="V338" s="252" t="s">
        <v>47</v>
      </c>
      <c r="W338" s="275"/>
    </row>
    <row r="339" spans="1:23" ht="73.4" customHeight="1">
      <c r="A339" s="174" t="s">
        <v>2635</v>
      </c>
      <c r="B339" s="175" t="s">
        <v>2601</v>
      </c>
      <c r="C339" s="270" t="s">
        <v>139</v>
      </c>
      <c r="D339" s="270" t="s">
        <v>2636</v>
      </c>
      <c r="E339" s="210">
        <v>44536</v>
      </c>
      <c r="F339" s="210">
        <v>44593</v>
      </c>
      <c r="G339" s="210"/>
      <c r="H339" s="315"/>
      <c r="I339" s="497"/>
      <c r="J339" s="261"/>
      <c r="K339" s="259"/>
      <c r="L339" s="261">
        <v>0</v>
      </c>
      <c r="M339" s="284">
        <v>69</v>
      </c>
      <c r="N339" s="284" t="s">
        <v>22</v>
      </c>
      <c r="O339" s="262">
        <v>0.10000000000000001</v>
      </c>
      <c r="P339" s="270" t="s">
        <v>1386</v>
      </c>
      <c r="Q339" s="270" t="s">
        <v>121</v>
      </c>
      <c r="R339" s="274" t="s">
        <v>22</v>
      </c>
      <c r="S339" s="275" t="s">
        <v>22</v>
      </c>
      <c r="T339" s="284">
        <v>50</v>
      </c>
      <c r="U339" s="353">
        <v>0.10000000000000001</v>
      </c>
      <c r="V339" s="298" t="s">
        <v>47</v>
      </c>
      <c r="W339" s="275"/>
    </row>
    <row r="340" spans="1:23" ht="73.4" customHeight="1">
      <c r="A340" s="174" t="s">
        <v>2637</v>
      </c>
      <c r="B340" s="175" t="s">
        <v>2602</v>
      </c>
      <c r="C340" s="270" t="s">
        <v>1698</v>
      </c>
      <c r="D340" s="270" t="s">
        <v>2638</v>
      </c>
      <c r="E340" s="210">
        <v>44564</v>
      </c>
      <c r="F340" s="210">
        <v>44727</v>
      </c>
      <c r="G340" s="210"/>
      <c r="H340" s="315"/>
      <c r="I340" s="497"/>
      <c r="J340" s="261"/>
      <c r="K340" s="259"/>
      <c r="L340" s="396">
        <v>0</v>
      </c>
      <c r="M340" s="284">
        <v>138</v>
      </c>
      <c r="N340" s="284">
        <v>69</v>
      </c>
      <c r="O340" s="262">
        <v>7.9000000000000004</v>
      </c>
      <c r="P340" s="270" t="s">
        <v>829</v>
      </c>
      <c r="Q340" s="270" t="s">
        <v>110</v>
      </c>
      <c r="R340" s="274">
        <v>80</v>
      </c>
      <c r="S340" s="275">
        <v>7.9000000000000004</v>
      </c>
      <c r="T340" s="284" t="s">
        <v>22</v>
      </c>
      <c r="U340" s="284" t="s">
        <v>22</v>
      </c>
      <c r="V340" s="275" t="s">
        <v>25</v>
      </c>
      <c r="W340" s="275"/>
    </row>
    <row r="341" spans="1:23" ht="73.4" customHeight="1">
      <c r="A341" s="174" t="s">
        <v>2639</v>
      </c>
      <c r="B341" s="175" t="s">
        <v>2603</v>
      </c>
      <c r="C341" s="270" t="s">
        <v>2436</v>
      </c>
      <c r="D341" s="254" t="s">
        <v>2640</v>
      </c>
      <c r="E341" s="390">
        <v>44634</v>
      </c>
      <c r="F341" s="210">
        <v>44682</v>
      </c>
      <c r="G341" s="210"/>
      <c r="H341" s="315"/>
      <c r="I341" s="497"/>
      <c r="J341" s="261"/>
      <c r="K341" s="259"/>
      <c r="L341" s="261">
        <v>0</v>
      </c>
      <c r="M341" s="284">
        <v>138</v>
      </c>
      <c r="N341" s="274" t="s">
        <v>22</v>
      </c>
      <c r="O341" s="301">
        <v>0.29999999999999999</v>
      </c>
      <c r="P341" s="270" t="s">
        <v>1901</v>
      </c>
      <c r="Q341" s="270" t="s">
        <v>110</v>
      </c>
      <c r="R341" s="274">
        <v>200</v>
      </c>
      <c r="S341" s="275">
        <v>0.29999999999999999</v>
      </c>
      <c r="T341" s="274" t="s">
        <v>22</v>
      </c>
      <c r="U341" s="275" t="s">
        <v>22</v>
      </c>
      <c r="V341" s="270" t="s">
        <v>47</v>
      </c>
      <c r="W341" s="251"/>
    </row>
    <row r="342" spans="1:23" ht="73.4" customHeight="1">
      <c r="A342" s="174" t="s">
        <v>2641</v>
      </c>
      <c r="B342" s="175" t="s">
        <v>2605</v>
      </c>
      <c r="C342" s="270" t="s">
        <v>139</v>
      </c>
      <c r="D342" s="270" t="s">
        <v>2642</v>
      </c>
      <c r="E342" s="210">
        <v>44536</v>
      </c>
      <c r="F342" s="210">
        <v>44593</v>
      </c>
      <c r="G342" s="210"/>
      <c r="H342" s="315"/>
      <c r="I342" s="497"/>
      <c r="J342" s="261"/>
      <c r="K342" s="259"/>
      <c r="L342" s="261">
        <v>0</v>
      </c>
      <c r="M342" s="284">
        <v>69</v>
      </c>
      <c r="N342" s="284" t="s">
        <v>22</v>
      </c>
      <c r="O342" s="262">
        <v>1</v>
      </c>
      <c r="P342" s="270" t="s">
        <v>1386</v>
      </c>
      <c r="Q342" s="270" t="s">
        <v>121</v>
      </c>
      <c r="R342" s="274">
        <v>50</v>
      </c>
      <c r="S342" s="275">
        <v>0.5</v>
      </c>
      <c r="T342" s="284" t="s">
        <v>22</v>
      </c>
      <c r="U342" s="284" t="s">
        <v>22</v>
      </c>
      <c r="V342" s="277" t="s">
        <v>25</v>
      </c>
      <c r="W342" s="275"/>
    </row>
    <row r="343" spans="1:23" ht="73.4" customHeight="1">
      <c r="A343" s="174" t="s">
        <v>2643</v>
      </c>
      <c r="B343" s="175" t="s">
        <v>2606</v>
      </c>
      <c r="C343" s="175" t="s">
        <v>2644</v>
      </c>
      <c r="D343" s="270" t="s">
        <v>2645</v>
      </c>
      <c r="E343" s="210">
        <v>44571</v>
      </c>
      <c r="F343" s="210">
        <v>44696</v>
      </c>
      <c r="G343" s="210"/>
      <c r="H343" s="315"/>
      <c r="I343" s="497"/>
      <c r="J343" s="261"/>
      <c r="K343" s="259"/>
      <c r="L343" s="261">
        <v>0</v>
      </c>
      <c r="M343" s="284">
        <v>69</v>
      </c>
      <c r="N343" s="284">
        <v>138</v>
      </c>
      <c r="O343" s="262">
        <v>12.4</v>
      </c>
      <c r="P343" s="248" t="s">
        <v>2646</v>
      </c>
      <c r="Q343" s="270" t="s">
        <v>29</v>
      </c>
      <c r="R343" s="274">
        <v>100</v>
      </c>
      <c r="S343" s="275">
        <v>6.2000000000000002</v>
      </c>
      <c r="T343" s="284" t="s">
        <v>22</v>
      </c>
      <c r="U343" s="284" t="s">
        <v>22</v>
      </c>
      <c r="V343" s="275" t="s">
        <v>1864</v>
      </c>
      <c r="W343" s="275"/>
    </row>
    <row r="344" spans="1:23" ht="73.4" customHeight="1">
      <c r="A344" s="174" t="s">
        <v>2647</v>
      </c>
      <c r="B344" s="175" t="s">
        <v>2607</v>
      </c>
      <c r="C344" s="270" t="s">
        <v>2019</v>
      </c>
      <c r="D344" s="270" t="s">
        <v>2648</v>
      </c>
      <c r="E344" s="393">
        <v>44676</v>
      </c>
      <c r="F344" s="210">
        <v>44682</v>
      </c>
      <c r="G344" s="210"/>
      <c r="H344" s="315"/>
      <c r="I344" s="497"/>
      <c r="J344" s="261"/>
      <c r="K344" s="259"/>
      <c r="L344" s="261">
        <v>0</v>
      </c>
      <c r="M344" s="284">
        <v>345</v>
      </c>
      <c r="N344" s="284" t="s">
        <v>22</v>
      </c>
      <c r="O344" s="262">
        <v>0.29999999999999999</v>
      </c>
      <c r="P344" s="270" t="s">
        <v>2284</v>
      </c>
      <c r="Q344" s="270" t="s">
        <v>133</v>
      </c>
      <c r="R344" s="274">
        <v>150</v>
      </c>
      <c r="S344" s="275">
        <v>0.29999999999999999</v>
      </c>
      <c r="T344" s="284" t="s">
        <v>22</v>
      </c>
      <c r="U344" s="284" t="s">
        <v>22</v>
      </c>
      <c r="V344" s="275" t="s">
        <v>47</v>
      </c>
      <c r="W344" s="275"/>
    </row>
    <row r="345" spans="1:23" ht="73.4" customHeight="1">
      <c r="A345" s="174" t="s">
        <v>2649</v>
      </c>
      <c r="B345" s="175" t="s">
        <v>2608</v>
      </c>
      <c r="C345" s="270" t="s">
        <v>2019</v>
      </c>
      <c r="D345" s="270" t="s">
        <v>2650</v>
      </c>
      <c r="E345" s="393">
        <v>44662</v>
      </c>
      <c r="F345" s="210">
        <v>44682</v>
      </c>
      <c r="G345" s="210"/>
      <c r="H345" s="315"/>
      <c r="I345" s="497"/>
      <c r="J345" s="261"/>
      <c r="K345" s="259"/>
      <c r="L345" s="261">
        <v>0</v>
      </c>
      <c r="M345" s="284">
        <v>345</v>
      </c>
      <c r="N345" s="284" t="s">
        <v>22</v>
      </c>
      <c r="O345" s="262">
        <v>0.29999999999999999</v>
      </c>
      <c r="P345" s="270" t="s">
        <v>2284</v>
      </c>
      <c r="Q345" s="270" t="s">
        <v>133</v>
      </c>
      <c r="R345" s="274">
        <v>150</v>
      </c>
      <c r="S345" s="275">
        <v>0.29999999999999999</v>
      </c>
      <c r="T345" s="284" t="s">
        <v>22</v>
      </c>
      <c r="U345" s="284" t="s">
        <v>22</v>
      </c>
      <c r="V345" s="275" t="s">
        <v>47</v>
      </c>
      <c r="W345" s="275"/>
    </row>
    <row r="346" spans="1:23" ht="73.4" customHeight="1">
      <c r="A346" s="174" t="s">
        <v>2651</v>
      </c>
      <c r="B346" s="175" t="s">
        <v>2609</v>
      </c>
      <c r="C346" s="270" t="s">
        <v>2652</v>
      </c>
      <c r="D346" s="270" t="s">
        <v>2653</v>
      </c>
      <c r="E346" s="210">
        <v>44564</v>
      </c>
      <c r="F346" s="210">
        <v>44910</v>
      </c>
      <c r="G346" s="210"/>
      <c r="H346" s="315"/>
      <c r="I346" s="497"/>
      <c r="J346" s="261"/>
      <c r="K346" s="259"/>
      <c r="L346" s="261">
        <v>0</v>
      </c>
      <c r="M346" s="298">
        <v>138</v>
      </c>
      <c r="N346" s="268" t="s">
        <v>22</v>
      </c>
      <c r="O346" s="262">
        <v>13.9</v>
      </c>
      <c r="P346" s="298" t="s">
        <v>1311</v>
      </c>
      <c r="Q346" s="298" t="s">
        <v>121</v>
      </c>
      <c r="R346" s="298">
        <v>100</v>
      </c>
      <c r="S346" s="275">
        <v>13.9</v>
      </c>
      <c r="T346" s="298" t="s">
        <v>22</v>
      </c>
      <c r="U346" s="298" t="s">
        <v>22</v>
      </c>
      <c r="V346" s="298" t="s">
        <v>2623</v>
      </c>
      <c r="W346" s="275"/>
    </row>
    <row r="347" spans="1:23" ht="73.4" customHeight="1">
      <c r="A347" s="174" t="s">
        <v>2654</v>
      </c>
      <c r="B347" s="175" t="s">
        <v>2655</v>
      </c>
      <c r="C347" s="270" t="s">
        <v>360</v>
      </c>
      <c r="D347" s="270" t="s">
        <v>2656</v>
      </c>
      <c r="E347" s="210">
        <v>44565</v>
      </c>
      <c r="F347" s="210">
        <v>44696</v>
      </c>
      <c r="G347" s="210"/>
      <c r="H347" s="315"/>
      <c r="I347" s="497"/>
      <c r="J347" s="261"/>
      <c r="K347" s="259"/>
      <c r="L347" s="396">
        <v>0</v>
      </c>
      <c r="M347" s="284" t="s">
        <v>2657</v>
      </c>
      <c r="N347" s="284" t="s">
        <v>2657</v>
      </c>
      <c r="O347" s="262">
        <v>5.4000000000000004</v>
      </c>
      <c r="P347" s="270" t="s">
        <v>2742</v>
      </c>
      <c r="Q347" s="270" t="s">
        <v>121</v>
      </c>
      <c r="R347" s="274">
        <v>80</v>
      </c>
      <c r="S347" s="275">
        <v>5.4000000000000004</v>
      </c>
      <c r="T347" s="284" t="s">
        <v>22</v>
      </c>
      <c r="U347" s="284" t="s">
        <v>22</v>
      </c>
      <c r="V347" s="275" t="s">
        <v>25</v>
      </c>
      <c r="W347" s="275"/>
    </row>
    <row r="348" spans="1:23" ht="73.4" customHeight="1">
      <c r="A348" s="174" t="s">
        <v>2658</v>
      </c>
      <c r="B348" s="175" t="s">
        <v>2743</v>
      </c>
      <c r="C348" s="270" t="s">
        <v>2659</v>
      </c>
      <c r="D348" s="270" t="s">
        <v>2744</v>
      </c>
      <c r="E348" s="210">
        <v>44627</v>
      </c>
      <c r="F348" s="210">
        <v>44682</v>
      </c>
      <c r="G348" s="210"/>
      <c r="H348" s="315"/>
      <c r="I348" s="497"/>
      <c r="J348" s="261"/>
      <c r="K348" s="259"/>
      <c r="L348" s="261">
        <v>0</v>
      </c>
      <c r="M348" s="252">
        <v>138</v>
      </c>
      <c r="N348" s="252" t="s">
        <v>22</v>
      </c>
      <c r="O348" s="252">
        <v>0.17000000000000001</v>
      </c>
      <c r="P348" s="252" t="s">
        <v>52</v>
      </c>
      <c r="Q348" s="252" t="s">
        <v>29</v>
      </c>
      <c r="R348" s="252" t="s">
        <v>22</v>
      </c>
      <c r="S348" s="252" t="s">
        <v>22</v>
      </c>
      <c r="T348" s="252">
        <v>100</v>
      </c>
      <c r="U348" s="252">
        <v>0.17000000000000001</v>
      </c>
      <c r="V348" s="252" t="s">
        <v>47</v>
      </c>
      <c r="W348" s="263"/>
    </row>
    <row r="349" spans="1:23" ht="73.4" customHeight="1">
      <c r="A349" s="174" t="s">
        <v>2660</v>
      </c>
      <c r="B349" s="175" t="s">
        <v>2745</v>
      </c>
      <c r="C349" s="175" t="s">
        <v>2661</v>
      </c>
      <c r="D349" s="270" t="s">
        <v>2662</v>
      </c>
      <c r="E349" s="393">
        <v>44592</v>
      </c>
      <c r="F349" s="210">
        <v>44700</v>
      </c>
      <c r="G349" s="210"/>
      <c r="H349" s="315"/>
      <c r="I349" s="497"/>
      <c r="J349" s="261" t="s">
        <v>595</v>
      </c>
      <c r="K349" s="259"/>
      <c r="L349" s="261">
        <v>0</v>
      </c>
      <c r="M349" s="252">
        <v>345</v>
      </c>
      <c r="N349" s="252" t="s">
        <v>22</v>
      </c>
      <c r="O349" s="252">
        <v>0.41999999999999998</v>
      </c>
      <c r="P349" s="252" t="s">
        <v>2746</v>
      </c>
      <c r="Q349" s="252" t="s">
        <v>133</v>
      </c>
      <c r="R349" s="252" t="s">
        <v>22</v>
      </c>
      <c r="S349" s="252" t="s">
        <v>22</v>
      </c>
      <c r="T349" s="252">
        <v>335</v>
      </c>
      <c r="U349" s="252">
        <v>650</v>
      </c>
      <c r="V349" s="252" t="s">
        <v>47</v>
      </c>
      <c r="W349" s="263"/>
    </row>
    <row r="350" spans="1:23" ht="81" customHeight="1">
      <c r="A350" s="430" t="s">
        <v>2859</v>
      </c>
      <c r="B350" s="175" t="s">
        <v>2663</v>
      </c>
      <c r="C350" s="175" t="s">
        <v>2633</v>
      </c>
      <c r="D350" s="270" t="s">
        <v>2747</v>
      </c>
      <c r="E350" s="393">
        <v>44578</v>
      </c>
      <c r="F350" s="210">
        <v>44694</v>
      </c>
      <c r="G350" s="210"/>
      <c r="H350" s="315"/>
      <c r="I350" s="497"/>
      <c r="J350" s="261"/>
      <c r="K350" s="259"/>
      <c r="L350" s="261">
        <v>0</v>
      </c>
      <c r="M350" s="252">
        <v>138</v>
      </c>
      <c r="N350" s="252" t="s">
        <v>22</v>
      </c>
      <c r="O350" s="252">
        <v>0.27000000000000002</v>
      </c>
      <c r="P350" s="252" t="s">
        <v>2748</v>
      </c>
      <c r="Q350" s="252" t="s">
        <v>124</v>
      </c>
      <c r="R350" s="252">
        <v>75</v>
      </c>
      <c r="S350" s="252" t="s">
        <v>22</v>
      </c>
      <c r="T350" s="252">
        <v>70</v>
      </c>
      <c r="U350" s="252">
        <v>0.29999999999999999</v>
      </c>
      <c r="V350" s="252" t="s">
        <v>47</v>
      </c>
      <c r="W350" s="263"/>
    </row>
    <row r="351" spans="1:23" ht="78.5" customHeight="1">
      <c r="A351" s="174" t="s">
        <v>2664</v>
      </c>
      <c r="B351" s="175" t="s">
        <v>2665</v>
      </c>
      <c r="C351" s="175" t="s">
        <v>2666</v>
      </c>
      <c r="D351" s="270" t="s">
        <v>2667</v>
      </c>
      <c r="E351" s="393">
        <v>44621</v>
      </c>
      <c r="F351" s="210">
        <v>44696</v>
      </c>
      <c r="G351" s="210"/>
      <c r="H351" s="315"/>
      <c r="I351" s="497"/>
      <c r="J351" s="261"/>
      <c r="K351" s="259"/>
      <c r="L351" s="396">
        <v>0</v>
      </c>
      <c r="M351" s="252">
        <v>138</v>
      </c>
      <c r="N351" s="252" t="s">
        <v>22</v>
      </c>
      <c r="O351" s="252">
        <v>0.14000000000000001</v>
      </c>
      <c r="P351" s="252" t="s">
        <v>2749</v>
      </c>
      <c r="Q351" s="252" t="s">
        <v>53</v>
      </c>
      <c r="R351" s="252">
        <v>100</v>
      </c>
      <c r="S351" s="252" t="s">
        <v>22</v>
      </c>
      <c r="T351" s="252" t="s">
        <v>22</v>
      </c>
      <c r="U351" s="252" t="s">
        <v>22</v>
      </c>
      <c r="V351" s="252" t="s">
        <v>47</v>
      </c>
      <c r="W351" s="263"/>
    </row>
    <row r="352" spans="1:23" ht="73.4" customHeight="1">
      <c r="A352" s="431" t="s">
        <v>2858</v>
      </c>
      <c r="B352" s="298" t="s">
        <v>2668</v>
      </c>
      <c r="C352" s="298" t="s">
        <v>2666</v>
      </c>
      <c r="D352" s="298" t="s">
        <v>2669</v>
      </c>
      <c r="E352" s="393">
        <v>44621</v>
      </c>
      <c r="F352" s="318">
        <v>44696</v>
      </c>
      <c r="G352" s="210"/>
      <c r="H352" s="315"/>
      <c r="I352" s="497"/>
      <c r="J352" s="261"/>
      <c r="K352" s="259"/>
      <c r="L352" s="396">
        <v>0</v>
      </c>
      <c r="M352" s="298">
        <v>138</v>
      </c>
      <c r="N352" s="298" t="s">
        <v>22</v>
      </c>
      <c r="O352" s="340">
        <v>0.37</v>
      </c>
      <c r="P352" s="298" t="s">
        <v>2750</v>
      </c>
      <c r="Q352" s="298" t="s">
        <v>53</v>
      </c>
      <c r="R352" s="298">
        <v>100</v>
      </c>
      <c r="S352" s="298" t="s">
        <v>22</v>
      </c>
      <c r="T352" s="298">
        <v>50</v>
      </c>
      <c r="U352" s="298">
        <v>0.089999999999999997</v>
      </c>
      <c r="V352" s="298" t="s">
        <v>47</v>
      </c>
      <c r="W352" s="263"/>
    </row>
    <row r="353" spans="1:23" ht="73.4" customHeight="1">
      <c r="A353" s="174" t="s">
        <v>2670</v>
      </c>
      <c r="B353" s="175" t="s">
        <v>2671</v>
      </c>
      <c r="C353" s="175" t="s">
        <v>2666</v>
      </c>
      <c r="D353" s="270" t="s">
        <v>2672</v>
      </c>
      <c r="E353" s="393">
        <v>44599</v>
      </c>
      <c r="F353" s="210">
        <v>44696</v>
      </c>
      <c r="G353" s="210"/>
      <c r="H353" s="315"/>
      <c r="I353" s="497"/>
      <c r="J353" s="261"/>
      <c r="K353" s="259"/>
      <c r="L353" s="396">
        <v>0</v>
      </c>
      <c r="M353" s="298">
        <v>138</v>
      </c>
      <c r="N353" s="298" t="s">
        <v>22</v>
      </c>
      <c r="O353" s="340">
        <v>0.17000000000000001</v>
      </c>
      <c r="P353" s="298" t="s">
        <v>2750</v>
      </c>
      <c r="Q353" s="298" t="s">
        <v>53</v>
      </c>
      <c r="R353" s="298">
        <v>100</v>
      </c>
      <c r="S353" s="298">
        <v>0.029999999999999999</v>
      </c>
      <c r="T353" s="298" t="s">
        <v>28</v>
      </c>
      <c r="U353" s="298">
        <v>0.14000000000000001</v>
      </c>
      <c r="V353" s="298" t="s">
        <v>47</v>
      </c>
      <c r="W353" s="263"/>
    </row>
    <row r="354" spans="1:23" ht="78" customHeight="1">
      <c r="A354" s="174" t="s">
        <v>2673</v>
      </c>
      <c r="B354" s="175" t="s">
        <v>2674</v>
      </c>
      <c r="C354" s="175" t="s">
        <v>2666</v>
      </c>
      <c r="D354" s="270" t="s">
        <v>2675</v>
      </c>
      <c r="E354" s="393">
        <v>44655</v>
      </c>
      <c r="F354" s="210">
        <v>44696</v>
      </c>
      <c r="G354" s="210"/>
      <c r="H354" s="315"/>
      <c r="I354" s="497"/>
      <c r="J354" s="261"/>
      <c r="K354" s="259"/>
      <c r="L354" s="396">
        <v>0</v>
      </c>
      <c r="M354" s="298" t="s">
        <v>22</v>
      </c>
      <c r="N354" s="298">
        <v>138</v>
      </c>
      <c r="O354" s="340">
        <v>0.050000000000000003</v>
      </c>
      <c r="P354" s="298" t="s">
        <v>1386</v>
      </c>
      <c r="Q354" s="298" t="s">
        <v>53</v>
      </c>
      <c r="R354" s="298" t="s">
        <v>250</v>
      </c>
      <c r="S354" s="298">
        <v>0.050000000000000003</v>
      </c>
      <c r="T354" s="298" t="s">
        <v>22</v>
      </c>
      <c r="U354" s="298" t="s">
        <v>22</v>
      </c>
      <c r="V354" s="298" t="s">
        <v>47</v>
      </c>
      <c r="W354" s="263"/>
    </row>
    <row r="355" spans="1:23" ht="73.4" customHeight="1">
      <c r="A355" s="174" t="s">
        <v>2676</v>
      </c>
      <c r="B355" s="175" t="s">
        <v>2677</v>
      </c>
      <c r="C355" s="175" t="s">
        <v>2678</v>
      </c>
      <c r="D355" s="270" t="s">
        <v>2679</v>
      </c>
      <c r="E355" s="393">
        <v>44593</v>
      </c>
      <c r="F355" s="210">
        <v>44652</v>
      </c>
      <c r="G355" s="210"/>
      <c r="H355" s="315"/>
      <c r="I355" s="497"/>
      <c r="J355" s="261"/>
      <c r="K355" s="259"/>
      <c r="L355" s="261">
        <v>0</v>
      </c>
      <c r="M355" s="298">
        <v>138</v>
      </c>
      <c r="N355" s="298" t="s">
        <v>22</v>
      </c>
      <c r="O355" s="340">
        <v>0.029999999999999999</v>
      </c>
      <c r="P355" s="298" t="s">
        <v>2751</v>
      </c>
      <c r="Q355" s="298" t="s">
        <v>29</v>
      </c>
      <c r="R355" s="298">
        <v>70</v>
      </c>
      <c r="S355" s="298">
        <v>0.029999999999999999</v>
      </c>
      <c r="T355" s="298" t="s">
        <v>22</v>
      </c>
      <c r="U355" s="298" t="s">
        <v>22</v>
      </c>
      <c r="V355" s="298" t="s">
        <v>47</v>
      </c>
      <c r="W355" s="263"/>
    </row>
    <row r="356" spans="1:23" ht="73.4" customHeight="1">
      <c r="A356" s="430" t="s">
        <v>2860</v>
      </c>
      <c r="B356" s="175" t="s">
        <v>2680</v>
      </c>
      <c r="C356" s="175" t="s">
        <v>2681</v>
      </c>
      <c r="D356" s="270" t="s">
        <v>2682</v>
      </c>
      <c r="E356" s="393">
        <v>44634</v>
      </c>
      <c r="F356" s="393">
        <v>44727</v>
      </c>
      <c r="G356" s="210"/>
      <c r="H356" s="315"/>
      <c r="I356" s="497"/>
      <c r="J356" s="261"/>
      <c r="K356" s="259"/>
      <c r="L356" s="261">
        <v>0</v>
      </c>
      <c r="M356" s="298">
        <v>138</v>
      </c>
      <c r="N356" s="298" t="s">
        <v>22</v>
      </c>
      <c r="O356" s="340">
        <v>0.26000000000000001</v>
      </c>
      <c r="P356" s="298" t="s">
        <v>2751</v>
      </c>
      <c r="Q356" s="298" t="s">
        <v>29</v>
      </c>
      <c r="R356" s="298">
        <v>70</v>
      </c>
      <c r="S356" s="298">
        <v>0.040000000000000001</v>
      </c>
      <c r="T356" s="298" t="s">
        <v>250</v>
      </c>
      <c r="U356" s="298">
        <v>0.25</v>
      </c>
      <c r="V356" s="298" t="s">
        <v>47</v>
      </c>
      <c r="W356" s="263"/>
    </row>
    <row r="357" spans="1:23" ht="73.4" customHeight="1">
      <c r="A357" s="174" t="s">
        <v>2683</v>
      </c>
      <c r="B357" s="175" t="s">
        <v>2684</v>
      </c>
      <c r="C357" s="175" t="s">
        <v>2260</v>
      </c>
      <c r="D357" s="270" t="s">
        <v>2685</v>
      </c>
      <c r="E357" s="393">
        <v>44517</v>
      </c>
      <c r="F357" s="210">
        <v>44673</v>
      </c>
      <c r="G357" s="210"/>
      <c r="H357" s="315"/>
      <c r="I357" s="497"/>
      <c r="J357" s="261"/>
      <c r="K357" s="259"/>
      <c r="L357" s="396">
        <v>0</v>
      </c>
      <c r="M357" s="335" t="s">
        <v>22</v>
      </c>
      <c r="N357" s="298">
        <v>345</v>
      </c>
      <c r="O357" s="335">
        <v>0.94999999999999996</v>
      </c>
      <c r="P357" s="335" t="s">
        <v>2741</v>
      </c>
      <c r="Q357" s="335" t="s">
        <v>2686</v>
      </c>
      <c r="R357" s="335" t="s">
        <v>22</v>
      </c>
      <c r="S357" s="335" t="s">
        <v>22</v>
      </c>
      <c r="T357" s="258">
        <v>160</v>
      </c>
      <c r="U357" s="335">
        <v>0.94999999999999996</v>
      </c>
      <c r="V357" s="335" t="s">
        <v>47</v>
      </c>
      <c r="W357" s="335"/>
    </row>
    <row r="358" spans="1:23" ht="73.4" customHeight="1">
      <c r="A358" s="174" t="s">
        <v>2687</v>
      </c>
      <c r="B358" s="175" t="s">
        <v>2688</v>
      </c>
      <c r="C358" s="175" t="s">
        <v>2689</v>
      </c>
      <c r="D358" s="270" t="s">
        <v>2690</v>
      </c>
      <c r="E358" s="393">
        <v>44628</v>
      </c>
      <c r="F358" s="210">
        <v>44665</v>
      </c>
      <c r="G358" s="210"/>
      <c r="H358" s="315"/>
      <c r="I358" s="497"/>
      <c r="J358" s="261"/>
      <c r="K358" s="259"/>
      <c r="L358" s="261">
        <v>0</v>
      </c>
      <c r="M358" s="298">
        <v>345</v>
      </c>
      <c r="N358" s="298" t="s">
        <v>22</v>
      </c>
      <c r="O358" s="335">
        <v>0.25</v>
      </c>
      <c r="P358" s="335" t="s">
        <v>1714</v>
      </c>
      <c r="Q358" s="335" t="s">
        <v>24</v>
      </c>
      <c r="R358" s="258">
        <v>225</v>
      </c>
      <c r="S358" s="335">
        <v>0.25</v>
      </c>
      <c r="T358" s="335" t="s">
        <v>22</v>
      </c>
      <c r="U358" s="335" t="s">
        <v>22</v>
      </c>
      <c r="V358" s="335" t="s">
        <v>47</v>
      </c>
      <c r="W358" s="335"/>
    </row>
    <row r="359" spans="1:23" ht="73.4" customHeight="1">
      <c r="A359" s="174" t="s">
        <v>2691</v>
      </c>
      <c r="B359" s="175" t="s">
        <v>2604</v>
      </c>
      <c r="C359" s="270" t="s">
        <v>2752</v>
      </c>
      <c r="D359" s="434" t="s">
        <v>2861</v>
      </c>
      <c r="E359" s="393">
        <v>44571</v>
      </c>
      <c r="F359" s="393">
        <v>44696</v>
      </c>
      <c r="G359" s="210"/>
      <c r="H359" s="315"/>
      <c r="I359" s="497"/>
      <c r="J359" s="261"/>
      <c r="K359" s="259"/>
      <c r="L359" s="261">
        <v>0</v>
      </c>
      <c r="M359" s="284">
        <v>69</v>
      </c>
      <c r="N359" s="284">
        <v>138</v>
      </c>
      <c r="O359" s="262">
        <v>3.1000000000000001</v>
      </c>
      <c r="P359" s="270" t="s">
        <v>2751</v>
      </c>
      <c r="Q359" s="270" t="s">
        <v>2692</v>
      </c>
      <c r="R359" s="274">
        <v>50</v>
      </c>
      <c r="S359" s="275">
        <v>3.1000000000000001</v>
      </c>
      <c r="T359" s="284" t="s">
        <v>22</v>
      </c>
      <c r="U359" s="284" t="s">
        <v>22</v>
      </c>
      <c r="V359" s="275" t="s">
        <v>25</v>
      </c>
      <c r="W359" s="335"/>
    </row>
    <row r="360" spans="1:23" ht="73.4" customHeight="1">
      <c r="A360" s="174" t="s">
        <v>2610</v>
      </c>
      <c r="B360" s="175" t="s">
        <v>2732</v>
      </c>
      <c r="C360" s="270" t="s">
        <v>2726</v>
      </c>
      <c r="D360" s="270" t="s">
        <v>2733</v>
      </c>
      <c r="E360" s="210">
        <v>44501</v>
      </c>
      <c r="F360" s="210">
        <v>44561</v>
      </c>
      <c r="G360" s="210"/>
      <c r="H360" s="315"/>
      <c r="I360" s="497"/>
      <c r="J360" s="261"/>
      <c r="K360" s="259"/>
      <c r="L360" s="261">
        <v>0</v>
      </c>
      <c r="M360" s="284">
        <v>69</v>
      </c>
      <c r="N360" s="284" t="s">
        <v>22</v>
      </c>
      <c r="O360" s="262">
        <v>1.6000000000000001</v>
      </c>
      <c r="P360" s="270" t="s">
        <v>2611</v>
      </c>
      <c r="Q360" s="270" t="s">
        <v>2044</v>
      </c>
      <c r="R360" s="274">
        <v>50</v>
      </c>
      <c r="S360" s="275">
        <v>1.6000000000000001</v>
      </c>
      <c r="T360" s="284" t="s">
        <v>22</v>
      </c>
      <c r="U360" s="284" t="s">
        <v>22</v>
      </c>
      <c r="V360" s="284" t="s">
        <v>25</v>
      </c>
      <c r="W360" s="275"/>
    </row>
    <row r="361" spans="1:23" ht="73.4" customHeight="1">
      <c r="A361" s="174" t="s">
        <v>2612</v>
      </c>
      <c r="B361" s="175" t="s">
        <v>2725</v>
      </c>
      <c r="C361" s="270" t="s">
        <v>2689</v>
      </c>
      <c r="D361" s="270" t="s">
        <v>2730</v>
      </c>
      <c r="E361" s="210">
        <v>44501</v>
      </c>
      <c r="F361" s="210">
        <v>44561</v>
      </c>
      <c r="G361" s="210"/>
      <c r="H361" s="315"/>
      <c r="I361" s="497"/>
      <c r="J361" s="261"/>
      <c r="K361" s="259"/>
      <c r="L361" s="261">
        <v>0</v>
      </c>
      <c r="M361" s="284">
        <v>69</v>
      </c>
      <c r="N361" s="284" t="s">
        <v>22</v>
      </c>
      <c r="O361" s="262">
        <v>11.1</v>
      </c>
      <c r="P361" s="270" t="s">
        <v>732</v>
      </c>
      <c r="Q361" s="270" t="s">
        <v>2044</v>
      </c>
      <c r="R361" s="274">
        <v>50</v>
      </c>
      <c r="S361" s="275">
        <v>11.1</v>
      </c>
      <c r="T361" s="284" t="s">
        <v>22</v>
      </c>
      <c r="U361" s="284" t="s">
        <v>22</v>
      </c>
      <c r="V361" s="284" t="s">
        <v>2737</v>
      </c>
      <c r="W361" s="275"/>
    </row>
    <row r="362" spans="1:23" ht="73.4" customHeight="1">
      <c r="A362" s="174" t="s">
        <v>2613</v>
      </c>
      <c r="B362" s="175" t="s">
        <v>2614</v>
      </c>
      <c r="C362" s="270" t="s">
        <v>2727</v>
      </c>
      <c r="D362" s="270" t="s">
        <v>2731</v>
      </c>
      <c r="E362" s="210">
        <v>44529</v>
      </c>
      <c r="F362" s="210">
        <v>44561</v>
      </c>
      <c r="G362" s="210"/>
      <c r="H362" s="315"/>
      <c r="I362" s="497"/>
      <c r="J362" s="261"/>
      <c r="K362" s="259"/>
      <c r="L362" s="261">
        <v>0</v>
      </c>
      <c r="M362" s="284">
        <v>345</v>
      </c>
      <c r="N362" s="284" t="s">
        <v>22</v>
      </c>
      <c r="O362" s="262">
        <v>18.84</v>
      </c>
      <c r="P362" s="270" t="s">
        <v>578</v>
      </c>
      <c r="Q362" s="270" t="s">
        <v>133</v>
      </c>
      <c r="R362" s="274">
        <v>125</v>
      </c>
      <c r="S362" s="275">
        <v>18.84</v>
      </c>
      <c r="T362" s="284" t="s">
        <v>22</v>
      </c>
      <c r="U362" s="284" t="s">
        <v>22</v>
      </c>
      <c r="V362" s="284" t="s">
        <v>184</v>
      </c>
      <c r="W362" s="275"/>
    </row>
    <row r="363" spans="1:23" ht="73.4" customHeight="1">
      <c r="A363" s="174" t="s">
        <v>2615</v>
      </c>
      <c r="B363" s="175" t="s">
        <v>2734</v>
      </c>
      <c r="C363" s="270" t="s">
        <v>2735</v>
      </c>
      <c r="D363" s="270" t="s">
        <v>2736</v>
      </c>
      <c r="E363" s="210">
        <v>44501</v>
      </c>
      <c r="F363" s="210">
        <v>44561</v>
      </c>
      <c r="G363" s="210"/>
      <c r="H363" s="315"/>
      <c r="I363" s="497"/>
      <c r="J363" s="261"/>
      <c r="K363" s="259"/>
      <c r="L363" s="261">
        <v>0</v>
      </c>
      <c r="M363" s="284">
        <v>69</v>
      </c>
      <c r="N363" s="284" t="s">
        <v>22</v>
      </c>
      <c r="O363" s="262">
        <v>2.6699999999999999</v>
      </c>
      <c r="P363" s="270" t="s">
        <v>732</v>
      </c>
      <c r="Q363" s="270" t="s">
        <v>2044</v>
      </c>
      <c r="R363" s="274">
        <v>100</v>
      </c>
      <c r="S363" s="275">
        <v>2.6699999999999999</v>
      </c>
      <c r="T363" s="284" t="s">
        <v>22</v>
      </c>
      <c r="U363" s="284" t="s">
        <v>22</v>
      </c>
      <c r="V363" s="284" t="s">
        <v>2737</v>
      </c>
      <c r="W363" s="275"/>
    </row>
    <row r="364" spans="1:23" s="429" customFormat="1" ht="73.4" customHeight="1">
      <c r="A364" s="451" t="s">
        <v>2792</v>
      </c>
      <c r="B364" s="452" t="s">
        <v>2793</v>
      </c>
      <c r="C364" s="451" t="s">
        <v>2848</v>
      </c>
      <c r="D364" s="453" t="s">
        <v>2794</v>
      </c>
      <c r="E364" s="393">
        <v>44613</v>
      </c>
      <c r="F364" s="393">
        <v>44672</v>
      </c>
      <c r="G364" s="393"/>
      <c r="H364" s="454"/>
      <c r="I364" s="498"/>
      <c r="J364" s="455"/>
      <c r="K364" s="456"/>
      <c r="L364" s="455"/>
      <c r="M364" s="457">
        <v>345</v>
      </c>
      <c r="N364" s="457" t="s">
        <v>22</v>
      </c>
      <c r="O364" s="458">
        <v>0.45000000000000001</v>
      </c>
      <c r="P364" s="453" t="s">
        <v>1106</v>
      </c>
      <c r="Q364" s="453" t="s">
        <v>24</v>
      </c>
      <c r="R364" s="459">
        <v>175</v>
      </c>
      <c r="S364" s="460">
        <v>0.40000000000000002</v>
      </c>
      <c r="T364" s="461">
        <v>410</v>
      </c>
      <c r="U364" s="462">
        <v>0.050000000000000003</v>
      </c>
      <c r="V364" s="457" t="s">
        <v>47</v>
      </c>
      <c r="W364" s="460"/>
    </row>
    <row r="365" spans="1:23" s="429" customFormat="1" ht="73.4" customHeight="1">
      <c r="A365" s="451" t="s">
        <v>2795</v>
      </c>
      <c r="B365" s="452" t="s">
        <v>2764</v>
      </c>
      <c r="C365" s="453" t="s">
        <v>660</v>
      </c>
      <c r="D365" s="453" t="s">
        <v>2796</v>
      </c>
      <c r="E365" s="393">
        <v>44531</v>
      </c>
      <c r="F365" s="393">
        <v>44552</v>
      </c>
      <c r="G365" s="393"/>
      <c r="H365" s="454"/>
      <c r="I365" s="498"/>
      <c r="J365" s="455"/>
      <c r="K365" s="456"/>
      <c r="L365" s="455"/>
      <c r="M365" s="457" t="s">
        <v>22</v>
      </c>
      <c r="N365" s="457">
        <v>345</v>
      </c>
      <c r="O365" s="463">
        <v>0.40000000000000002</v>
      </c>
      <c r="P365" s="453" t="s">
        <v>1106</v>
      </c>
      <c r="Q365" s="453" t="s">
        <v>121</v>
      </c>
      <c r="R365" s="459" t="s">
        <v>22</v>
      </c>
      <c r="S365" s="460" t="s">
        <v>22</v>
      </c>
      <c r="T365" s="457">
        <v>100</v>
      </c>
      <c r="U365" s="461">
        <v>0.40000000000000002</v>
      </c>
      <c r="V365" s="457" t="s">
        <v>47</v>
      </c>
      <c r="W365" s="460"/>
    </row>
    <row r="366" spans="1:23" s="429" customFormat="1" ht="73.4" customHeight="1">
      <c r="A366" s="451" t="s">
        <v>2797</v>
      </c>
      <c r="B366" s="452" t="s">
        <v>2798</v>
      </c>
      <c r="C366" s="464" t="s">
        <v>614</v>
      </c>
      <c r="D366" s="465" t="s">
        <v>2799</v>
      </c>
      <c r="E366" s="466">
        <v>44641</v>
      </c>
      <c r="F366" s="393">
        <v>44712</v>
      </c>
      <c r="G366" s="393"/>
      <c r="H366" s="454"/>
      <c r="I366" s="498"/>
      <c r="J366" s="455"/>
      <c r="K366" s="456"/>
      <c r="L366" s="455"/>
      <c r="M366" s="465">
        <v>138</v>
      </c>
      <c r="N366" s="467" t="s">
        <v>22</v>
      </c>
      <c r="O366" s="467">
        <v>1</v>
      </c>
      <c r="P366" s="468" t="s">
        <v>1311</v>
      </c>
      <c r="Q366" s="469" t="s">
        <v>121</v>
      </c>
      <c r="R366" s="470" t="s">
        <v>28</v>
      </c>
      <c r="S366" s="415">
        <v>1</v>
      </c>
      <c r="T366" s="471" t="s">
        <v>22</v>
      </c>
      <c r="U366" s="467" t="s">
        <v>22</v>
      </c>
      <c r="V366" s="415" t="s">
        <v>25</v>
      </c>
      <c r="W366" s="460"/>
    </row>
    <row r="367" spans="1:23" s="429" customFormat="1" ht="84.75" customHeight="1">
      <c r="A367" s="451" t="s">
        <v>2800</v>
      </c>
      <c r="B367" s="452" t="s">
        <v>2765</v>
      </c>
      <c r="C367" s="453" t="s">
        <v>2849</v>
      </c>
      <c r="D367" s="453" t="s">
        <v>2863</v>
      </c>
      <c r="E367" s="393">
        <v>44564</v>
      </c>
      <c r="F367" s="393">
        <v>44696</v>
      </c>
      <c r="G367" s="393"/>
      <c r="H367" s="454"/>
      <c r="I367" s="498"/>
      <c r="J367" s="455"/>
      <c r="K367" s="456"/>
      <c r="L367" s="455"/>
      <c r="M367" s="457">
        <v>138</v>
      </c>
      <c r="N367" s="457" t="s">
        <v>22</v>
      </c>
      <c r="O367" s="463">
        <v>6.2000000000000002</v>
      </c>
      <c r="P367" s="453" t="s">
        <v>1900</v>
      </c>
      <c r="Q367" s="453" t="s">
        <v>29</v>
      </c>
      <c r="R367" s="459">
        <v>100</v>
      </c>
      <c r="S367" s="460">
        <v>6.2000000000000002</v>
      </c>
      <c r="T367" s="457" t="s">
        <v>22</v>
      </c>
      <c r="U367" s="457" t="s">
        <v>22</v>
      </c>
      <c r="V367" s="457" t="s">
        <v>25</v>
      </c>
      <c r="W367" s="460"/>
    </row>
    <row r="368" spans="1:23" s="429" customFormat="1" ht="109.5" customHeight="1">
      <c r="A368" s="451" t="s">
        <v>2801</v>
      </c>
      <c r="B368" s="452" t="s">
        <v>2766</v>
      </c>
      <c r="C368" s="453" t="s">
        <v>2802</v>
      </c>
      <c r="D368" s="453" t="s">
        <v>2803</v>
      </c>
      <c r="E368" s="393">
        <v>44593</v>
      </c>
      <c r="F368" s="393">
        <v>44679</v>
      </c>
      <c r="G368" s="393"/>
      <c r="H368" s="454"/>
      <c r="I368" s="498"/>
      <c r="J368" s="455"/>
      <c r="K368" s="456"/>
      <c r="L368" s="455"/>
      <c r="M368" s="457">
        <v>345</v>
      </c>
      <c r="N368" s="457" t="s">
        <v>22</v>
      </c>
      <c r="O368" s="463">
        <v>0.45000000000000001</v>
      </c>
      <c r="P368" s="453" t="s">
        <v>735</v>
      </c>
      <c r="Q368" s="453" t="s">
        <v>133</v>
      </c>
      <c r="R368" s="459">
        <v>125</v>
      </c>
      <c r="S368" s="460">
        <v>0.5</v>
      </c>
      <c r="T368" s="457" t="s">
        <v>22</v>
      </c>
      <c r="U368" s="457" t="s">
        <v>22</v>
      </c>
      <c r="V368" s="457" t="s">
        <v>47</v>
      </c>
      <c r="W368" s="460"/>
    </row>
    <row r="369" spans="1:23" s="429" customFormat="1" ht="84.75" customHeight="1">
      <c r="A369" s="451" t="s">
        <v>2804</v>
      </c>
      <c r="B369" s="452" t="s">
        <v>2767</v>
      </c>
      <c r="C369" s="453" t="s">
        <v>2802</v>
      </c>
      <c r="D369" s="453" t="s">
        <v>2805</v>
      </c>
      <c r="E369" s="393">
        <v>44593</v>
      </c>
      <c r="F369" s="393">
        <v>44679</v>
      </c>
      <c r="G369" s="393"/>
      <c r="H369" s="454"/>
      <c r="I369" s="498"/>
      <c r="J369" s="455"/>
      <c r="K369" s="456"/>
      <c r="L369" s="455"/>
      <c r="M369" s="457">
        <v>138</v>
      </c>
      <c r="N369" s="457" t="s">
        <v>22</v>
      </c>
      <c r="O369" s="463">
        <v>0.10000000000000001</v>
      </c>
      <c r="P369" s="453" t="s">
        <v>1311</v>
      </c>
      <c r="Q369" s="453" t="s">
        <v>121</v>
      </c>
      <c r="R369" s="459">
        <v>100</v>
      </c>
      <c r="S369" s="460">
        <v>0.10000000000000001</v>
      </c>
      <c r="T369" s="457" t="s">
        <v>22</v>
      </c>
      <c r="U369" s="457" t="s">
        <v>22</v>
      </c>
      <c r="V369" s="457" t="s">
        <v>47</v>
      </c>
      <c r="W369" s="460"/>
    </row>
    <row r="370" spans="1:23" s="429" customFormat="1" ht="73.4" customHeight="1">
      <c r="A370" s="451" t="s">
        <v>2806</v>
      </c>
      <c r="B370" s="452" t="s">
        <v>2768</v>
      </c>
      <c r="C370" s="453" t="s">
        <v>2807</v>
      </c>
      <c r="D370" s="453" t="s">
        <v>2808</v>
      </c>
      <c r="E370" s="393">
        <v>44602</v>
      </c>
      <c r="F370" s="393">
        <v>44696</v>
      </c>
      <c r="G370" s="393"/>
      <c r="H370" s="454"/>
      <c r="I370" s="498"/>
      <c r="J370" s="455"/>
      <c r="K370" s="456"/>
      <c r="L370" s="455"/>
      <c r="M370" s="472" t="s">
        <v>2809</v>
      </c>
      <c r="N370" s="457">
        <v>138</v>
      </c>
      <c r="O370" s="463">
        <v>0.80000000000000004</v>
      </c>
      <c r="P370" s="468" t="s">
        <v>1386</v>
      </c>
      <c r="Q370" s="453" t="s">
        <v>2810</v>
      </c>
      <c r="R370" s="459">
        <v>50</v>
      </c>
      <c r="S370" s="460">
        <v>0.80000000000000004</v>
      </c>
      <c r="T370" s="457" t="s">
        <v>22</v>
      </c>
      <c r="U370" s="457" t="s">
        <v>22</v>
      </c>
      <c r="V370" s="453" t="s">
        <v>47</v>
      </c>
      <c r="W370" s="460"/>
    </row>
    <row r="371" spans="1:23" s="429" customFormat="1" ht="88.5" customHeight="1">
      <c r="A371" s="451" t="s">
        <v>2769</v>
      </c>
      <c r="B371" s="452" t="s">
        <v>2770</v>
      </c>
      <c r="C371" s="473" t="s">
        <v>1856</v>
      </c>
      <c r="D371" s="453" t="s">
        <v>2811</v>
      </c>
      <c r="E371" s="393">
        <v>44585</v>
      </c>
      <c r="F371" s="393">
        <v>44696</v>
      </c>
      <c r="G371" s="393"/>
      <c r="H371" s="454"/>
      <c r="I371" s="498"/>
      <c r="J371" s="455"/>
      <c r="K371" s="456"/>
      <c r="L371" s="455"/>
      <c r="M371" s="457">
        <v>138</v>
      </c>
      <c r="N371" s="457" t="s">
        <v>22</v>
      </c>
      <c r="O371" s="463">
        <v>0.29999999999999999</v>
      </c>
      <c r="P371" s="453" t="s">
        <v>639</v>
      </c>
      <c r="Q371" s="453" t="s">
        <v>2812</v>
      </c>
      <c r="R371" s="459">
        <v>100</v>
      </c>
      <c r="S371" s="460">
        <v>0.25</v>
      </c>
      <c r="T371" s="457" t="s">
        <v>22</v>
      </c>
      <c r="U371" s="457" t="s">
        <v>22</v>
      </c>
      <c r="V371" s="457" t="s">
        <v>25</v>
      </c>
      <c r="W371" s="460"/>
    </row>
    <row r="372" spans="1:23" s="429" customFormat="1" ht="73.4" customHeight="1">
      <c r="A372" s="451" t="s">
        <v>2813</v>
      </c>
      <c r="B372" s="452" t="s">
        <v>2771</v>
      </c>
      <c r="C372" s="474" t="s">
        <v>614</v>
      </c>
      <c r="D372" s="468" t="s">
        <v>2814</v>
      </c>
      <c r="E372" s="393">
        <v>44580</v>
      </c>
      <c r="F372" s="393">
        <v>44696</v>
      </c>
      <c r="G372" s="393"/>
      <c r="H372" s="454"/>
      <c r="I372" s="498"/>
      <c r="J372" s="455"/>
      <c r="K372" s="456"/>
      <c r="L372" s="455"/>
      <c r="M372" s="467">
        <v>138</v>
      </c>
      <c r="N372" s="468" t="s">
        <v>22</v>
      </c>
      <c r="O372" s="475">
        <v>0.050000000000000003</v>
      </c>
      <c r="P372" s="468" t="s">
        <v>2634</v>
      </c>
      <c r="Q372" s="476" t="s">
        <v>29</v>
      </c>
      <c r="R372" s="468" t="s">
        <v>28</v>
      </c>
      <c r="S372" s="468">
        <v>0.050000000000000003</v>
      </c>
      <c r="T372" s="468" t="s">
        <v>22</v>
      </c>
      <c r="U372" s="468" t="s">
        <v>22</v>
      </c>
      <c r="V372" s="468" t="s">
        <v>47</v>
      </c>
      <c r="W372" s="460"/>
    </row>
    <row r="373" spans="1:23" s="429" customFormat="1" ht="73.4" customHeight="1">
      <c r="A373" s="451" t="s">
        <v>2772</v>
      </c>
      <c r="B373" s="452" t="s">
        <v>2850</v>
      </c>
      <c r="C373" s="453" t="s">
        <v>1790</v>
      </c>
      <c r="D373" s="453" t="s">
        <v>2815</v>
      </c>
      <c r="E373" s="393">
        <v>44571</v>
      </c>
      <c r="F373" s="393">
        <v>44620</v>
      </c>
      <c r="G373" s="393"/>
      <c r="H373" s="454"/>
      <c r="I373" s="498"/>
      <c r="J373" s="455"/>
      <c r="K373" s="456"/>
      <c r="L373" s="455"/>
      <c r="M373" s="457">
        <v>138</v>
      </c>
      <c r="N373" s="457" t="s">
        <v>22</v>
      </c>
      <c r="O373" s="463">
        <v>0.22</v>
      </c>
      <c r="P373" s="453" t="s">
        <v>871</v>
      </c>
      <c r="Q373" s="453" t="s">
        <v>121</v>
      </c>
      <c r="R373" s="459" t="s">
        <v>250</v>
      </c>
      <c r="S373" s="459" t="s">
        <v>250</v>
      </c>
      <c r="T373" s="457" t="s">
        <v>22</v>
      </c>
      <c r="U373" s="457" t="s">
        <v>22</v>
      </c>
      <c r="V373" s="457" t="s">
        <v>1209</v>
      </c>
      <c r="W373" s="460" t="s">
        <v>1835</v>
      </c>
    </row>
    <row r="374" spans="1:23" s="429" customFormat="1" ht="73.4" customHeight="1">
      <c r="A374" s="451" t="s">
        <v>2816</v>
      </c>
      <c r="B374" s="452" t="s">
        <v>2773</v>
      </c>
      <c r="C374" s="453" t="s">
        <v>2849</v>
      </c>
      <c r="D374" s="453" t="s">
        <v>2851</v>
      </c>
      <c r="E374" s="393">
        <v>44564</v>
      </c>
      <c r="F374" s="393">
        <v>44696</v>
      </c>
      <c r="G374" s="393"/>
      <c r="H374" s="454"/>
      <c r="I374" s="498"/>
      <c r="J374" s="455"/>
      <c r="K374" s="456"/>
      <c r="L374" s="455"/>
      <c r="M374" s="457">
        <v>138</v>
      </c>
      <c r="N374" s="457" t="s">
        <v>22</v>
      </c>
      <c r="O374" s="463">
        <v>0.20000000000000001</v>
      </c>
      <c r="P374" s="453" t="s">
        <v>578</v>
      </c>
      <c r="Q374" s="453" t="s">
        <v>29</v>
      </c>
      <c r="R374" s="459">
        <v>100</v>
      </c>
      <c r="S374" s="460">
        <v>0.20000000000000001</v>
      </c>
      <c r="T374" s="457" t="s">
        <v>22</v>
      </c>
      <c r="U374" s="457" t="s">
        <v>22</v>
      </c>
      <c r="V374" s="457" t="s">
        <v>25</v>
      </c>
      <c r="W374" s="460"/>
    </row>
    <row r="375" spans="1:23" s="429" customFormat="1" ht="73.4" customHeight="1">
      <c r="A375" s="451" t="s">
        <v>2862</v>
      </c>
      <c r="B375" s="452" t="s">
        <v>2774</v>
      </c>
      <c r="C375" s="453" t="s">
        <v>219</v>
      </c>
      <c r="D375" s="453" t="s">
        <v>2817</v>
      </c>
      <c r="E375" s="393">
        <v>44531</v>
      </c>
      <c r="F375" s="393">
        <v>44696</v>
      </c>
      <c r="G375" s="393"/>
      <c r="H375" s="454"/>
      <c r="I375" s="498"/>
      <c r="J375" s="455"/>
      <c r="K375" s="456"/>
      <c r="L375" s="455"/>
      <c r="M375" s="457">
        <v>138</v>
      </c>
      <c r="N375" s="457" t="s">
        <v>22</v>
      </c>
      <c r="O375" s="463">
        <v>0.25</v>
      </c>
      <c r="P375" s="453" t="s">
        <v>2852</v>
      </c>
      <c r="Q375" s="453" t="s">
        <v>121</v>
      </c>
      <c r="R375" s="459">
        <v>50</v>
      </c>
      <c r="S375" s="460">
        <v>0.20000000000000001</v>
      </c>
      <c r="T375" s="457">
        <v>50</v>
      </c>
      <c r="U375" s="462">
        <v>0.050000000000000003</v>
      </c>
      <c r="V375" s="457" t="s">
        <v>47</v>
      </c>
      <c r="W375" s="460"/>
    </row>
    <row r="376" spans="1:23" s="429" customFormat="1" ht="73.4" customHeight="1">
      <c r="A376" s="451" t="s">
        <v>2778</v>
      </c>
      <c r="B376" s="452" t="s">
        <v>2779</v>
      </c>
      <c r="C376" s="452" t="s">
        <v>56</v>
      </c>
      <c r="D376" s="452" t="s">
        <v>2780</v>
      </c>
      <c r="E376" s="393">
        <v>44621</v>
      </c>
      <c r="F376" s="393">
        <v>44742</v>
      </c>
      <c r="G376" s="477"/>
      <c r="H376" s="468"/>
      <c r="I376" s="499"/>
      <c r="J376" s="468"/>
      <c r="K376" s="468"/>
      <c r="L376" s="468"/>
      <c r="M376" s="468" t="s">
        <v>22</v>
      </c>
      <c r="N376" s="468">
        <v>138</v>
      </c>
      <c r="O376" s="478">
        <v>0.10000000000000001</v>
      </c>
      <c r="P376" s="468" t="s">
        <v>871</v>
      </c>
      <c r="Q376" s="468" t="s">
        <v>2692</v>
      </c>
      <c r="R376" s="468" t="s">
        <v>28</v>
      </c>
      <c r="S376" s="468">
        <v>0.10000000000000001</v>
      </c>
      <c r="T376" s="468" t="s">
        <v>22</v>
      </c>
      <c r="U376" s="468" t="s">
        <v>22</v>
      </c>
      <c r="V376" s="415" t="s">
        <v>47</v>
      </c>
      <c r="W376" s="479"/>
    </row>
    <row r="377" spans="1:23" s="429" customFormat="1" ht="73.4" customHeight="1">
      <c r="A377" s="480" t="s">
        <v>2781</v>
      </c>
      <c r="B377" s="468" t="s">
        <v>2782</v>
      </c>
      <c r="C377" s="468" t="s">
        <v>2783</v>
      </c>
      <c r="D377" s="468" t="s">
        <v>2784</v>
      </c>
      <c r="E377" s="481">
        <v>44599</v>
      </c>
      <c r="F377" s="481">
        <v>44682</v>
      </c>
      <c r="G377" s="482"/>
      <c r="H377" s="483"/>
      <c r="I377" s="499"/>
      <c r="J377" s="468"/>
      <c r="K377" s="468"/>
      <c r="L377" s="467"/>
      <c r="M377" s="467">
        <v>69</v>
      </c>
      <c r="N377" s="468" t="s">
        <v>22</v>
      </c>
      <c r="O377" s="475">
        <v>0.13</v>
      </c>
      <c r="P377" s="468" t="s">
        <v>2785</v>
      </c>
      <c r="Q377" s="476" t="s">
        <v>29</v>
      </c>
      <c r="R377" s="468" t="s">
        <v>28</v>
      </c>
      <c r="S377" s="468">
        <v>0.13</v>
      </c>
      <c r="T377" s="468" t="s">
        <v>22</v>
      </c>
      <c r="U377" s="468" t="s">
        <v>22</v>
      </c>
      <c r="V377" s="468" t="s">
        <v>47</v>
      </c>
      <c r="W377" s="484"/>
    </row>
    <row r="378" spans="1:23" s="429" customFormat="1" ht="73.4" customHeight="1">
      <c r="A378" s="468" t="s">
        <v>2786</v>
      </c>
      <c r="B378" s="485" t="s">
        <v>2787</v>
      </c>
      <c r="C378" s="453" t="s">
        <v>27</v>
      </c>
      <c r="D378" s="453" t="s">
        <v>2788</v>
      </c>
      <c r="E378" s="486">
        <v>44531</v>
      </c>
      <c r="F378" s="487">
        <v>44561</v>
      </c>
      <c r="G378" s="482"/>
      <c r="H378" s="483"/>
      <c r="I378" s="499"/>
      <c r="J378" s="468"/>
      <c r="K378" s="468"/>
      <c r="L378" s="467"/>
      <c r="M378" s="488">
        <v>138</v>
      </c>
      <c r="N378" s="488" t="s">
        <v>22</v>
      </c>
      <c r="O378" s="488" t="s">
        <v>22</v>
      </c>
      <c r="P378" s="468" t="s">
        <v>392</v>
      </c>
      <c r="Q378" s="488" t="s">
        <v>22</v>
      </c>
      <c r="R378" s="488" t="s">
        <v>22</v>
      </c>
      <c r="S378" s="488" t="s">
        <v>22</v>
      </c>
      <c r="T378" s="488" t="s">
        <v>22</v>
      </c>
      <c r="U378" s="488" t="s">
        <v>22</v>
      </c>
      <c r="V378" s="468" t="s">
        <v>25</v>
      </c>
      <c r="W378" s="484"/>
    </row>
    <row r="379" spans="1:23" s="429" customFormat="1" ht="73.4" customHeight="1">
      <c r="A379" s="465" t="s">
        <v>2789</v>
      </c>
      <c r="B379" s="465" t="s">
        <v>2790</v>
      </c>
      <c r="C379" s="465" t="s">
        <v>2488</v>
      </c>
      <c r="D379" s="465" t="s">
        <v>2791</v>
      </c>
      <c r="E379" s="466">
        <v>44621</v>
      </c>
      <c r="F379" s="466">
        <v>44742</v>
      </c>
      <c r="G379" s="482"/>
      <c r="H379" s="483"/>
      <c r="I379" s="499"/>
      <c r="J379" s="468"/>
      <c r="K379" s="468"/>
      <c r="L379" s="467"/>
      <c r="M379" s="465">
        <v>138</v>
      </c>
      <c r="N379" s="465" t="s">
        <v>22</v>
      </c>
      <c r="O379" s="467">
        <v>1</v>
      </c>
      <c r="P379" s="465" t="s">
        <v>582</v>
      </c>
      <c r="Q379" s="465" t="s">
        <v>29</v>
      </c>
      <c r="R379" s="467">
        <v>100</v>
      </c>
      <c r="S379" s="489">
        <v>0.59999999999999998</v>
      </c>
      <c r="T379" s="469">
        <v>100</v>
      </c>
      <c r="U379" s="470">
        <v>0.40000000000000002</v>
      </c>
      <c r="V379" s="415" t="s">
        <v>47</v>
      </c>
      <c r="W379" s="484"/>
    </row>
    <row r="380" spans="1:23" s="384" customFormat="1" ht="15.65" customHeight="1">
      <c r="A380" s="425"/>
      <c r="B380" s="426" t="s">
        <v>780</v>
      </c>
      <c r="C380" s="427" t="s">
        <v>595</v>
      </c>
      <c r="D380" s="427"/>
      <c r="E380" s="427"/>
      <c r="F380" s="427"/>
      <c r="G380" s="427"/>
      <c r="H380" s="427"/>
      <c r="I380" s="500"/>
      <c r="J380" s="427"/>
      <c r="K380" s="428"/>
      <c r="L380" s="427"/>
      <c r="M380" s="427"/>
      <c r="N380" s="427"/>
      <c r="O380" s="427"/>
      <c r="P380" s="427"/>
      <c r="Q380" s="427"/>
      <c r="R380" s="427"/>
      <c r="S380" s="427"/>
      <c r="T380" s="427"/>
      <c r="U380" s="427"/>
      <c r="V380" s="427"/>
      <c r="W380" s="427"/>
    </row>
    <row r="381" spans="1:23" ht="58.5" customHeight="1">
      <c r="A381" s="418" t="s">
        <v>1511</v>
      </c>
      <c r="B381" s="417" t="s">
        <v>405</v>
      </c>
      <c r="C381" s="417" t="s">
        <v>359</v>
      </c>
      <c r="D381" s="417" t="s">
        <v>406</v>
      </c>
      <c r="E381" s="420">
        <v>44447</v>
      </c>
      <c r="F381" s="421">
        <v>44545</v>
      </c>
      <c r="G381" s="417"/>
      <c r="H381" s="417"/>
      <c r="I381" s="416">
        <v>1125022</v>
      </c>
      <c r="J381" s="417"/>
      <c r="K381" s="419" t="s">
        <v>595</v>
      </c>
      <c r="L381" s="415">
        <v>24</v>
      </c>
      <c r="M381" s="417">
        <v>138</v>
      </c>
      <c r="N381" s="417" t="s">
        <v>22</v>
      </c>
      <c r="O381" s="422" t="s">
        <v>22</v>
      </c>
      <c r="P381" s="423" t="s">
        <v>22</v>
      </c>
      <c r="Q381" s="423" t="s">
        <v>22</v>
      </c>
      <c r="R381" s="424" t="s">
        <v>22</v>
      </c>
      <c r="S381" s="422" t="s">
        <v>22</v>
      </c>
      <c r="T381" s="424" t="s">
        <v>22</v>
      </c>
      <c r="U381" s="422" t="s">
        <v>22</v>
      </c>
      <c r="V381" s="417" t="s">
        <v>273</v>
      </c>
      <c r="W381" s="417"/>
    </row>
    <row r="382" spans="1:23" ht="55.5" customHeight="1">
      <c r="A382" s="418" t="s">
        <v>1512</v>
      </c>
      <c r="B382" s="417" t="s">
        <v>407</v>
      </c>
      <c r="C382" s="417" t="s">
        <v>359</v>
      </c>
      <c r="D382" s="417" t="s">
        <v>408</v>
      </c>
      <c r="E382" s="421">
        <v>44215</v>
      </c>
      <c r="F382" s="421">
        <v>44545</v>
      </c>
      <c r="G382" s="417"/>
      <c r="H382" s="417"/>
      <c r="I382" s="416">
        <v>997861</v>
      </c>
      <c r="J382" s="417"/>
      <c r="K382" s="419" t="s">
        <v>595</v>
      </c>
      <c r="L382" s="417">
        <v>98</v>
      </c>
      <c r="M382" s="417">
        <v>138</v>
      </c>
      <c r="N382" s="417" t="s">
        <v>22</v>
      </c>
      <c r="O382" s="422" t="s">
        <v>22</v>
      </c>
      <c r="P382" s="423" t="s">
        <v>22</v>
      </c>
      <c r="Q382" s="423" t="s">
        <v>22</v>
      </c>
      <c r="R382" s="424" t="s">
        <v>22</v>
      </c>
      <c r="S382" s="422" t="s">
        <v>22</v>
      </c>
      <c r="T382" s="424" t="s">
        <v>22</v>
      </c>
      <c r="U382" s="422" t="s">
        <v>22</v>
      </c>
      <c r="V382" s="417" t="s">
        <v>273</v>
      </c>
      <c r="W382" s="417"/>
    </row>
    <row r="383" spans="1:23" ht="29.5" customHeight="1">
      <c r="A383" s="418" t="s">
        <v>1513</v>
      </c>
      <c r="B383" s="417" t="s">
        <v>409</v>
      </c>
      <c r="C383" s="417" t="s">
        <v>361</v>
      </c>
      <c r="D383" s="417" t="s">
        <v>410</v>
      </c>
      <c r="E383" s="421">
        <v>44578</v>
      </c>
      <c r="F383" s="421">
        <v>44696</v>
      </c>
      <c r="G383" s="417"/>
      <c r="H383" s="417"/>
      <c r="I383" s="416"/>
      <c r="J383" s="417"/>
      <c r="K383" s="419" t="s">
        <v>595</v>
      </c>
      <c r="L383" s="417">
        <v>0</v>
      </c>
      <c r="M383" s="417">
        <v>138</v>
      </c>
      <c r="N383" s="417" t="s">
        <v>22</v>
      </c>
      <c r="O383" s="422" t="s">
        <v>22</v>
      </c>
      <c r="P383" s="423" t="s">
        <v>22</v>
      </c>
      <c r="Q383" s="423" t="s">
        <v>22</v>
      </c>
      <c r="R383" s="424" t="s">
        <v>22</v>
      </c>
      <c r="S383" s="422" t="s">
        <v>22</v>
      </c>
      <c r="T383" s="424" t="s">
        <v>22</v>
      </c>
      <c r="U383" s="422" t="s">
        <v>22</v>
      </c>
      <c r="V383" s="417" t="s">
        <v>273</v>
      </c>
      <c r="W383" s="417"/>
    </row>
    <row r="384" spans="1:23" ht="42.75" customHeight="1">
      <c r="A384" s="250" t="s">
        <v>1514</v>
      </c>
      <c r="B384" s="286" t="s">
        <v>513</v>
      </c>
      <c r="C384" s="252" t="s">
        <v>514</v>
      </c>
      <c r="D384" s="286" t="s">
        <v>507</v>
      </c>
      <c r="E384" s="279">
        <v>44562</v>
      </c>
      <c r="F384" s="255">
        <v>44910</v>
      </c>
      <c r="G384" s="252"/>
      <c r="H384" s="252"/>
      <c r="I384" s="256"/>
      <c r="J384" s="252"/>
      <c r="K384" s="259" t="s">
        <v>595</v>
      </c>
      <c r="L384" s="252">
        <v>0</v>
      </c>
      <c r="M384" s="252">
        <v>345</v>
      </c>
      <c r="N384" s="252" t="s">
        <v>22</v>
      </c>
      <c r="O384" s="262" t="s">
        <v>22</v>
      </c>
      <c r="P384" s="301" t="s">
        <v>22</v>
      </c>
      <c r="Q384" s="301" t="s">
        <v>22</v>
      </c>
      <c r="R384" s="301" t="s">
        <v>22</v>
      </c>
      <c r="S384" s="262" t="s">
        <v>22</v>
      </c>
      <c r="T384" s="301" t="s">
        <v>22</v>
      </c>
      <c r="U384" s="262" t="s">
        <v>22</v>
      </c>
      <c r="V384" s="252" t="s">
        <v>273</v>
      </c>
      <c r="W384" s="252" t="s">
        <v>2286</v>
      </c>
    </row>
    <row r="385" spans="1:23" ht="42.5" customHeight="1">
      <c r="A385" s="250" t="s">
        <v>548</v>
      </c>
      <c r="B385" s="286" t="s">
        <v>549</v>
      </c>
      <c r="C385" s="252" t="s">
        <v>141</v>
      </c>
      <c r="D385" s="286" t="s">
        <v>550</v>
      </c>
      <c r="E385" s="279">
        <v>43971</v>
      </c>
      <c r="F385" s="255">
        <v>44169</v>
      </c>
      <c r="G385" s="255">
        <v>44169</v>
      </c>
      <c r="H385" s="252"/>
      <c r="I385" s="297">
        <v>2294139</v>
      </c>
      <c r="J385" s="297"/>
      <c r="K385" s="259"/>
      <c r="L385" s="278">
        <v>100</v>
      </c>
      <c r="M385" s="252">
        <v>138</v>
      </c>
      <c r="N385" s="252" t="s">
        <v>22</v>
      </c>
      <c r="O385" s="301" t="s">
        <v>22</v>
      </c>
      <c r="P385" s="301" t="s">
        <v>22</v>
      </c>
      <c r="Q385" s="301" t="s">
        <v>22</v>
      </c>
      <c r="R385" s="301" t="s">
        <v>22</v>
      </c>
      <c r="S385" s="301" t="s">
        <v>22</v>
      </c>
      <c r="T385" s="301" t="s">
        <v>22</v>
      </c>
      <c r="U385" s="301" t="s">
        <v>22</v>
      </c>
      <c r="V385" s="252" t="s">
        <v>273</v>
      </c>
      <c r="W385" s="252"/>
    </row>
    <row r="386" spans="1:23" ht="62.5">
      <c r="A386" s="250" t="s">
        <v>559</v>
      </c>
      <c r="B386" s="286" t="s">
        <v>560</v>
      </c>
      <c r="C386" s="252" t="s">
        <v>465</v>
      </c>
      <c r="D386" s="286" t="s">
        <v>561</v>
      </c>
      <c r="E386" s="279">
        <v>43988</v>
      </c>
      <c r="F386" s="255">
        <v>44264</v>
      </c>
      <c r="G386" s="255">
        <v>44264</v>
      </c>
      <c r="H386" s="252"/>
      <c r="I386" s="256">
        <v>4610004</v>
      </c>
      <c r="J386" s="252"/>
      <c r="K386" s="259" t="s">
        <v>595</v>
      </c>
      <c r="L386" s="252">
        <v>100</v>
      </c>
      <c r="M386" s="252">
        <v>138</v>
      </c>
      <c r="N386" s="252" t="s">
        <v>22</v>
      </c>
      <c r="O386" s="301" t="s">
        <v>22</v>
      </c>
      <c r="P386" s="301" t="s">
        <v>22</v>
      </c>
      <c r="Q386" s="301" t="s">
        <v>22</v>
      </c>
      <c r="R386" s="301" t="s">
        <v>22</v>
      </c>
      <c r="S386" s="301" t="s">
        <v>22</v>
      </c>
      <c r="T386" s="301" t="s">
        <v>22</v>
      </c>
      <c r="U386" s="301" t="s">
        <v>22</v>
      </c>
      <c r="V386" s="252" t="s">
        <v>273</v>
      </c>
      <c r="W386" s="252"/>
    </row>
    <row r="387" spans="1:23" ht="28.5" customHeight="1">
      <c r="A387" s="250" t="s">
        <v>564</v>
      </c>
      <c r="B387" s="286" t="s">
        <v>565</v>
      </c>
      <c r="C387" s="252" t="s">
        <v>186</v>
      </c>
      <c r="D387" s="286" t="s">
        <v>589</v>
      </c>
      <c r="E387" s="279">
        <v>44298</v>
      </c>
      <c r="F387" s="255">
        <v>44330</v>
      </c>
      <c r="G387" s="255">
        <v>44330</v>
      </c>
      <c r="H387" s="252"/>
      <c r="I387" s="256">
        <v>246340</v>
      </c>
      <c r="J387" s="252"/>
      <c r="K387" s="259" t="s">
        <v>595</v>
      </c>
      <c r="L387" s="252">
        <v>100</v>
      </c>
      <c r="M387" s="252" t="s">
        <v>44</v>
      </c>
      <c r="N387" s="252" t="s">
        <v>22</v>
      </c>
      <c r="O387" s="301" t="s">
        <v>22</v>
      </c>
      <c r="P387" s="301" t="s">
        <v>22</v>
      </c>
      <c r="Q387" s="301" t="s">
        <v>22</v>
      </c>
      <c r="R387" s="301" t="s">
        <v>22</v>
      </c>
      <c r="S387" s="301" t="s">
        <v>22</v>
      </c>
      <c r="T387" s="301" t="s">
        <v>22</v>
      </c>
      <c r="U387" s="301" t="s">
        <v>22</v>
      </c>
      <c r="V387" s="252" t="s">
        <v>273</v>
      </c>
      <c r="W387" s="252"/>
    </row>
    <row r="388" spans="1:23" ht="50">
      <c r="A388" s="250" t="s">
        <v>1515</v>
      </c>
      <c r="B388" s="281" t="s">
        <v>308</v>
      </c>
      <c r="C388" s="281" t="s">
        <v>432</v>
      </c>
      <c r="D388" s="287" t="s">
        <v>307</v>
      </c>
      <c r="E388" s="266">
        <v>44040</v>
      </c>
      <c r="F388" s="255">
        <v>44196</v>
      </c>
      <c r="G388" s="255">
        <v>44196</v>
      </c>
      <c r="H388" s="354"/>
      <c r="I388" s="297">
        <v>4832694.4000000004</v>
      </c>
      <c r="J388" s="297"/>
      <c r="K388" s="259"/>
      <c r="L388" s="278">
        <v>100</v>
      </c>
      <c r="M388" s="306">
        <v>138</v>
      </c>
      <c r="N388" s="306" t="s">
        <v>22</v>
      </c>
      <c r="O388" s="262" t="s">
        <v>22</v>
      </c>
      <c r="P388" s="281" t="s">
        <v>22</v>
      </c>
      <c r="Q388" s="281" t="s">
        <v>22</v>
      </c>
      <c r="R388" s="306" t="s">
        <v>22</v>
      </c>
      <c r="S388" s="307" t="s">
        <v>22</v>
      </c>
      <c r="T388" s="306" t="s">
        <v>22</v>
      </c>
      <c r="U388" s="307" t="s">
        <v>22</v>
      </c>
      <c r="V388" s="270" t="s">
        <v>273</v>
      </c>
      <c r="W388" s="250" t="s">
        <v>1607</v>
      </c>
    </row>
    <row r="389" spans="1:23" ht="41" customHeight="1">
      <c r="A389" s="250" t="s">
        <v>1516</v>
      </c>
      <c r="B389" s="281" t="s">
        <v>301</v>
      </c>
      <c r="C389" s="281" t="s">
        <v>293</v>
      </c>
      <c r="D389" s="287" t="s">
        <v>1149</v>
      </c>
      <c r="E389" s="266">
        <v>43795</v>
      </c>
      <c r="F389" s="255">
        <v>43992</v>
      </c>
      <c r="G389" s="255">
        <v>43992</v>
      </c>
      <c r="H389" s="354"/>
      <c r="I389" s="297">
        <v>1352805.6499999999</v>
      </c>
      <c r="J389" s="297"/>
      <c r="K389" s="259"/>
      <c r="L389" s="306">
        <v>100</v>
      </c>
      <c r="M389" s="306">
        <v>138</v>
      </c>
      <c r="N389" s="306" t="s">
        <v>22</v>
      </c>
      <c r="O389" s="262" t="s">
        <v>22</v>
      </c>
      <c r="P389" s="281" t="s">
        <v>22</v>
      </c>
      <c r="Q389" s="281" t="s">
        <v>22</v>
      </c>
      <c r="R389" s="306" t="s">
        <v>22</v>
      </c>
      <c r="S389" s="307" t="s">
        <v>22</v>
      </c>
      <c r="T389" s="306" t="s">
        <v>22</v>
      </c>
      <c r="U389" s="307" t="s">
        <v>22</v>
      </c>
      <c r="V389" s="270" t="s">
        <v>273</v>
      </c>
      <c r="W389" s="250"/>
    </row>
    <row r="390" spans="1:23" ht="50">
      <c r="A390" s="250" t="s">
        <v>1517</v>
      </c>
      <c r="B390" s="252" t="s">
        <v>302</v>
      </c>
      <c r="C390" s="252" t="s">
        <v>41</v>
      </c>
      <c r="D390" s="252" t="s">
        <v>303</v>
      </c>
      <c r="E390" s="255">
        <v>43927</v>
      </c>
      <c r="F390" s="255">
        <v>44193</v>
      </c>
      <c r="G390" s="255">
        <v>44193</v>
      </c>
      <c r="H390" s="276"/>
      <c r="I390" s="297">
        <v>187469</v>
      </c>
      <c r="J390" s="297"/>
      <c r="K390" s="259"/>
      <c r="L390" s="278">
        <v>100</v>
      </c>
      <c r="M390" s="252">
        <v>138</v>
      </c>
      <c r="N390" s="252" t="s">
        <v>22</v>
      </c>
      <c r="O390" s="262" t="s">
        <v>22</v>
      </c>
      <c r="P390" s="252" t="s">
        <v>22</v>
      </c>
      <c r="Q390" s="252" t="s">
        <v>22</v>
      </c>
      <c r="R390" s="260" t="s">
        <v>22</v>
      </c>
      <c r="S390" s="275" t="s">
        <v>22</v>
      </c>
      <c r="T390" s="274" t="s">
        <v>22</v>
      </c>
      <c r="U390" s="275" t="s">
        <v>22</v>
      </c>
      <c r="V390" s="270" t="s">
        <v>273</v>
      </c>
      <c r="W390" s="297"/>
    </row>
    <row r="391" spans="1:23" ht="62.5">
      <c r="A391" s="250" t="s">
        <v>1518</v>
      </c>
      <c r="B391" s="281" t="s">
        <v>310</v>
      </c>
      <c r="C391" s="271" t="s">
        <v>41</v>
      </c>
      <c r="D391" s="287" t="s">
        <v>311</v>
      </c>
      <c r="E391" s="309">
        <v>43556</v>
      </c>
      <c r="F391" s="266">
        <v>44348</v>
      </c>
      <c r="G391" s="255">
        <v>44348</v>
      </c>
      <c r="H391" s="257"/>
      <c r="I391" s="297">
        <v>1857917</v>
      </c>
      <c r="J391" s="297"/>
      <c r="K391" s="259" t="s">
        <v>595</v>
      </c>
      <c r="L391" s="278">
        <v>100</v>
      </c>
      <c r="M391" s="306">
        <v>138</v>
      </c>
      <c r="N391" s="306" t="s">
        <v>22</v>
      </c>
      <c r="O391" s="262" t="s">
        <v>22</v>
      </c>
      <c r="P391" s="281" t="s">
        <v>22</v>
      </c>
      <c r="Q391" s="281" t="s">
        <v>22</v>
      </c>
      <c r="R391" s="306" t="s">
        <v>22</v>
      </c>
      <c r="S391" s="307" t="s">
        <v>22</v>
      </c>
      <c r="T391" s="306" t="s">
        <v>22</v>
      </c>
      <c r="U391" s="307" t="s">
        <v>22</v>
      </c>
      <c r="V391" s="281" t="s">
        <v>273</v>
      </c>
      <c r="W391" s="297"/>
    </row>
    <row r="392" spans="1:23" ht="75">
      <c r="A392" s="250" t="s">
        <v>1519</v>
      </c>
      <c r="B392" s="281" t="s">
        <v>279</v>
      </c>
      <c r="C392" s="281" t="s">
        <v>41</v>
      </c>
      <c r="D392" s="287" t="s">
        <v>304</v>
      </c>
      <c r="E392" s="266">
        <v>43668</v>
      </c>
      <c r="F392" s="266">
        <v>44302</v>
      </c>
      <c r="G392" s="255">
        <v>44302</v>
      </c>
      <c r="H392" s="256"/>
      <c r="I392" s="297">
        <v>860751</v>
      </c>
      <c r="J392" s="297"/>
      <c r="K392" s="259" t="s">
        <v>595</v>
      </c>
      <c r="L392" s="306">
        <v>100</v>
      </c>
      <c r="M392" s="306">
        <v>138</v>
      </c>
      <c r="N392" s="306" t="s">
        <v>22</v>
      </c>
      <c r="O392" s="262" t="s">
        <v>22</v>
      </c>
      <c r="P392" s="281" t="s">
        <v>22</v>
      </c>
      <c r="Q392" s="281" t="s">
        <v>22</v>
      </c>
      <c r="R392" s="306" t="s">
        <v>22</v>
      </c>
      <c r="S392" s="307" t="s">
        <v>22</v>
      </c>
      <c r="T392" s="306" t="s">
        <v>22</v>
      </c>
      <c r="U392" s="307" t="s">
        <v>22</v>
      </c>
      <c r="V392" s="270" t="s">
        <v>273</v>
      </c>
      <c r="W392" s="297"/>
    </row>
    <row r="393" spans="1:23" ht="62.5">
      <c r="A393" s="250" t="s">
        <v>1520</v>
      </c>
      <c r="B393" s="281" t="s">
        <v>288</v>
      </c>
      <c r="C393" s="281" t="s">
        <v>41</v>
      </c>
      <c r="D393" s="287" t="s">
        <v>287</v>
      </c>
      <c r="E393" s="266">
        <v>43821</v>
      </c>
      <c r="F393" s="255">
        <v>44188</v>
      </c>
      <c r="G393" s="255">
        <v>44188</v>
      </c>
      <c r="H393" s="354"/>
      <c r="I393" s="297">
        <v>3730993</v>
      </c>
      <c r="J393" s="297"/>
      <c r="K393" s="259"/>
      <c r="L393" s="278">
        <v>100</v>
      </c>
      <c r="M393" s="306">
        <v>138</v>
      </c>
      <c r="N393" s="306" t="s">
        <v>22</v>
      </c>
      <c r="O393" s="262" t="s">
        <v>22</v>
      </c>
      <c r="P393" s="281" t="s">
        <v>22</v>
      </c>
      <c r="Q393" s="281" t="s">
        <v>22</v>
      </c>
      <c r="R393" s="306" t="s">
        <v>22</v>
      </c>
      <c r="S393" s="307" t="s">
        <v>22</v>
      </c>
      <c r="T393" s="306" t="s">
        <v>22</v>
      </c>
      <c r="U393" s="307" t="s">
        <v>22</v>
      </c>
      <c r="V393" s="282" t="s">
        <v>273</v>
      </c>
      <c r="W393" s="297"/>
    </row>
    <row r="394" spans="1:23" ht="28.5" customHeight="1">
      <c r="A394" s="250" t="s">
        <v>277</v>
      </c>
      <c r="B394" s="252" t="s">
        <v>278</v>
      </c>
      <c r="C394" s="265" t="s">
        <v>436</v>
      </c>
      <c r="D394" s="252" t="s">
        <v>305</v>
      </c>
      <c r="E394" s="255">
        <v>43864</v>
      </c>
      <c r="F394" s="255">
        <v>44194</v>
      </c>
      <c r="G394" s="255">
        <v>44194</v>
      </c>
      <c r="H394" s="256"/>
      <c r="I394" s="297">
        <v>2102168</v>
      </c>
      <c r="J394" s="297"/>
      <c r="K394" s="259"/>
      <c r="L394" s="278">
        <v>100</v>
      </c>
      <c r="M394" s="355" t="s">
        <v>275</v>
      </c>
      <c r="N394" s="252" t="s">
        <v>22</v>
      </c>
      <c r="O394" s="262" t="s">
        <v>22</v>
      </c>
      <c r="P394" s="265" t="s">
        <v>22</v>
      </c>
      <c r="Q394" s="252" t="s">
        <v>22</v>
      </c>
      <c r="R394" s="268" t="s">
        <v>22</v>
      </c>
      <c r="S394" s="269" t="s">
        <v>22</v>
      </c>
      <c r="T394" s="268" t="s">
        <v>22</v>
      </c>
      <c r="U394" s="269" t="s">
        <v>22</v>
      </c>
      <c r="V394" s="270" t="s">
        <v>273</v>
      </c>
      <c r="W394" s="297"/>
    </row>
    <row r="395" spans="1:23" ht="37.5">
      <c r="A395" s="250" t="s">
        <v>1521</v>
      </c>
      <c r="B395" s="252" t="s">
        <v>309</v>
      </c>
      <c r="C395" s="265" t="s">
        <v>41</v>
      </c>
      <c r="D395" s="252" t="s">
        <v>289</v>
      </c>
      <c r="E395" s="255">
        <v>43801</v>
      </c>
      <c r="F395" s="255">
        <v>44011</v>
      </c>
      <c r="G395" s="255">
        <v>44011</v>
      </c>
      <c r="H395" s="256"/>
      <c r="I395" s="297">
        <v>6150086.4299999997</v>
      </c>
      <c r="J395" s="297"/>
      <c r="K395" s="259"/>
      <c r="L395" s="278">
        <v>100</v>
      </c>
      <c r="M395" s="252">
        <v>138</v>
      </c>
      <c r="N395" s="252" t="s">
        <v>22</v>
      </c>
      <c r="O395" s="262" t="s">
        <v>22</v>
      </c>
      <c r="P395" s="265" t="s">
        <v>22</v>
      </c>
      <c r="Q395" s="252" t="s">
        <v>22</v>
      </c>
      <c r="R395" s="268" t="s">
        <v>22</v>
      </c>
      <c r="S395" s="269" t="s">
        <v>22</v>
      </c>
      <c r="T395" s="268" t="s">
        <v>22</v>
      </c>
      <c r="U395" s="269" t="s">
        <v>22</v>
      </c>
      <c r="V395" s="270" t="s">
        <v>273</v>
      </c>
      <c r="W395" s="297"/>
    </row>
    <row r="396" spans="1:23" ht="50">
      <c r="A396" s="250" t="s">
        <v>296</v>
      </c>
      <c r="B396" s="252" t="s">
        <v>297</v>
      </c>
      <c r="C396" s="265" t="s">
        <v>27</v>
      </c>
      <c r="D396" s="252" t="s">
        <v>300</v>
      </c>
      <c r="E396" s="255">
        <v>43763</v>
      </c>
      <c r="F396" s="255">
        <v>43999</v>
      </c>
      <c r="G396" s="255">
        <v>43999</v>
      </c>
      <c r="H396" s="256"/>
      <c r="I396" s="297">
        <v>2073664</v>
      </c>
      <c r="J396" s="297"/>
      <c r="K396" s="259"/>
      <c r="L396" s="278">
        <v>100</v>
      </c>
      <c r="M396" s="252">
        <v>138</v>
      </c>
      <c r="N396" s="252" t="s">
        <v>22</v>
      </c>
      <c r="O396" s="262" t="s">
        <v>22</v>
      </c>
      <c r="P396" s="265" t="s">
        <v>22</v>
      </c>
      <c r="Q396" s="252" t="s">
        <v>22</v>
      </c>
      <c r="R396" s="268" t="s">
        <v>22</v>
      </c>
      <c r="S396" s="269" t="s">
        <v>22</v>
      </c>
      <c r="T396" s="268" t="s">
        <v>22</v>
      </c>
      <c r="U396" s="269" t="s">
        <v>22</v>
      </c>
      <c r="V396" s="270" t="s">
        <v>273</v>
      </c>
      <c r="W396" s="297"/>
    </row>
    <row r="397" spans="1:23" ht="37.5">
      <c r="A397" s="250" t="s">
        <v>1522</v>
      </c>
      <c r="B397" s="252" t="s">
        <v>274</v>
      </c>
      <c r="C397" s="265" t="s">
        <v>442</v>
      </c>
      <c r="D397" s="252" t="s">
        <v>911</v>
      </c>
      <c r="E397" s="255">
        <v>43495</v>
      </c>
      <c r="F397" s="255">
        <v>43880</v>
      </c>
      <c r="G397" s="255">
        <v>43880</v>
      </c>
      <c r="H397" s="256"/>
      <c r="I397" s="297">
        <v>2186397.7799999998</v>
      </c>
      <c r="J397" s="297"/>
      <c r="K397" s="259"/>
      <c r="L397" s="278">
        <v>100</v>
      </c>
      <c r="M397" s="252">
        <v>345</v>
      </c>
      <c r="N397" s="252" t="s">
        <v>22</v>
      </c>
      <c r="O397" s="262" t="s">
        <v>22</v>
      </c>
      <c r="P397" s="265" t="s">
        <v>22</v>
      </c>
      <c r="Q397" s="252" t="s">
        <v>22</v>
      </c>
      <c r="R397" s="268" t="s">
        <v>22</v>
      </c>
      <c r="S397" s="269" t="s">
        <v>22</v>
      </c>
      <c r="T397" s="268" t="s">
        <v>22</v>
      </c>
      <c r="U397" s="269" t="s">
        <v>22</v>
      </c>
      <c r="V397" s="270" t="s">
        <v>273</v>
      </c>
      <c r="W397" s="297"/>
    </row>
    <row r="398" spans="1:23" ht="86.25" customHeight="1">
      <c r="A398" s="250" t="s">
        <v>1523</v>
      </c>
      <c r="B398" s="252" t="s">
        <v>292</v>
      </c>
      <c r="C398" s="265" t="s">
        <v>298</v>
      </c>
      <c r="D398" s="252" t="s">
        <v>312</v>
      </c>
      <c r="E398" s="255">
        <v>43752</v>
      </c>
      <c r="F398" s="255">
        <v>43967</v>
      </c>
      <c r="G398" s="255">
        <v>43967</v>
      </c>
      <c r="H398" s="256"/>
      <c r="I398" s="297">
        <v>4470574</v>
      </c>
      <c r="J398" s="297"/>
      <c r="K398" s="259"/>
      <c r="L398" s="278">
        <v>100</v>
      </c>
      <c r="M398" s="252">
        <v>138</v>
      </c>
      <c r="N398" s="252" t="s">
        <v>22</v>
      </c>
      <c r="O398" s="262" t="s">
        <v>22</v>
      </c>
      <c r="P398" s="265" t="s">
        <v>22</v>
      </c>
      <c r="Q398" s="252" t="s">
        <v>22</v>
      </c>
      <c r="R398" s="268" t="s">
        <v>22</v>
      </c>
      <c r="S398" s="269" t="s">
        <v>22</v>
      </c>
      <c r="T398" s="268" t="s">
        <v>22</v>
      </c>
      <c r="U398" s="269" t="s">
        <v>22</v>
      </c>
      <c r="V398" s="270" t="s">
        <v>273</v>
      </c>
      <c r="W398" s="297"/>
    </row>
    <row r="399" spans="1:23" ht="96.75" customHeight="1">
      <c r="A399" s="250" t="s">
        <v>1524</v>
      </c>
      <c r="B399" s="252" t="s">
        <v>280</v>
      </c>
      <c r="C399" s="265" t="s">
        <v>217</v>
      </c>
      <c r="D399" s="252" t="s">
        <v>281</v>
      </c>
      <c r="E399" s="255">
        <v>43706</v>
      </c>
      <c r="F399" s="255">
        <v>43819</v>
      </c>
      <c r="G399" s="255">
        <v>43819</v>
      </c>
      <c r="H399" s="256"/>
      <c r="I399" s="297">
        <v>18812196.93</v>
      </c>
      <c r="J399" s="297"/>
      <c r="K399" s="259"/>
      <c r="L399" s="278">
        <v>100</v>
      </c>
      <c r="M399" s="252">
        <v>138</v>
      </c>
      <c r="N399" s="252" t="s">
        <v>22</v>
      </c>
      <c r="O399" s="262" t="s">
        <v>22</v>
      </c>
      <c r="P399" s="265" t="s">
        <v>22</v>
      </c>
      <c r="Q399" s="252" t="s">
        <v>22</v>
      </c>
      <c r="R399" s="268" t="s">
        <v>22</v>
      </c>
      <c r="S399" s="269" t="s">
        <v>22</v>
      </c>
      <c r="T399" s="268" t="s">
        <v>22</v>
      </c>
      <c r="U399" s="269" t="s">
        <v>22</v>
      </c>
      <c r="V399" s="270" t="s">
        <v>276</v>
      </c>
      <c r="W399" s="297"/>
    </row>
    <row r="400" spans="1:23" ht="41" customHeight="1">
      <c r="A400" s="250" t="s">
        <v>299</v>
      </c>
      <c r="B400" s="252" t="s">
        <v>313</v>
      </c>
      <c r="C400" s="265" t="s">
        <v>27</v>
      </c>
      <c r="D400" s="252" t="s">
        <v>1173</v>
      </c>
      <c r="E400" s="255">
        <v>43971</v>
      </c>
      <c r="F400" s="255">
        <v>44375</v>
      </c>
      <c r="G400" s="255">
        <v>44375</v>
      </c>
      <c r="H400" s="256"/>
      <c r="I400" s="256">
        <v>16333958</v>
      </c>
      <c r="J400" s="256"/>
      <c r="K400" s="259" t="s">
        <v>595</v>
      </c>
      <c r="L400" s="278">
        <v>100</v>
      </c>
      <c r="M400" s="252">
        <v>138</v>
      </c>
      <c r="N400" s="252" t="s">
        <v>22</v>
      </c>
      <c r="O400" s="262" t="s">
        <v>22</v>
      </c>
      <c r="P400" s="265" t="s">
        <v>22</v>
      </c>
      <c r="Q400" s="252" t="s">
        <v>22</v>
      </c>
      <c r="R400" s="268" t="s">
        <v>22</v>
      </c>
      <c r="S400" s="269" t="s">
        <v>22</v>
      </c>
      <c r="T400" s="268" t="s">
        <v>22</v>
      </c>
      <c r="U400" s="269" t="s">
        <v>22</v>
      </c>
      <c r="V400" s="270" t="s">
        <v>273</v>
      </c>
      <c r="W400" s="297"/>
    </row>
    <row r="401" spans="1:23" ht="50">
      <c r="A401" s="250" t="s">
        <v>1525</v>
      </c>
      <c r="B401" s="252" t="s">
        <v>290</v>
      </c>
      <c r="C401" s="265" t="s">
        <v>444</v>
      </c>
      <c r="D401" s="252" t="s">
        <v>291</v>
      </c>
      <c r="E401" s="255">
        <v>43881</v>
      </c>
      <c r="F401" s="255">
        <v>44370</v>
      </c>
      <c r="G401" s="255">
        <v>44370</v>
      </c>
      <c r="H401" s="256"/>
      <c r="I401" s="256">
        <v>5832085.1200000001</v>
      </c>
      <c r="J401" s="256"/>
      <c r="K401" s="259" t="s">
        <v>595</v>
      </c>
      <c r="L401" s="278">
        <v>100</v>
      </c>
      <c r="M401" s="252">
        <v>138</v>
      </c>
      <c r="N401" s="252" t="s">
        <v>22</v>
      </c>
      <c r="O401" s="262" t="s">
        <v>22</v>
      </c>
      <c r="P401" s="265" t="s">
        <v>22</v>
      </c>
      <c r="Q401" s="252" t="s">
        <v>22</v>
      </c>
      <c r="R401" s="268" t="s">
        <v>22</v>
      </c>
      <c r="S401" s="269" t="s">
        <v>22</v>
      </c>
      <c r="T401" s="268" t="s">
        <v>22</v>
      </c>
      <c r="U401" s="269" t="s">
        <v>22</v>
      </c>
      <c r="V401" s="270" t="s">
        <v>273</v>
      </c>
      <c r="W401" s="297" t="s">
        <v>1607</v>
      </c>
    </row>
    <row r="402" spans="1:23" ht="93.75" customHeight="1">
      <c r="A402" s="250" t="s">
        <v>1526</v>
      </c>
      <c r="B402" s="252" t="s">
        <v>294</v>
      </c>
      <c r="C402" s="265" t="s">
        <v>298</v>
      </c>
      <c r="D402" s="252" t="s">
        <v>295</v>
      </c>
      <c r="E402" s="255">
        <v>43880</v>
      </c>
      <c r="F402" s="255">
        <v>43998</v>
      </c>
      <c r="G402" s="255">
        <v>43998</v>
      </c>
      <c r="H402" s="256"/>
      <c r="I402" s="297">
        <v>4272325.2000000002</v>
      </c>
      <c r="J402" s="297"/>
      <c r="K402" s="259"/>
      <c r="L402" s="278">
        <v>100</v>
      </c>
      <c r="M402" s="252">
        <v>138</v>
      </c>
      <c r="N402" s="252" t="s">
        <v>22</v>
      </c>
      <c r="O402" s="262" t="s">
        <v>22</v>
      </c>
      <c r="P402" s="265" t="s">
        <v>22</v>
      </c>
      <c r="Q402" s="252" t="s">
        <v>22</v>
      </c>
      <c r="R402" s="268" t="s">
        <v>22</v>
      </c>
      <c r="S402" s="269" t="s">
        <v>22</v>
      </c>
      <c r="T402" s="268" t="s">
        <v>22</v>
      </c>
      <c r="U402" s="269" t="s">
        <v>22</v>
      </c>
      <c r="V402" s="270" t="s">
        <v>273</v>
      </c>
      <c r="W402" s="297"/>
    </row>
    <row r="403" spans="1:23" ht="37.5">
      <c r="A403" s="250" t="s">
        <v>1527</v>
      </c>
      <c r="B403" s="252" t="s">
        <v>306</v>
      </c>
      <c r="C403" s="265" t="s">
        <v>56</v>
      </c>
      <c r="D403" s="252" t="s">
        <v>317</v>
      </c>
      <c r="E403" s="255">
        <v>43790</v>
      </c>
      <c r="F403" s="255">
        <v>44014</v>
      </c>
      <c r="G403" s="255">
        <v>44014</v>
      </c>
      <c r="H403" s="256"/>
      <c r="I403" s="297">
        <v>20150000</v>
      </c>
      <c r="J403" s="297"/>
      <c r="K403" s="259"/>
      <c r="L403" s="278">
        <v>100</v>
      </c>
      <c r="M403" s="252">
        <v>138</v>
      </c>
      <c r="N403" s="252" t="s">
        <v>275</v>
      </c>
      <c r="O403" s="262" t="s">
        <v>22</v>
      </c>
      <c r="P403" s="265" t="s">
        <v>22</v>
      </c>
      <c r="Q403" s="252" t="s">
        <v>22</v>
      </c>
      <c r="R403" s="268" t="s">
        <v>22</v>
      </c>
      <c r="S403" s="269" t="s">
        <v>22</v>
      </c>
      <c r="T403" s="268" t="s">
        <v>22</v>
      </c>
      <c r="U403" s="269" t="s">
        <v>22</v>
      </c>
      <c r="V403" s="270" t="s">
        <v>273</v>
      </c>
      <c r="W403" s="297"/>
    </row>
    <row r="404" spans="1:23" ht="29.5" customHeight="1">
      <c r="A404" s="250" t="s">
        <v>1528</v>
      </c>
      <c r="B404" s="252" t="s">
        <v>314</v>
      </c>
      <c r="C404" s="265" t="s">
        <v>41</v>
      </c>
      <c r="D404" s="252" t="s">
        <v>327</v>
      </c>
      <c r="E404" s="255">
        <v>44061</v>
      </c>
      <c r="F404" s="255">
        <v>44545</v>
      </c>
      <c r="G404" s="255"/>
      <c r="H404" s="256"/>
      <c r="I404" s="256">
        <v>1597389</v>
      </c>
      <c r="J404" s="256"/>
      <c r="K404" s="259" t="s">
        <v>595</v>
      </c>
      <c r="L404" s="278">
        <v>99</v>
      </c>
      <c r="M404" s="252">
        <v>138</v>
      </c>
      <c r="N404" s="252" t="s">
        <v>22</v>
      </c>
      <c r="O404" s="262" t="s">
        <v>22</v>
      </c>
      <c r="P404" s="265" t="s">
        <v>22</v>
      </c>
      <c r="Q404" s="252" t="s">
        <v>22</v>
      </c>
      <c r="R404" s="268" t="s">
        <v>22</v>
      </c>
      <c r="S404" s="269" t="s">
        <v>22</v>
      </c>
      <c r="T404" s="268" t="s">
        <v>22</v>
      </c>
      <c r="U404" s="269" t="s">
        <v>22</v>
      </c>
      <c r="V404" s="270" t="s">
        <v>273</v>
      </c>
      <c r="W404" s="297"/>
    </row>
    <row r="405" spans="1:23" ht="55" customHeight="1">
      <c r="A405" s="250" t="s">
        <v>1529</v>
      </c>
      <c r="B405" s="252" t="s">
        <v>446</v>
      </c>
      <c r="C405" s="265" t="s">
        <v>315</v>
      </c>
      <c r="D405" s="252" t="s">
        <v>316</v>
      </c>
      <c r="E405" s="255">
        <v>43887</v>
      </c>
      <c r="F405" s="255">
        <v>44008</v>
      </c>
      <c r="G405" s="255">
        <v>44008</v>
      </c>
      <c r="H405" s="256"/>
      <c r="I405" s="297">
        <v>4473464.6200000001</v>
      </c>
      <c r="J405" s="297"/>
      <c r="K405" s="259"/>
      <c r="L405" s="278">
        <v>100</v>
      </c>
      <c r="M405" s="252">
        <v>138</v>
      </c>
      <c r="N405" s="252" t="s">
        <v>22</v>
      </c>
      <c r="O405" s="262" t="s">
        <v>22</v>
      </c>
      <c r="P405" s="265" t="s">
        <v>22</v>
      </c>
      <c r="Q405" s="252" t="s">
        <v>22</v>
      </c>
      <c r="R405" s="268" t="s">
        <v>22</v>
      </c>
      <c r="S405" s="269" t="s">
        <v>22</v>
      </c>
      <c r="T405" s="268" t="s">
        <v>22</v>
      </c>
      <c r="U405" s="269" t="s">
        <v>22</v>
      </c>
      <c r="V405" s="270" t="s">
        <v>273</v>
      </c>
      <c r="W405" s="297"/>
    </row>
    <row r="406" spans="1:23" ht="28.5" customHeight="1">
      <c r="A406" s="250" t="s">
        <v>1530</v>
      </c>
      <c r="B406" s="252" t="s">
        <v>350</v>
      </c>
      <c r="C406" s="252" t="s">
        <v>56</v>
      </c>
      <c r="D406" s="252" t="s">
        <v>351</v>
      </c>
      <c r="E406" s="255">
        <v>43926</v>
      </c>
      <c r="F406" s="255">
        <v>44012</v>
      </c>
      <c r="G406" s="255">
        <v>44012</v>
      </c>
      <c r="H406" s="252"/>
      <c r="I406" s="297">
        <v>3514683.0499999998</v>
      </c>
      <c r="J406" s="297"/>
      <c r="K406" s="259"/>
      <c r="L406" s="278">
        <v>100</v>
      </c>
      <c r="M406" s="252">
        <v>69</v>
      </c>
      <c r="N406" s="252" t="s">
        <v>22</v>
      </c>
      <c r="O406" s="262" t="s">
        <v>22</v>
      </c>
      <c r="P406" s="252" t="s">
        <v>22</v>
      </c>
      <c r="Q406" s="252" t="s">
        <v>22</v>
      </c>
      <c r="R406" s="260" t="s">
        <v>22</v>
      </c>
      <c r="S406" s="262" t="s">
        <v>22</v>
      </c>
      <c r="T406" s="260" t="s">
        <v>22</v>
      </c>
      <c r="U406" s="262" t="s">
        <v>22</v>
      </c>
      <c r="V406" s="252" t="s">
        <v>273</v>
      </c>
      <c r="W406" s="297"/>
    </row>
    <row r="407" spans="1:23" ht="50">
      <c r="A407" s="250" t="s">
        <v>352</v>
      </c>
      <c r="B407" s="252" t="s">
        <v>357</v>
      </c>
      <c r="C407" s="252" t="s">
        <v>41</v>
      </c>
      <c r="D407" s="252" t="s">
        <v>358</v>
      </c>
      <c r="E407" s="255">
        <v>44091</v>
      </c>
      <c r="F407" s="255">
        <v>44195</v>
      </c>
      <c r="G407" s="255">
        <v>44195</v>
      </c>
      <c r="H407" s="252"/>
      <c r="I407" s="297">
        <v>3949536</v>
      </c>
      <c r="J407" s="297"/>
      <c r="K407" s="259"/>
      <c r="L407" s="278">
        <v>100</v>
      </c>
      <c r="M407" s="252">
        <v>138</v>
      </c>
      <c r="N407" s="252" t="s">
        <v>22</v>
      </c>
      <c r="O407" s="262" t="s">
        <v>22</v>
      </c>
      <c r="P407" s="252" t="s">
        <v>22</v>
      </c>
      <c r="Q407" s="252" t="s">
        <v>22</v>
      </c>
      <c r="R407" s="260" t="s">
        <v>22</v>
      </c>
      <c r="S407" s="262" t="s">
        <v>22</v>
      </c>
      <c r="T407" s="260" t="s">
        <v>22</v>
      </c>
      <c r="U407" s="262" t="s">
        <v>22</v>
      </c>
      <c r="V407" s="252" t="s">
        <v>273</v>
      </c>
      <c r="W407" s="297"/>
    </row>
    <row r="408" spans="1:23" ht="41" customHeight="1">
      <c r="A408" s="250" t="s">
        <v>1531</v>
      </c>
      <c r="B408" s="252" t="s">
        <v>362</v>
      </c>
      <c r="C408" s="252" t="s">
        <v>363</v>
      </c>
      <c r="D408" s="252" t="s">
        <v>364</v>
      </c>
      <c r="E408" s="255">
        <v>44021</v>
      </c>
      <c r="F408" s="255">
        <v>44174</v>
      </c>
      <c r="G408" s="255">
        <v>44174</v>
      </c>
      <c r="H408" s="252"/>
      <c r="I408" s="297">
        <v>4029773</v>
      </c>
      <c r="J408" s="297"/>
      <c r="K408" s="259"/>
      <c r="L408" s="278">
        <v>100</v>
      </c>
      <c r="M408" s="252">
        <v>138</v>
      </c>
      <c r="N408" s="252" t="s">
        <v>22</v>
      </c>
      <c r="O408" s="262" t="s">
        <v>22</v>
      </c>
      <c r="P408" s="252" t="s">
        <v>22</v>
      </c>
      <c r="Q408" s="252" t="s">
        <v>22</v>
      </c>
      <c r="R408" s="260" t="s">
        <v>22</v>
      </c>
      <c r="S408" s="262" t="s">
        <v>22</v>
      </c>
      <c r="T408" s="260" t="s">
        <v>22</v>
      </c>
      <c r="U408" s="262" t="s">
        <v>22</v>
      </c>
      <c r="V408" s="252" t="s">
        <v>273</v>
      </c>
      <c r="W408" s="297"/>
    </row>
    <row r="409" spans="1:23" ht="62.5">
      <c r="A409" s="250" t="s">
        <v>366</v>
      </c>
      <c r="B409" s="252" t="s">
        <v>367</v>
      </c>
      <c r="C409" s="252" t="s">
        <v>108</v>
      </c>
      <c r="D409" s="252" t="s">
        <v>368</v>
      </c>
      <c r="E409" s="255">
        <v>43959</v>
      </c>
      <c r="F409" s="255">
        <v>44195</v>
      </c>
      <c r="G409" s="255">
        <v>44195</v>
      </c>
      <c r="H409" s="252"/>
      <c r="I409" s="297">
        <v>4390668</v>
      </c>
      <c r="J409" s="297"/>
      <c r="K409" s="259"/>
      <c r="L409" s="278">
        <v>100</v>
      </c>
      <c r="M409" s="252">
        <v>138</v>
      </c>
      <c r="N409" s="252" t="s">
        <v>22</v>
      </c>
      <c r="O409" s="262" t="s">
        <v>22</v>
      </c>
      <c r="P409" s="252" t="s">
        <v>22</v>
      </c>
      <c r="Q409" s="252" t="s">
        <v>22</v>
      </c>
      <c r="R409" s="260" t="s">
        <v>22</v>
      </c>
      <c r="S409" s="262" t="s">
        <v>22</v>
      </c>
      <c r="T409" s="260" t="s">
        <v>22</v>
      </c>
      <c r="U409" s="262" t="s">
        <v>22</v>
      </c>
      <c r="V409" s="252" t="s">
        <v>273</v>
      </c>
      <c r="W409" s="297"/>
    </row>
    <row r="410" spans="1:23" ht="42.5" customHeight="1">
      <c r="A410" s="250" t="s">
        <v>1532</v>
      </c>
      <c r="B410" s="252" t="s">
        <v>907</v>
      </c>
      <c r="C410" s="252" t="s">
        <v>369</v>
      </c>
      <c r="D410" s="252" t="s">
        <v>370</v>
      </c>
      <c r="E410" s="255">
        <v>43926</v>
      </c>
      <c r="F410" s="255">
        <v>44469</v>
      </c>
      <c r="G410" s="255"/>
      <c r="H410" s="252"/>
      <c r="I410" s="256">
        <v>547154.62</v>
      </c>
      <c r="J410" s="252"/>
      <c r="K410" s="259" t="s">
        <v>595</v>
      </c>
      <c r="L410" s="252">
        <v>99</v>
      </c>
      <c r="M410" s="252">
        <v>138</v>
      </c>
      <c r="N410" s="252" t="s">
        <v>22</v>
      </c>
      <c r="O410" s="262" t="s">
        <v>22</v>
      </c>
      <c r="P410" s="252" t="s">
        <v>22</v>
      </c>
      <c r="Q410" s="252" t="s">
        <v>22</v>
      </c>
      <c r="R410" s="260" t="s">
        <v>22</v>
      </c>
      <c r="S410" s="262" t="s">
        <v>22</v>
      </c>
      <c r="T410" s="260" t="s">
        <v>22</v>
      </c>
      <c r="U410" s="262" t="s">
        <v>22</v>
      </c>
      <c r="V410" s="252" t="s">
        <v>273</v>
      </c>
      <c r="W410" s="297" t="s">
        <v>1607</v>
      </c>
    </row>
    <row r="411" spans="1:23" ht="62.5">
      <c r="A411" s="250" t="s">
        <v>1533</v>
      </c>
      <c r="B411" s="252" t="s">
        <v>371</v>
      </c>
      <c r="C411" s="252" t="s">
        <v>372</v>
      </c>
      <c r="D411" s="252" t="s">
        <v>373</v>
      </c>
      <c r="E411" s="255">
        <v>43994</v>
      </c>
      <c r="F411" s="255">
        <v>44187</v>
      </c>
      <c r="G411" s="255">
        <v>44187</v>
      </c>
      <c r="H411" s="252"/>
      <c r="I411" s="297">
        <v>5322690.1600000001</v>
      </c>
      <c r="J411" s="297"/>
      <c r="K411" s="259"/>
      <c r="L411" s="278">
        <v>100</v>
      </c>
      <c r="M411" s="252">
        <v>69</v>
      </c>
      <c r="N411" s="252" t="s">
        <v>22</v>
      </c>
      <c r="O411" s="262" t="s">
        <v>22</v>
      </c>
      <c r="P411" s="252" t="s">
        <v>22</v>
      </c>
      <c r="Q411" s="252" t="s">
        <v>22</v>
      </c>
      <c r="R411" s="260" t="s">
        <v>22</v>
      </c>
      <c r="S411" s="262" t="s">
        <v>22</v>
      </c>
      <c r="T411" s="260" t="s">
        <v>22</v>
      </c>
      <c r="U411" s="262" t="s">
        <v>22</v>
      </c>
      <c r="V411" s="252" t="s">
        <v>273</v>
      </c>
      <c r="W411" s="297" t="s">
        <v>1607</v>
      </c>
    </row>
    <row r="412" spans="1:23" ht="67.5" customHeight="1">
      <c r="A412" s="250" t="s">
        <v>1534</v>
      </c>
      <c r="B412" s="252" t="s">
        <v>395</v>
      </c>
      <c r="C412" s="252" t="s">
        <v>396</v>
      </c>
      <c r="D412" s="252" t="s">
        <v>397</v>
      </c>
      <c r="E412" s="255">
        <v>43987</v>
      </c>
      <c r="F412" s="255">
        <v>44193</v>
      </c>
      <c r="G412" s="255">
        <v>44193</v>
      </c>
      <c r="H412" s="252"/>
      <c r="I412" s="297">
        <v>23776545.140000001</v>
      </c>
      <c r="J412" s="297"/>
      <c r="K412" s="259"/>
      <c r="L412" s="278">
        <v>100</v>
      </c>
      <c r="M412" s="252" t="s">
        <v>275</v>
      </c>
      <c r="N412" s="252" t="s">
        <v>22</v>
      </c>
      <c r="O412" s="262" t="s">
        <v>22</v>
      </c>
      <c r="P412" s="301" t="s">
        <v>22</v>
      </c>
      <c r="Q412" s="301" t="s">
        <v>22</v>
      </c>
      <c r="R412" s="260" t="s">
        <v>22</v>
      </c>
      <c r="S412" s="262" t="s">
        <v>22</v>
      </c>
      <c r="T412" s="260" t="s">
        <v>22</v>
      </c>
      <c r="U412" s="262" t="s">
        <v>22</v>
      </c>
      <c r="V412" s="252" t="s">
        <v>273</v>
      </c>
      <c r="W412" s="297" t="s">
        <v>1607</v>
      </c>
    </row>
    <row r="413" spans="1:23" ht="53.5" customHeight="1">
      <c r="A413" s="250" t="s">
        <v>1535</v>
      </c>
      <c r="B413" s="252" t="s">
        <v>398</v>
      </c>
      <c r="C413" s="252" t="s">
        <v>49</v>
      </c>
      <c r="D413" s="252" t="s">
        <v>777</v>
      </c>
      <c r="E413" s="255">
        <v>43917</v>
      </c>
      <c r="F413" s="255">
        <v>44173</v>
      </c>
      <c r="G413" s="255">
        <v>44173</v>
      </c>
      <c r="H413" s="252"/>
      <c r="I413" s="297">
        <v>4241336</v>
      </c>
      <c r="J413" s="297"/>
      <c r="K413" s="259"/>
      <c r="L413" s="252">
        <v>100</v>
      </c>
      <c r="M413" s="252" t="s">
        <v>22</v>
      </c>
      <c r="N413" s="252">
        <v>138</v>
      </c>
      <c r="O413" s="262" t="s">
        <v>22</v>
      </c>
      <c r="P413" s="301" t="s">
        <v>22</v>
      </c>
      <c r="Q413" s="301" t="s">
        <v>22</v>
      </c>
      <c r="R413" s="260" t="s">
        <v>22</v>
      </c>
      <c r="S413" s="262" t="s">
        <v>22</v>
      </c>
      <c r="T413" s="260" t="s">
        <v>22</v>
      </c>
      <c r="U413" s="262" t="s">
        <v>22</v>
      </c>
      <c r="V413" s="252" t="s">
        <v>273</v>
      </c>
      <c r="W413" s="250" t="s">
        <v>1607</v>
      </c>
    </row>
    <row r="414" spans="1:23" ht="50">
      <c r="A414" s="250" t="s">
        <v>399</v>
      </c>
      <c r="B414" s="252" t="s">
        <v>400</v>
      </c>
      <c r="C414" s="252" t="s">
        <v>41</v>
      </c>
      <c r="D414" s="252" t="s">
        <v>401</v>
      </c>
      <c r="E414" s="255">
        <v>44020</v>
      </c>
      <c r="F414" s="255">
        <v>44193</v>
      </c>
      <c r="G414" s="255">
        <v>44193</v>
      </c>
      <c r="H414" s="252"/>
      <c r="I414" s="297">
        <v>1786931</v>
      </c>
      <c r="J414" s="297"/>
      <c r="K414" s="259"/>
      <c r="L414" s="278">
        <v>100</v>
      </c>
      <c r="M414" s="252">
        <v>138</v>
      </c>
      <c r="N414" s="252" t="s">
        <v>22</v>
      </c>
      <c r="O414" s="262" t="s">
        <v>22</v>
      </c>
      <c r="P414" s="301" t="s">
        <v>22</v>
      </c>
      <c r="Q414" s="301" t="s">
        <v>22</v>
      </c>
      <c r="R414" s="260" t="s">
        <v>22</v>
      </c>
      <c r="S414" s="262" t="s">
        <v>22</v>
      </c>
      <c r="T414" s="260" t="s">
        <v>22</v>
      </c>
      <c r="U414" s="262" t="s">
        <v>22</v>
      </c>
      <c r="V414" s="252" t="s">
        <v>273</v>
      </c>
      <c r="W414" s="252"/>
    </row>
    <row r="415" spans="1:23" ht="37.5">
      <c r="A415" s="250" t="s">
        <v>402</v>
      </c>
      <c r="B415" s="252" t="s">
        <v>403</v>
      </c>
      <c r="C415" s="265" t="s">
        <v>436</v>
      </c>
      <c r="D415" s="252" t="s">
        <v>404</v>
      </c>
      <c r="E415" s="255">
        <v>44105</v>
      </c>
      <c r="F415" s="255">
        <v>44194</v>
      </c>
      <c r="G415" s="255">
        <v>44194</v>
      </c>
      <c r="H415" s="252"/>
      <c r="I415" s="297">
        <v>1044061</v>
      </c>
      <c r="J415" s="297"/>
      <c r="K415" s="259"/>
      <c r="L415" s="278">
        <v>100</v>
      </c>
      <c r="M415" s="252" t="s">
        <v>22</v>
      </c>
      <c r="N415" s="252" t="s">
        <v>22</v>
      </c>
      <c r="O415" s="262" t="s">
        <v>22</v>
      </c>
      <c r="P415" s="301" t="s">
        <v>22</v>
      </c>
      <c r="Q415" s="301" t="s">
        <v>22</v>
      </c>
      <c r="R415" s="260" t="s">
        <v>22</v>
      </c>
      <c r="S415" s="262" t="s">
        <v>22</v>
      </c>
      <c r="T415" s="260" t="s">
        <v>22</v>
      </c>
      <c r="U415" s="262" t="s">
        <v>22</v>
      </c>
      <c r="V415" s="252" t="s">
        <v>273</v>
      </c>
      <c r="W415" s="252"/>
    </row>
    <row r="416" spans="1:23" ht="37.5">
      <c r="A416" s="250" t="s">
        <v>411</v>
      </c>
      <c r="B416" s="252" t="s">
        <v>412</v>
      </c>
      <c r="C416" s="252" t="s">
        <v>203</v>
      </c>
      <c r="D416" s="252" t="s">
        <v>413</v>
      </c>
      <c r="E416" s="255">
        <v>44609</v>
      </c>
      <c r="F416" s="255">
        <v>44696</v>
      </c>
      <c r="G416" s="252"/>
      <c r="H416" s="252"/>
      <c r="I416" s="256"/>
      <c r="J416" s="252"/>
      <c r="K416" s="259" t="s">
        <v>595</v>
      </c>
      <c r="L416" s="252">
        <v>0</v>
      </c>
      <c r="M416" s="252" t="s">
        <v>22</v>
      </c>
      <c r="N416" s="252">
        <v>138</v>
      </c>
      <c r="O416" s="262" t="s">
        <v>22</v>
      </c>
      <c r="P416" s="301" t="s">
        <v>22</v>
      </c>
      <c r="Q416" s="301" t="s">
        <v>22</v>
      </c>
      <c r="R416" s="260" t="s">
        <v>22</v>
      </c>
      <c r="S416" s="262" t="s">
        <v>22</v>
      </c>
      <c r="T416" s="260" t="s">
        <v>22</v>
      </c>
      <c r="U416" s="262" t="s">
        <v>22</v>
      </c>
      <c r="V416" s="252" t="s">
        <v>273</v>
      </c>
      <c r="W416" s="252"/>
    </row>
    <row r="417" spans="1:23" ht="50">
      <c r="A417" s="250" t="s">
        <v>1536</v>
      </c>
      <c r="B417" s="252" t="s">
        <v>415</v>
      </c>
      <c r="C417" s="252" t="s">
        <v>69</v>
      </c>
      <c r="D417" s="252" t="s">
        <v>416</v>
      </c>
      <c r="E417" s="255">
        <v>44050</v>
      </c>
      <c r="F417" s="255">
        <v>44193</v>
      </c>
      <c r="G417" s="255">
        <v>44193</v>
      </c>
      <c r="H417" s="252"/>
      <c r="I417" s="297">
        <v>2708193.8900000001</v>
      </c>
      <c r="J417" s="297"/>
      <c r="K417" s="259"/>
      <c r="L417" s="278">
        <v>100</v>
      </c>
      <c r="M417" s="252" t="s">
        <v>22</v>
      </c>
      <c r="N417" s="252">
        <v>138</v>
      </c>
      <c r="O417" s="262" t="s">
        <v>22</v>
      </c>
      <c r="P417" s="301" t="s">
        <v>22</v>
      </c>
      <c r="Q417" s="301" t="s">
        <v>22</v>
      </c>
      <c r="R417" s="260" t="s">
        <v>22</v>
      </c>
      <c r="S417" s="262" t="s">
        <v>22</v>
      </c>
      <c r="T417" s="260" t="s">
        <v>22</v>
      </c>
      <c r="U417" s="262" t="s">
        <v>22</v>
      </c>
      <c r="V417" s="252" t="s">
        <v>273</v>
      </c>
      <c r="W417" s="250" t="s">
        <v>1607</v>
      </c>
    </row>
    <row r="418" spans="1:23" ht="50">
      <c r="A418" s="250" t="s">
        <v>417</v>
      </c>
      <c r="B418" s="252" t="s">
        <v>418</v>
      </c>
      <c r="C418" s="252" t="s">
        <v>42</v>
      </c>
      <c r="D418" s="252" t="s">
        <v>419</v>
      </c>
      <c r="E418" s="255">
        <v>44043</v>
      </c>
      <c r="F418" s="255">
        <v>44341</v>
      </c>
      <c r="G418" s="255">
        <v>44341</v>
      </c>
      <c r="H418" s="252"/>
      <c r="I418" s="256">
        <v>1238958</v>
      </c>
      <c r="J418" s="252"/>
      <c r="K418" s="259" t="s">
        <v>595</v>
      </c>
      <c r="L418" s="252">
        <v>100</v>
      </c>
      <c r="M418" s="252" t="s">
        <v>22</v>
      </c>
      <c r="N418" s="252">
        <v>138</v>
      </c>
      <c r="O418" s="262" t="s">
        <v>22</v>
      </c>
      <c r="P418" s="301" t="s">
        <v>22</v>
      </c>
      <c r="Q418" s="301" t="s">
        <v>22</v>
      </c>
      <c r="R418" s="260" t="s">
        <v>22</v>
      </c>
      <c r="S418" s="262" t="s">
        <v>22</v>
      </c>
      <c r="T418" s="260" t="s">
        <v>22</v>
      </c>
      <c r="U418" s="262" t="s">
        <v>22</v>
      </c>
      <c r="V418" s="252" t="s">
        <v>273</v>
      </c>
      <c r="W418" s="252"/>
    </row>
    <row r="419" spans="1:23" ht="37.5">
      <c r="A419" s="250" t="s">
        <v>1537</v>
      </c>
      <c r="B419" s="252" t="s">
        <v>420</v>
      </c>
      <c r="C419" s="252" t="s">
        <v>42</v>
      </c>
      <c r="D419" s="252" t="s">
        <v>421</v>
      </c>
      <c r="E419" s="255">
        <v>43983</v>
      </c>
      <c r="F419" s="255">
        <v>44188</v>
      </c>
      <c r="G419" s="255">
        <v>44188</v>
      </c>
      <c r="H419" s="252"/>
      <c r="I419" s="297">
        <v>5592300</v>
      </c>
      <c r="J419" s="297"/>
      <c r="K419" s="259"/>
      <c r="L419" s="278">
        <v>100</v>
      </c>
      <c r="M419" s="252">
        <v>138</v>
      </c>
      <c r="N419" s="252" t="s">
        <v>22</v>
      </c>
      <c r="O419" s="262" t="s">
        <v>22</v>
      </c>
      <c r="P419" s="301" t="s">
        <v>22</v>
      </c>
      <c r="Q419" s="301" t="s">
        <v>22</v>
      </c>
      <c r="R419" s="260" t="s">
        <v>22</v>
      </c>
      <c r="S419" s="262" t="s">
        <v>22</v>
      </c>
      <c r="T419" s="260" t="s">
        <v>22</v>
      </c>
      <c r="U419" s="262" t="s">
        <v>22</v>
      </c>
      <c r="V419" s="252" t="s">
        <v>273</v>
      </c>
      <c r="W419" s="252"/>
    </row>
    <row r="420" spans="1:23" ht="37.5">
      <c r="A420" s="250" t="s">
        <v>1538</v>
      </c>
      <c r="B420" s="252" t="s">
        <v>422</v>
      </c>
      <c r="C420" s="252" t="s">
        <v>42</v>
      </c>
      <c r="D420" s="252" t="s">
        <v>423</v>
      </c>
      <c r="E420" s="255">
        <v>44063</v>
      </c>
      <c r="F420" s="255">
        <v>44187</v>
      </c>
      <c r="G420" s="255">
        <v>44187</v>
      </c>
      <c r="H420" s="252"/>
      <c r="I420" s="297">
        <v>1017891</v>
      </c>
      <c r="J420" s="297"/>
      <c r="K420" s="259"/>
      <c r="L420" s="278">
        <v>100</v>
      </c>
      <c r="M420" s="252">
        <v>69</v>
      </c>
      <c r="N420" s="252">
        <v>138</v>
      </c>
      <c r="O420" s="262" t="s">
        <v>22</v>
      </c>
      <c r="P420" s="301" t="s">
        <v>22</v>
      </c>
      <c r="Q420" s="301" t="s">
        <v>22</v>
      </c>
      <c r="R420" s="260" t="s">
        <v>22</v>
      </c>
      <c r="S420" s="262" t="s">
        <v>22</v>
      </c>
      <c r="T420" s="260" t="s">
        <v>22</v>
      </c>
      <c r="U420" s="262" t="s">
        <v>22</v>
      </c>
      <c r="V420" s="252" t="s">
        <v>273</v>
      </c>
      <c r="W420" s="252"/>
    </row>
    <row r="421" spans="1:23" ht="75">
      <c r="A421" s="250" t="s">
        <v>424</v>
      </c>
      <c r="B421" s="252" t="s">
        <v>425</v>
      </c>
      <c r="C421" s="252" t="s">
        <v>426</v>
      </c>
      <c r="D421" s="252" t="s">
        <v>430</v>
      </c>
      <c r="E421" s="395">
        <v>44394</v>
      </c>
      <c r="F421" s="255">
        <v>44531</v>
      </c>
      <c r="G421" s="252"/>
      <c r="H421" s="252"/>
      <c r="I421" s="256">
        <v>5920088.1100000003</v>
      </c>
      <c r="J421" s="252"/>
      <c r="K421" s="259" t="s">
        <v>595</v>
      </c>
      <c r="L421" s="252">
        <v>10</v>
      </c>
      <c r="M421" s="336">
        <v>138</v>
      </c>
      <c r="N421" s="255" t="s">
        <v>22</v>
      </c>
      <c r="O421" s="255" t="s">
        <v>22</v>
      </c>
      <c r="P421" s="255" t="s">
        <v>22</v>
      </c>
      <c r="Q421" s="255" t="s">
        <v>22</v>
      </c>
      <c r="R421" s="255" t="s">
        <v>22</v>
      </c>
      <c r="S421" s="255" t="s">
        <v>22</v>
      </c>
      <c r="T421" s="255" t="s">
        <v>22</v>
      </c>
      <c r="U421" s="255" t="s">
        <v>22</v>
      </c>
      <c r="V421" s="255" t="s">
        <v>273</v>
      </c>
      <c r="W421" s="255"/>
    </row>
    <row r="422" spans="1:23" ht="50">
      <c r="A422" s="250" t="s">
        <v>2763</v>
      </c>
      <c r="B422" s="252" t="s">
        <v>461</v>
      </c>
      <c r="C422" s="252" t="s">
        <v>51</v>
      </c>
      <c r="D422" s="286" t="s">
        <v>462</v>
      </c>
      <c r="E422" s="279">
        <v>44092</v>
      </c>
      <c r="F422" s="255">
        <v>44910</v>
      </c>
      <c r="G422" s="252"/>
      <c r="H422" s="252"/>
      <c r="I422" s="256">
        <v>1240255</v>
      </c>
      <c r="J422" s="252"/>
      <c r="K422" s="259" t="s">
        <v>595</v>
      </c>
      <c r="L422" s="252">
        <v>99</v>
      </c>
      <c r="M422" s="252" t="s">
        <v>22</v>
      </c>
      <c r="N422" s="252">
        <v>138</v>
      </c>
      <c r="O422" s="262" t="s">
        <v>22</v>
      </c>
      <c r="P422" s="301" t="s">
        <v>22</v>
      </c>
      <c r="Q422" s="301" t="s">
        <v>22</v>
      </c>
      <c r="R422" s="260" t="s">
        <v>22</v>
      </c>
      <c r="S422" s="262" t="s">
        <v>22</v>
      </c>
      <c r="T422" s="260" t="s">
        <v>22</v>
      </c>
      <c r="U422" s="262" t="s">
        <v>22</v>
      </c>
      <c r="V422" s="252" t="s">
        <v>273</v>
      </c>
      <c r="W422" s="250" t="s">
        <v>2145</v>
      </c>
    </row>
    <row r="423" spans="1:23" ht="37.5">
      <c r="A423" s="250" t="s">
        <v>1304</v>
      </c>
      <c r="B423" s="252" t="s">
        <v>1305</v>
      </c>
      <c r="C423" s="252" t="s">
        <v>126</v>
      </c>
      <c r="D423" s="286" t="s">
        <v>1306</v>
      </c>
      <c r="E423" s="279">
        <v>44165</v>
      </c>
      <c r="F423" s="255">
        <v>44545</v>
      </c>
      <c r="G423" s="255"/>
      <c r="H423" s="252"/>
      <c r="I423" s="256">
        <v>460708.54999999999</v>
      </c>
      <c r="J423" s="252"/>
      <c r="K423" s="259" t="s">
        <v>595</v>
      </c>
      <c r="L423" s="252">
        <v>99</v>
      </c>
      <c r="M423" s="252">
        <v>138</v>
      </c>
      <c r="N423" s="252" t="s">
        <v>22</v>
      </c>
      <c r="O423" s="262" t="s">
        <v>22</v>
      </c>
      <c r="P423" s="301" t="s">
        <v>22</v>
      </c>
      <c r="Q423" s="301" t="s">
        <v>22</v>
      </c>
      <c r="R423" s="260" t="s">
        <v>22</v>
      </c>
      <c r="S423" s="262" t="s">
        <v>22</v>
      </c>
      <c r="T423" s="260" t="s">
        <v>22</v>
      </c>
      <c r="U423" s="262" t="s">
        <v>22</v>
      </c>
      <c r="V423" s="252" t="s">
        <v>273</v>
      </c>
      <c r="W423" s="252" t="s">
        <v>1606</v>
      </c>
    </row>
    <row r="424" spans="1:23" ht="37.5">
      <c r="A424" s="250" t="s">
        <v>463</v>
      </c>
      <c r="B424" s="252" t="s">
        <v>464</v>
      </c>
      <c r="C424" s="252" t="s">
        <v>465</v>
      </c>
      <c r="D424" s="286" t="s">
        <v>617</v>
      </c>
      <c r="E424" s="279">
        <v>44116</v>
      </c>
      <c r="F424" s="255">
        <v>44246</v>
      </c>
      <c r="G424" s="255">
        <v>44246</v>
      </c>
      <c r="H424" s="252"/>
      <c r="I424" s="256">
        <v>392583</v>
      </c>
      <c r="J424" s="252"/>
      <c r="K424" s="259" t="s">
        <v>595</v>
      </c>
      <c r="L424" s="252">
        <v>100</v>
      </c>
      <c r="M424" s="252">
        <v>138</v>
      </c>
      <c r="N424" s="252" t="s">
        <v>22</v>
      </c>
      <c r="O424" s="262" t="s">
        <v>22</v>
      </c>
      <c r="P424" s="301" t="s">
        <v>22</v>
      </c>
      <c r="Q424" s="301" t="s">
        <v>22</v>
      </c>
      <c r="R424" s="260" t="s">
        <v>22</v>
      </c>
      <c r="S424" s="262" t="s">
        <v>22</v>
      </c>
      <c r="T424" s="260" t="s">
        <v>22</v>
      </c>
      <c r="U424" s="262" t="s">
        <v>22</v>
      </c>
      <c r="V424" s="252" t="s">
        <v>273</v>
      </c>
      <c r="W424" s="252"/>
    </row>
    <row r="425" spans="1:23" ht="53.5" customHeight="1">
      <c r="A425" s="250" t="s">
        <v>1539</v>
      </c>
      <c r="B425" s="286" t="s">
        <v>509</v>
      </c>
      <c r="C425" s="252" t="s">
        <v>69</v>
      </c>
      <c r="D425" s="286" t="s">
        <v>518</v>
      </c>
      <c r="E425" s="279">
        <v>44683</v>
      </c>
      <c r="F425" s="255">
        <v>44875</v>
      </c>
      <c r="G425" s="252"/>
      <c r="H425" s="252"/>
      <c r="I425" s="256"/>
      <c r="J425" s="252"/>
      <c r="K425" s="259" t="s">
        <v>595</v>
      </c>
      <c r="L425" s="252">
        <v>0</v>
      </c>
      <c r="M425" s="252">
        <v>138</v>
      </c>
      <c r="N425" s="252" t="s">
        <v>22</v>
      </c>
      <c r="O425" s="262" t="s">
        <v>22</v>
      </c>
      <c r="P425" s="301" t="s">
        <v>22</v>
      </c>
      <c r="Q425" s="301" t="s">
        <v>22</v>
      </c>
      <c r="R425" s="260" t="s">
        <v>22</v>
      </c>
      <c r="S425" s="262" t="s">
        <v>22</v>
      </c>
      <c r="T425" s="260" t="s">
        <v>22</v>
      </c>
      <c r="U425" s="262" t="s">
        <v>22</v>
      </c>
      <c r="V425" s="252" t="s">
        <v>273</v>
      </c>
      <c r="W425" s="252"/>
    </row>
    <row r="426" spans="1:23" ht="50">
      <c r="A426" s="250" t="s">
        <v>1540</v>
      </c>
      <c r="B426" s="286" t="s">
        <v>525</v>
      </c>
      <c r="C426" s="252" t="s">
        <v>512</v>
      </c>
      <c r="D426" s="286" t="s">
        <v>1172</v>
      </c>
      <c r="E426" s="279">
        <v>43997</v>
      </c>
      <c r="F426" s="255">
        <v>44195</v>
      </c>
      <c r="G426" s="255">
        <v>44195</v>
      </c>
      <c r="H426" s="252"/>
      <c r="I426" s="297">
        <v>7478769</v>
      </c>
      <c r="J426" s="297"/>
      <c r="K426" s="259"/>
      <c r="L426" s="278">
        <v>100</v>
      </c>
      <c r="M426" s="252" t="s">
        <v>22</v>
      </c>
      <c r="N426" s="252">
        <v>345</v>
      </c>
      <c r="O426" s="262" t="s">
        <v>22</v>
      </c>
      <c r="P426" s="301" t="s">
        <v>22</v>
      </c>
      <c r="Q426" s="301" t="s">
        <v>22</v>
      </c>
      <c r="R426" s="301" t="s">
        <v>22</v>
      </c>
      <c r="S426" s="262" t="s">
        <v>22</v>
      </c>
      <c r="T426" s="301" t="s">
        <v>22</v>
      </c>
      <c r="U426" s="262" t="s">
        <v>22</v>
      </c>
      <c r="V426" s="252" t="s">
        <v>273</v>
      </c>
      <c r="W426" s="250" t="s">
        <v>1607</v>
      </c>
    </row>
    <row r="427" spans="1:23" ht="42" customHeight="1">
      <c r="A427" s="250" t="s">
        <v>1541</v>
      </c>
      <c r="B427" s="286" t="s">
        <v>515</v>
      </c>
      <c r="C427" s="252" t="s">
        <v>516</v>
      </c>
      <c r="D427" s="286" t="s">
        <v>508</v>
      </c>
      <c r="E427" s="279">
        <v>44013</v>
      </c>
      <c r="F427" s="255">
        <v>44259</v>
      </c>
      <c r="G427" s="255">
        <v>44259</v>
      </c>
      <c r="H427" s="252"/>
      <c r="I427" s="256">
        <v>4221247</v>
      </c>
      <c r="J427" s="252"/>
      <c r="K427" s="259" t="s">
        <v>595</v>
      </c>
      <c r="L427" s="252">
        <v>100</v>
      </c>
      <c r="M427" s="252">
        <v>138</v>
      </c>
      <c r="N427" s="252" t="s">
        <v>22</v>
      </c>
      <c r="O427" s="262" t="s">
        <v>22</v>
      </c>
      <c r="P427" s="301" t="s">
        <v>22</v>
      </c>
      <c r="Q427" s="301" t="s">
        <v>22</v>
      </c>
      <c r="R427" s="301" t="s">
        <v>22</v>
      </c>
      <c r="S427" s="262" t="s">
        <v>22</v>
      </c>
      <c r="T427" s="301" t="s">
        <v>22</v>
      </c>
      <c r="U427" s="262" t="s">
        <v>22</v>
      </c>
      <c r="V427" s="252" t="s">
        <v>273</v>
      </c>
      <c r="W427" s="250" t="s">
        <v>1607</v>
      </c>
    </row>
    <row r="428" spans="1:23" ht="75">
      <c r="A428" s="250" t="s">
        <v>510</v>
      </c>
      <c r="B428" s="286" t="s">
        <v>511</v>
      </c>
      <c r="C428" s="252" t="s">
        <v>27</v>
      </c>
      <c r="D428" s="286" t="s">
        <v>506</v>
      </c>
      <c r="E428" s="279">
        <v>44060</v>
      </c>
      <c r="F428" s="255">
        <v>44189</v>
      </c>
      <c r="G428" s="255">
        <v>44189</v>
      </c>
      <c r="H428" s="252"/>
      <c r="I428" s="297">
        <v>5583889</v>
      </c>
      <c r="J428" s="297"/>
      <c r="K428" s="259"/>
      <c r="L428" s="278">
        <v>100</v>
      </c>
      <c r="M428" s="252" t="s">
        <v>22</v>
      </c>
      <c r="N428" s="252">
        <v>138</v>
      </c>
      <c r="O428" s="262" t="s">
        <v>22</v>
      </c>
      <c r="P428" s="301" t="s">
        <v>22</v>
      </c>
      <c r="Q428" s="301" t="s">
        <v>22</v>
      </c>
      <c r="R428" s="301" t="s">
        <v>22</v>
      </c>
      <c r="S428" s="262" t="s">
        <v>22</v>
      </c>
      <c r="T428" s="301" t="s">
        <v>22</v>
      </c>
      <c r="U428" s="262" t="s">
        <v>22</v>
      </c>
      <c r="V428" s="252" t="s">
        <v>273</v>
      </c>
      <c r="W428" s="252"/>
    </row>
    <row r="429" spans="1:23" ht="50">
      <c r="A429" s="250" t="s">
        <v>1542</v>
      </c>
      <c r="B429" s="286" t="s">
        <v>517</v>
      </c>
      <c r="C429" s="252" t="s">
        <v>51</v>
      </c>
      <c r="D429" s="286" t="s">
        <v>618</v>
      </c>
      <c r="E429" s="279">
        <v>44102</v>
      </c>
      <c r="F429" s="255">
        <v>44419</v>
      </c>
      <c r="G429" s="255">
        <v>44419</v>
      </c>
      <c r="H429" s="252"/>
      <c r="I429" s="256">
        <v>1385854</v>
      </c>
      <c r="J429" s="252"/>
      <c r="K429" s="259" t="s">
        <v>595</v>
      </c>
      <c r="L429" s="252">
        <v>100</v>
      </c>
      <c r="M429" s="252">
        <v>138</v>
      </c>
      <c r="N429" s="252" t="s">
        <v>22</v>
      </c>
      <c r="O429" s="262" t="s">
        <v>22</v>
      </c>
      <c r="P429" s="301" t="s">
        <v>22</v>
      </c>
      <c r="Q429" s="301" t="s">
        <v>22</v>
      </c>
      <c r="R429" s="301" t="s">
        <v>22</v>
      </c>
      <c r="S429" s="262" t="s">
        <v>22</v>
      </c>
      <c r="T429" s="301" t="s">
        <v>22</v>
      </c>
      <c r="U429" s="262" t="s">
        <v>22</v>
      </c>
      <c r="V429" s="252" t="s">
        <v>273</v>
      </c>
      <c r="W429" s="250" t="s">
        <v>1607</v>
      </c>
    </row>
    <row r="430" spans="1:23" ht="37.5">
      <c r="A430" s="250" t="s">
        <v>545</v>
      </c>
      <c r="B430" s="286" t="s">
        <v>546</v>
      </c>
      <c r="C430" s="252" t="s">
        <v>203</v>
      </c>
      <c r="D430" s="286" t="s">
        <v>547</v>
      </c>
      <c r="E430" s="279">
        <v>44125</v>
      </c>
      <c r="F430" s="255">
        <v>44179</v>
      </c>
      <c r="G430" s="255">
        <v>44179</v>
      </c>
      <c r="H430" s="252"/>
      <c r="I430" s="297">
        <v>2443568</v>
      </c>
      <c r="J430" s="297"/>
      <c r="K430" s="259"/>
      <c r="L430" s="252">
        <v>100</v>
      </c>
      <c r="M430" s="252">
        <v>138</v>
      </c>
      <c r="N430" s="252" t="s">
        <v>22</v>
      </c>
      <c r="O430" s="301" t="s">
        <v>22</v>
      </c>
      <c r="P430" s="301" t="s">
        <v>22</v>
      </c>
      <c r="Q430" s="301" t="s">
        <v>22</v>
      </c>
      <c r="R430" s="301" t="s">
        <v>22</v>
      </c>
      <c r="S430" s="301" t="s">
        <v>22</v>
      </c>
      <c r="T430" s="301" t="s">
        <v>22</v>
      </c>
      <c r="U430" s="301" t="s">
        <v>22</v>
      </c>
      <c r="V430" s="252" t="s">
        <v>273</v>
      </c>
      <c r="W430" s="252"/>
    </row>
    <row r="431" spans="1:23" ht="54.5" customHeight="1">
      <c r="A431" s="250" t="s">
        <v>551</v>
      </c>
      <c r="B431" s="286" t="s">
        <v>552</v>
      </c>
      <c r="C431" s="252" t="s">
        <v>27</v>
      </c>
      <c r="D431" s="286" t="s">
        <v>619</v>
      </c>
      <c r="E431" s="279">
        <v>43883</v>
      </c>
      <c r="F431" s="255">
        <v>44174</v>
      </c>
      <c r="G431" s="255">
        <v>44174</v>
      </c>
      <c r="H431" s="252"/>
      <c r="I431" s="297">
        <v>3326427</v>
      </c>
      <c r="J431" s="297"/>
      <c r="K431" s="259"/>
      <c r="L431" s="278">
        <v>100</v>
      </c>
      <c r="M431" s="252">
        <v>138</v>
      </c>
      <c r="N431" s="252" t="s">
        <v>22</v>
      </c>
      <c r="O431" s="301" t="s">
        <v>22</v>
      </c>
      <c r="P431" s="301" t="s">
        <v>22</v>
      </c>
      <c r="Q431" s="301" t="s">
        <v>22</v>
      </c>
      <c r="R431" s="301" t="s">
        <v>22</v>
      </c>
      <c r="S431" s="301" t="s">
        <v>22</v>
      </c>
      <c r="T431" s="301" t="s">
        <v>22</v>
      </c>
      <c r="U431" s="301" t="s">
        <v>22</v>
      </c>
      <c r="V431" s="252" t="s">
        <v>273</v>
      </c>
      <c r="W431" s="252"/>
    </row>
    <row r="432" spans="1:23" ht="50">
      <c r="A432" s="250" t="s">
        <v>553</v>
      </c>
      <c r="B432" s="286" t="s">
        <v>554</v>
      </c>
      <c r="C432" s="252" t="s">
        <v>48</v>
      </c>
      <c r="D432" s="286" t="s">
        <v>620</v>
      </c>
      <c r="E432" s="318">
        <v>44036</v>
      </c>
      <c r="F432" s="255">
        <v>44370</v>
      </c>
      <c r="G432" s="255">
        <v>44370</v>
      </c>
      <c r="H432" s="252"/>
      <c r="I432" s="256">
        <v>750105</v>
      </c>
      <c r="J432" s="252"/>
      <c r="K432" s="259" t="s">
        <v>595</v>
      </c>
      <c r="L432" s="252">
        <v>100</v>
      </c>
      <c r="M432" s="252" t="s">
        <v>22</v>
      </c>
      <c r="N432" s="252" t="s">
        <v>22</v>
      </c>
      <c r="O432" s="301" t="s">
        <v>22</v>
      </c>
      <c r="P432" s="301" t="s">
        <v>22</v>
      </c>
      <c r="Q432" s="301" t="s">
        <v>22</v>
      </c>
      <c r="R432" s="301" t="s">
        <v>22</v>
      </c>
      <c r="S432" s="301" t="s">
        <v>22</v>
      </c>
      <c r="T432" s="301" t="s">
        <v>22</v>
      </c>
      <c r="U432" s="301" t="s">
        <v>22</v>
      </c>
      <c r="V432" s="252" t="s">
        <v>273</v>
      </c>
      <c r="W432" s="252"/>
    </row>
    <row r="433" spans="1:23" ht="28" customHeight="1">
      <c r="A433" s="250" t="s">
        <v>1543</v>
      </c>
      <c r="B433" s="286" t="s">
        <v>555</v>
      </c>
      <c r="C433" s="252" t="s">
        <v>51</v>
      </c>
      <c r="D433" s="286" t="s">
        <v>556</v>
      </c>
      <c r="E433" s="279">
        <v>44176</v>
      </c>
      <c r="F433" s="255">
        <v>44638</v>
      </c>
      <c r="G433" s="252"/>
      <c r="H433" s="252"/>
      <c r="I433" s="256">
        <v>922339</v>
      </c>
      <c r="J433" s="252"/>
      <c r="K433" s="259" t="s">
        <v>595</v>
      </c>
      <c r="L433" s="252">
        <v>85</v>
      </c>
      <c r="M433" s="252">
        <v>138</v>
      </c>
      <c r="N433" s="252" t="s">
        <v>22</v>
      </c>
      <c r="O433" s="301" t="s">
        <v>22</v>
      </c>
      <c r="P433" s="301" t="s">
        <v>22</v>
      </c>
      <c r="Q433" s="301" t="s">
        <v>22</v>
      </c>
      <c r="R433" s="301" t="s">
        <v>22</v>
      </c>
      <c r="S433" s="301" t="s">
        <v>22</v>
      </c>
      <c r="T433" s="301" t="s">
        <v>22</v>
      </c>
      <c r="U433" s="301" t="s">
        <v>22</v>
      </c>
      <c r="V433" s="252" t="s">
        <v>273</v>
      </c>
      <c r="W433" s="252"/>
    </row>
    <row r="434" spans="1:23" ht="28" customHeight="1">
      <c r="A434" s="250" t="s">
        <v>1544</v>
      </c>
      <c r="B434" s="286" t="s">
        <v>557</v>
      </c>
      <c r="C434" s="252" t="s">
        <v>355</v>
      </c>
      <c r="D434" s="286" t="s">
        <v>558</v>
      </c>
      <c r="E434" s="279">
        <v>44058</v>
      </c>
      <c r="F434" s="255">
        <v>44499</v>
      </c>
      <c r="G434" s="255"/>
      <c r="H434" s="252"/>
      <c r="I434" s="256">
        <v>857254.48999999999</v>
      </c>
      <c r="J434" s="252"/>
      <c r="K434" s="259" t="s">
        <v>595</v>
      </c>
      <c r="L434" s="252">
        <v>99</v>
      </c>
      <c r="M434" s="252">
        <v>138</v>
      </c>
      <c r="N434" s="252" t="s">
        <v>22</v>
      </c>
      <c r="O434" s="301" t="s">
        <v>22</v>
      </c>
      <c r="P434" s="301" t="s">
        <v>22</v>
      </c>
      <c r="Q434" s="301" t="s">
        <v>22</v>
      </c>
      <c r="R434" s="301" t="s">
        <v>22</v>
      </c>
      <c r="S434" s="301" t="s">
        <v>22</v>
      </c>
      <c r="T434" s="301" t="s">
        <v>22</v>
      </c>
      <c r="U434" s="301" t="s">
        <v>22</v>
      </c>
      <c r="V434" s="252" t="s">
        <v>273</v>
      </c>
      <c r="W434" s="252"/>
    </row>
    <row r="435" spans="1:23" ht="37.5">
      <c r="A435" s="250" t="s">
        <v>1545</v>
      </c>
      <c r="B435" s="286" t="s">
        <v>562</v>
      </c>
      <c r="C435" s="252" t="s">
        <v>186</v>
      </c>
      <c r="D435" s="286" t="s">
        <v>563</v>
      </c>
      <c r="E435" s="279">
        <v>44393</v>
      </c>
      <c r="F435" s="255">
        <v>44693</v>
      </c>
      <c r="G435" s="252"/>
      <c r="H435" s="252"/>
      <c r="I435" s="256">
        <v>1995325</v>
      </c>
      <c r="J435" s="252"/>
      <c r="K435" s="259" t="s">
        <v>595</v>
      </c>
      <c r="L435" s="394">
        <v>98</v>
      </c>
      <c r="M435" s="252">
        <v>138</v>
      </c>
      <c r="N435" s="252" t="s">
        <v>22</v>
      </c>
      <c r="O435" s="301" t="s">
        <v>22</v>
      </c>
      <c r="P435" s="301" t="s">
        <v>22</v>
      </c>
      <c r="Q435" s="301" t="s">
        <v>22</v>
      </c>
      <c r="R435" s="301" t="s">
        <v>22</v>
      </c>
      <c r="S435" s="301" t="s">
        <v>22</v>
      </c>
      <c r="T435" s="301" t="s">
        <v>22</v>
      </c>
      <c r="U435" s="301" t="s">
        <v>22</v>
      </c>
      <c r="V435" s="252" t="s">
        <v>273</v>
      </c>
      <c r="W435" s="252"/>
    </row>
    <row r="436" spans="1:23" ht="50">
      <c r="A436" s="250" t="s">
        <v>1546</v>
      </c>
      <c r="B436" s="286" t="s">
        <v>621</v>
      </c>
      <c r="C436" s="252" t="s">
        <v>622</v>
      </c>
      <c r="D436" s="286" t="s">
        <v>623</v>
      </c>
      <c r="E436" s="279">
        <v>44109</v>
      </c>
      <c r="F436" s="255">
        <v>44376</v>
      </c>
      <c r="G436" s="255">
        <v>44376</v>
      </c>
      <c r="H436" s="252"/>
      <c r="I436" s="256">
        <v>5026314</v>
      </c>
      <c r="J436" s="252"/>
      <c r="K436" s="259" t="s">
        <v>595</v>
      </c>
      <c r="L436" s="252">
        <v>100</v>
      </c>
      <c r="M436" s="252">
        <v>138</v>
      </c>
      <c r="N436" s="252" t="s">
        <v>22</v>
      </c>
      <c r="O436" s="301" t="s">
        <v>22</v>
      </c>
      <c r="P436" s="301" t="s">
        <v>22</v>
      </c>
      <c r="Q436" s="301" t="s">
        <v>22</v>
      </c>
      <c r="R436" s="301" t="s">
        <v>22</v>
      </c>
      <c r="S436" s="301" t="s">
        <v>22</v>
      </c>
      <c r="T436" s="301" t="s">
        <v>22</v>
      </c>
      <c r="U436" s="301" t="s">
        <v>22</v>
      </c>
      <c r="V436" s="252" t="s">
        <v>273</v>
      </c>
      <c r="W436" s="264"/>
    </row>
    <row r="437" spans="1:23" ht="62.5">
      <c r="A437" s="250" t="s">
        <v>1547</v>
      </c>
      <c r="B437" s="286" t="s">
        <v>624</v>
      </c>
      <c r="C437" s="252" t="s">
        <v>625</v>
      </c>
      <c r="D437" s="286" t="s">
        <v>626</v>
      </c>
      <c r="E437" s="279">
        <v>44155</v>
      </c>
      <c r="F437" s="255">
        <v>44186</v>
      </c>
      <c r="G437" s="255">
        <v>44186</v>
      </c>
      <c r="H437" s="252"/>
      <c r="I437" s="297">
        <v>1850528</v>
      </c>
      <c r="J437" s="297"/>
      <c r="K437" s="259"/>
      <c r="L437" s="278">
        <v>100</v>
      </c>
      <c r="M437" s="252">
        <v>138</v>
      </c>
      <c r="N437" s="252" t="s">
        <v>22</v>
      </c>
      <c r="O437" s="301" t="s">
        <v>22</v>
      </c>
      <c r="P437" s="301" t="s">
        <v>22</v>
      </c>
      <c r="Q437" s="301" t="s">
        <v>22</v>
      </c>
      <c r="R437" s="301" t="s">
        <v>22</v>
      </c>
      <c r="S437" s="301" t="s">
        <v>22</v>
      </c>
      <c r="T437" s="301" t="s">
        <v>22</v>
      </c>
      <c r="U437" s="301" t="s">
        <v>22</v>
      </c>
      <c r="V437" s="252" t="s">
        <v>273</v>
      </c>
      <c r="W437" s="264"/>
    </row>
    <row r="438" spans="1:23" ht="62.5">
      <c r="A438" s="250" t="s">
        <v>1548</v>
      </c>
      <c r="B438" s="286" t="s">
        <v>627</v>
      </c>
      <c r="C438" s="252" t="s">
        <v>49</v>
      </c>
      <c r="D438" s="286" t="s">
        <v>628</v>
      </c>
      <c r="E438" s="279">
        <v>44184</v>
      </c>
      <c r="F438" s="255">
        <v>44363</v>
      </c>
      <c r="G438" s="255">
        <v>44363</v>
      </c>
      <c r="H438" s="252"/>
      <c r="I438" s="256">
        <v>2400000</v>
      </c>
      <c r="J438" s="252"/>
      <c r="K438" s="259" t="s">
        <v>595</v>
      </c>
      <c r="L438" s="252">
        <v>100</v>
      </c>
      <c r="M438" s="252">
        <v>69</v>
      </c>
      <c r="N438" s="252">
        <v>138</v>
      </c>
      <c r="O438" s="301" t="s">
        <v>22</v>
      </c>
      <c r="P438" s="301" t="s">
        <v>22</v>
      </c>
      <c r="Q438" s="301" t="s">
        <v>22</v>
      </c>
      <c r="R438" s="301" t="s">
        <v>22</v>
      </c>
      <c r="S438" s="301" t="s">
        <v>22</v>
      </c>
      <c r="T438" s="301" t="s">
        <v>22</v>
      </c>
      <c r="U438" s="301" t="s">
        <v>22</v>
      </c>
      <c r="V438" s="252" t="s">
        <v>273</v>
      </c>
      <c r="W438" s="252"/>
    </row>
    <row r="439" spans="1:23" ht="37.5">
      <c r="A439" s="250" t="s">
        <v>629</v>
      </c>
      <c r="B439" s="286" t="s">
        <v>630</v>
      </c>
      <c r="C439" s="252" t="s">
        <v>51</v>
      </c>
      <c r="D439" s="286" t="s">
        <v>631</v>
      </c>
      <c r="E439" s="279">
        <v>43836</v>
      </c>
      <c r="F439" s="255">
        <v>44348</v>
      </c>
      <c r="G439" s="255">
        <v>44348</v>
      </c>
      <c r="H439" s="252"/>
      <c r="I439" s="256">
        <v>2079653</v>
      </c>
      <c r="J439" s="252"/>
      <c r="K439" s="259" t="s">
        <v>595</v>
      </c>
      <c r="L439" s="252">
        <v>100</v>
      </c>
      <c r="M439" s="252" t="s">
        <v>22</v>
      </c>
      <c r="N439" s="252">
        <v>138</v>
      </c>
      <c r="O439" s="301" t="s">
        <v>22</v>
      </c>
      <c r="P439" s="301" t="s">
        <v>22</v>
      </c>
      <c r="Q439" s="301" t="s">
        <v>22</v>
      </c>
      <c r="R439" s="301" t="s">
        <v>22</v>
      </c>
      <c r="S439" s="301" t="s">
        <v>22</v>
      </c>
      <c r="T439" s="301" t="s">
        <v>22</v>
      </c>
      <c r="U439" s="301" t="s">
        <v>22</v>
      </c>
      <c r="V439" s="252" t="s">
        <v>273</v>
      </c>
      <c r="W439" s="252"/>
    </row>
    <row r="440" spans="1:23" ht="37.5">
      <c r="A440" s="250" t="s">
        <v>1549</v>
      </c>
      <c r="B440" s="286" t="s">
        <v>632</v>
      </c>
      <c r="C440" s="252" t="s">
        <v>458</v>
      </c>
      <c r="D440" s="286" t="s">
        <v>633</v>
      </c>
      <c r="E440" s="255">
        <v>43906</v>
      </c>
      <c r="F440" s="255">
        <v>44368</v>
      </c>
      <c r="G440" s="255">
        <v>44368</v>
      </c>
      <c r="H440" s="252"/>
      <c r="I440" s="256">
        <v>7983373</v>
      </c>
      <c r="J440" s="252"/>
      <c r="K440" s="259" t="s">
        <v>595</v>
      </c>
      <c r="L440" s="252">
        <v>100</v>
      </c>
      <c r="M440" s="252" t="s">
        <v>22</v>
      </c>
      <c r="N440" s="252" t="s">
        <v>22</v>
      </c>
      <c r="O440" s="301" t="s">
        <v>22</v>
      </c>
      <c r="P440" s="301" t="s">
        <v>22</v>
      </c>
      <c r="Q440" s="301" t="s">
        <v>22</v>
      </c>
      <c r="R440" s="301" t="s">
        <v>22</v>
      </c>
      <c r="S440" s="301" t="s">
        <v>22</v>
      </c>
      <c r="T440" s="301" t="s">
        <v>22</v>
      </c>
      <c r="U440" s="301" t="s">
        <v>22</v>
      </c>
      <c r="V440" s="252" t="s">
        <v>273</v>
      </c>
      <c r="W440" s="252"/>
    </row>
    <row r="441" spans="1:23" ht="100">
      <c r="A441" s="250" t="s">
        <v>676</v>
      </c>
      <c r="B441" s="298" t="s">
        <v>677</v>
      </c>
      <c r="C441" s="252" t="s">
        <v>203</v>
      </c>
      <c r="D441" s="298" t="s">
        <v>678</v>
      </c>
      <c r="E441" s="318">
        <v>44071</v>
      </c>
      <c r="F441" s="255">
        <v>44175</v>
      </c>
      <c r="G441" s="255">
        <v>44175</v>
      </c>
      <c r="H441" s="252"/>
      <c r="I441" s="297">
        <v>2143550</v>
      </c>
      <c r="J441" s="297"/>
      <c r="K441" s="259"/>
      <c r="L441" s="252">
        <v>100</v>
      </c>
      <c r="M441" s="252">
        <v>69</v>
      </c>
      <c r="N441" s="252">
        <v>138</v>
      </c>
      <c r="O441" s="301" t="s">
        <v>22</v>
      </c>
      <c r="P441" s="301" t="s">
        <v>22</v>
      </c>
      <c r="Q441" s="301" t="s">
        <v>22</v>
      </c>
      <c r="R441" s="301" t="s">
        <v>22</v>
      </c>
      <c r="S441" s="301" t="s">
        <v>22</v>
      </c>
      <c r="T441" s="301" t="s">
        <v>22</v>
      </c>
      <c r="U441" s="301" t="s">
        <v>22</v>
      </c>
      <c r="V441" s="252" t="s">
        <v>273</v>
      </c>
      <c r="W441" s="252"/>
    </row>
    <row r="442" spans="1:23" ht="54.5" customHeight="1">
      <c r="A442" s="250" t="s">
        <v>1550</v>
      </c>
      <c r="B442" s="298" t="s">
        <v>679</v>
      </c>
      <c r="C442" s="252" t="s">
        <v>471</v>
      </c>
      <c r="D442" s="298" t="s">
        <v>680</v>
      </c>
      <c r="E442" s="318">
        <v>44222</v>
      </c>
      <c r="F442" s="255">
        <v>44375</v>
      </c>
      <c r="G442" s="255">
        <v>44375</v>
      </c>
      <c r="H442" s="252"/>
      <c r="I442" s="256">
        <v>4307846.9000000004</v>
      </c>
      <c r="J442" s="252"/>
      <c r="K442" s="259" t="s">
        <v>595</v>
      </c>
      <c r="L442" s="252">
        <v>100</v>
      </c>
      <c r="M442" s="252" t="s">
        <v>22</v>
      </c>
      <c r="N442" s="252">
        <v>138</v>
      </c>
      <c r="O442" s="301" t="s">
        <v>22</v>
      </c>
      <c r="P442" s="301" t="s">
        <v>22</v>
      </c>
      <c r="Q442" s="301" t="s">
        <v>22</v>
      </c>
      <c r="R442" s="301" t="s">
        <v>22</v>
      </c>
      <c r="S442" s="301" t="s">
        <v>22</v>
      </c>
      <c r="T442" s="301" t="s">
        <v>22</v>
      </c>
      <c r="U442" s="301" t="s">
        <v>22</v>
      </c>
      <c r="V442" s="252" t="s">
        <v>273</v>
      </c>
      <c r="W442" s="250" t="s">
        <v>1607</v>
      </c>
    </row>
    <row r="443" spans="1:23" ht="53" customHeight="1">
      <c r="A443" s="250" t="s">
        <v>1551</v>
      </c>
      <c r="B443" s="298" t="s">
        <v>681</v>
      </c>
      <c r="C443" s="252" t="s">
        <v>438</v>
      </c>
      <c r="D443" s="298" t="s">
        <v>682</v>
      </c>
      <c r="E443" s="318">
        <v>44152</v>
      </c>
      <c r="F443" s="255">
        <v>44348</v>
      </c>
      <c r="G443" s="255">
        <v>44348</v>
      </c>
      <c r="H443" s="252"/>
      <c r="I443" s="256">
        <v>7045687.8600000003</v>
      </c>
      <c r="J443" s="252"/>
      <c r="K443" s="259" t="s">
        <v>595</v>
      </c>
      <c r="L443" s="252">
        <v>100</v>
      </c>
      <c r="M443" s="252" t="s">
        <v>22</v>
      </c>
      <c r="N443" s="252">
        <v>345</v>
      </c>
      <c r="O443" s="301" t="s">
        <v>22</v>
      </c>
      <c r="P443" s="301" t="s">
        <v>22</v>
      </c>
      <c r="Q443" s="301" t="s">
        <v>22</v>
      </c>
      <c r="R443" s="301" t="s">
        <v>22</v>
      </c>
      <c r="S443" s="301" t="s">
        <v>22</v>
      </c>
      <c r="T443" s="301" t="s">
        <v>22</v>
      </c>
      <c r="U443" s="301" t="s">
        <v>22</v>
      </c>
      <c r="V443" s="252" t="s">
        <v>273</v>
      </c>
      <c r="W443" s="252"/>
    </row>
    <row r="444" spans="1:23" ht="65.5" customHeight="1">
      <c r="A444" s="250" t="s">
        <v>1552</v>
      </c>
      <c r="B444" s="298" t="s">
        <v>683</v>
      </c>
      <c r="C444" s="252" t="s">
        <v>440</v>
      </c>
      <c r="D444" s="298" t="s">
        <v>684</v>
      </c>
      <c r="E444" s="318">
        <v>44057</v>
      </c>
      <c r="F444" s="255">
        <v>44364</v>
      </c>
      <c r="G444" s="255">
        <v>44364</v>
      </c>
      <c r="H444" s="252"/>
      <c r="I444" s="256">
        <v>2308995</v>
      </c>
      <c r="J444" s="252"/>
      <c r="K444" s="259" t="s">
        <v>595</v>
      </c>
      <c r="L444" s="252">
        <v>100</v>
      </c>
      <c r="M444" s="252" t="s">
        <v>22</v>
      </c>
      <c r="N444" s="252" t="s">
        <v>44</v>
      </c>
      <c r="O444" s="301" t="s">
        <v>22</v>
      </c>
      <c r="P444" s="301" t="s">
        <v>22</v>
      </c>
      <c r="Q444" s="301" t="s">
        <v>22</v>
      </c>
      <c r="R444" s="301" t="s">
        <v>22</v>
      </c>
      <c r="S444" s="301" t="s">
        <v>22</v>
      </c>
      <c r="T444" s="301" t="s">
        <v>22</v>
      </c>
      <c r="U444" s="301" t="s">
        <v>22</v>
      </c>
      <c r="V444" s="252" t="s">
        <v>273</v>
      </c>
      <c r="W444" s="264"/>
    </row>
    <row r="445" spans="1:23" ht="50">
      <c r="A445" s="250" t="s">
        <v>1553</v>
      </c>
      <c r="B445" s="298" t="s">
        <v>685</v>
      </c>
      <c r="C445" s="252" t="s">
        <v>943</v>
      </c>
      <c r="D445" s="298" t="s">
        <v>686</v>
      </c>
      <c r="E445" s="318">
        <v>44118</v>
      </c>
      <c r="F445" s="255">
        <v>44361</v>
      </c>
      <c r="G445" s="255">
        <v>44361</v>
      </c>
      <c r="H445" s="252"/>
      <c r="I445" s="256">
        <v>7067651</v>
      </c>
      <c r="J445" s="252"/>
      <c r="K445" s="259" t="s">
        <v>595</v>
      </c>
      <c r="L445" s="252">
        <v>100</v>
      </c>
      <c r="M445" s="252" t="s">
        <v>22</v>
      </c>
      <c r="N445" s="252">
        <v>345</v>
      </c>
      <c r="O445" s="301" t="s">
        <v>22</v>
      </c>
      <c r="P445" s="301" t="s">
        <v>22</v>
      </c>
      <c r="Q445" s="301" t="s">
        <v>22</v>
      </c>
      <c r="R445" s="301" t="s">
        <v>22</v>
      </c>
      <c r="S445" s="301" t="s">
        <v>22</v>
      </c>
      <c r="T445" s="301" t="s">
        <v>22</v>
      </c>
      <c r="U445" s="301" t="s">
        <v>22</v>
      </c>
      <c r="V445" s="252" t="s">
        <v>273</v>
      </c>
      <c r="W445" s="252"/>
    </row>
    <row r="446" spans="1:23" ht="37.5">
      <c r="A446" s="250" t="s">
        <v>1554</v>
      </c>
      <c r="B446" s="298" t="s">
        <v>687</v>
      </c>
      <c r="C446" s="252" t="s">
        <v>688</v>
      </c>
      <c r="D446" s="298" t="s">
        <v>689</v>
      </c>
      <c r="E446" s="318">
        <v>44079</v>
      </c>
      <c r="F446" s="255">
        <v>44365</v>
      </c>
      <c r="G446" s="255">
        <v>44365</v>
      </c>
      <c r="H446" s="252"/>
      <c r="I446" s="256">
        <v>2818273</v>
      </c>
      <c r="J446" s="252"/>
      <c r="K446" s="259" t="s">
        <v>595</v>
      </c>
      <c r="L446" s="252">
        <v>100</v>
      </c>
      <c r="M446" s="252">
        <v>345</v>
      </c>
      <c r="N446" s="252" t="s">
        <v>22</v>
      </c>
      <c r="O446" s="301" t="s">
        <v>22</v>
      </c>
      <c r="P446" s="301" t="s">
        <v>22</v>
      </c>
      <c r="Q446" s="301" t="s">
        <v>22</v>
      </c>
      <c r="R446" s="301" t="s">
        <v>22</v>
      </c>
      <c r="S446" s="301" t="s">
        <v>22</v>
      </c>
      <c r="T446" s="301" t="s">
        <v>22</v>
      </c>
      <c r="U446" s="301" t="s">
        <v>22</v>
      </c>
      <c r="V446" s="252" t="s">
        <v>273</v>
      </c>
      <c r="W446" s="252"/>
    </row>
    <row r="447" spans="1:23" ht="50">
      <c r="A447" s="250" t="s">
        <v>1555</v>
      </c>
      <c r="B447" s="298" t="s">
        <v>690</v>
      </c>
      <c r="C447" s="252" t="s">
        <v>203</v>
      </c>
      <c r="D447" s="298" t="s">
        <v>691</v>
      </c>
      <c r="E447" s="318">
        <v>43994</v>
      </c>
      <c r="F447" s="255">
        <v>44187</v>
      </c>
      <c r="G447" s="255">
        <v>44187</v>
      </c>
      <c r="H447" s="252"/>
      <c r="I447" s="297">
        <v>4641381.21</v>
      </c>
      <c r="J447" s="297"/>
      <c r="K447" s="259"/>
      <c r="L447" s="278">
        <v>100</v>
      </c>
      <c r="M447" s="252">
        <v>345</v>
      </c>
      <c r="N447" s="252" t="s">
        <v>22</v>
      </c>
      <c r="O447" s="301" t="s">
        <v>22</v>
      </c>
      <c r="P447" s="301" t="s">
        <v>22</v>
      </c>
      <c r="Q447" s="301" t="s">
        <v>22</v>
      </c>
      <c r="R447" s="301" t="s">
        <v>22</v>
      </c>
      <c r="S447" s="301" t="s">
        <v>22</v>
      </c>
      <c r="T447" s="301" t="s">
        <v>22</v>
      </c>
      <c r="U447" s="301" t="s">
        <v>22</v>
      </c>
      <c r="V447" s="252" t="s">
        <v>273</v>
      </c>
      <c r="W447" s="250" t="s">
        <v>1607</v>
      </c>
    </row>
    <row r="448" spans="1:23" ht="50">
      <c r="A448" s="250" t="s">
        <v>1556</v>
      </c>
      <c r="B448" s="298" t="s">
        <v>693</v>
      </c>
      <c r="C448" s="252" t="s">
        <v>688</v>
      </c>
      <c r="D448" s="298" t="s">
        <v>694</v>
      </c>
      <c r="E448" s="318">
        <v>43998</v>
      </c>
      <c r="F448" s="255">
        <v>44363</v>
      </c>
      <c r="G448" s="255">
        <v>44363</v>
      </c>
      <c r="H448" s="252"/>
      <c r="I448" s="256">
        <v>2848009</v>
      </c>
      <c r="J448" s="252"/>
      <c r="K448" s="259" t="s">
        <v>595</v>
      </c>
      <c r="L448" s="252">
        <v>100</v>
      </c>
      <c r="M448" s="252">
        <v>345</v>
      </c>
      <c r="N448" s="252" t="s">
        <v>22</v>
      </c>
      <c r="O448" s="301" t="s">
        <v>22</v>
      </c>
      <c r="P448" s="301" t="s">
        <v>22</v>
      </c>
      <c r="Q448" s="301" t="s">
        <v>22</v>
      </c>
      <c r="R448" s="301" t="s">
        <v>22</v>
      </c>
      <c r="S448" s="301" t="s">
        <v>22</v>
      </c>
      <c r="T448" s="301" t="s">
        <v>22</v>
      </c>
      <c r="U448" s="301" t="s">
        <v>22</v>
      </c>
      <c r="V448" s="252" t="s">
        <v>273</v>
      </c>
      <c r="W448" s="252"/>
    </row>
    <row r="449" spans="1:23" ht="87.5">
      <c r="A449" s="250" t="s">
        <v>695</v>
      </c>
      <c r="B449" s="298" t="s">
        <v>696</v>
      </c>
      <c r="C449" s="252" t="s">
        <v>27</v>
      </c>
      <c r="D449" s="298" t="s">
        <v>697</v>
      </c>
      <c r="E449" s="318">
        <v>44214</v>
      </c>
      <c r="F449" s="255">
        <v>44348</v>
      </c>
      <c r="G449" s="255">
        <v>44348</v>
      </c>
      <c r="H449" s="252"/>
      <c r="I449" s="256">
        <v>2000000</v>
      </c>
      <c r="J449" s="252"/>
      <c r="K449" s="259" t="s">
        <v>595</v>
      </c>
      <c r="L449" s="252">
        <v>100</v>
      </c>
      <c r="M449" s="252">
        <v>138</v>
      </c>
      <c r="N449" s="252" t="s">
        <v>22</v>
      </c>
      <c r="O449" s="301" t="s">
        <v>22</v>
      </c>
      <c r="P449" s="301" t="s">
        <v>22</v>
      </c>
      <c r="Q449" s="301" t="s">
        <v>22</v>
      </c>
      <c r="R449" s="301" t="s">
        <v>22</v>
      </c>
      <c r="S449" s="301" t="s">
        <v>22</v>
      </c>
      <c r="T449" s="301" t="s">
        <v>22</v>
      </c>
      <c r="U449" s="301" t="s">
        <v>22</v>
      </c>
      <c r="V449" s="252" t="s">
        <v>273</v>
      </c>
      <c r="W449" s="252"/>
    </row>
    <row r="450" spans="1:23" ht="75">
      <c r="A450" s="250" t="s">
        <v>2328</v>
      </c>
      <c r="B450" s="298" t="s">
        <v>2313</v>
      </c>
      <c r="C450" s="252" t="s">
        <v>698</v>
      </c>
      <c r="D450" s="298" t="s">
        <v>2314</v>
      </c>
      <c r="E450" s="318">
        <v>44388</v>
      </c>
      <c r="F450" s="255">
        <v>44531</v>
      </c>
      <c r="G450" s="252"/>
      <c r="H450" s="252"/>
      <c r="I450" s="256">
        <v>3439065</v>
      </c>
      <c r="J450" s="252"/>
      <c r="K450" s="259" t="s">
        <v>595</v>
      </c>
      <c r="L450" s="394">
        <v>34</v>
      </c>
      <c r="M450" s="252" t="s">
        <v>22</v>
      </c>
      <c r="N450" s="252" t="s">
        <v>44</v>
      </c>
      <c r="O450" s="301" t="s">
        <v>22</v>
      </c>
      <c r="P450" s="301" t="s">
        <v>22</v>
      </c>
      <c r="Q450" s="301" t="s">
        <v>22</v>
      </c>
      <c r="R450" s="301" t="s">
        <v>22</v>
      </c>
      <c r="S450" s="301" t="s">
        <v>22</v>
      </c>
      <c r="T450" s="301" t="s">
        <v>22</v>
      </c>
      <c r="U450" s="301" t="s">
        <v>22</v>
      </c>
      <c r="V450" s="252" t="s">
        <v>273</v>
      </c>
      <c r="W450" s="252"/>
    </row>
    <row r="451" spans="1:23" ht="30.5" customHeight="1">
      <c r="A451" s="250" t="s">
        <v>699</v>
      </c>
      <c r="B451" s="298" t="s">
        <v>700</v>
      </c>
      <c r="C451" s="252" t="s">
        <v>27</v>
      </c>
      <c r="D451" s="298" t="s">
        <v>701</v>
      </c>
      <c r="E451" s="318">
        <v>44151</v>
      </c>
      <c r="F451" s="255">
        <v>44182</v>
      </c>
      <c r="G451" s="255">
        <v>44182</v>
      </c>
      <c r="H451" s="252"/>
      <c r="I451" s="297">
        <v>367788.12</v>
      </c>
      <c r="J451" s="297"/>
      <c r="K451" s="259"/>
      <c r="L451" s="278">
        <v>100</v>
      </c>
      <c r="M451" s="252" t="s">
        <v>22</v>
      </c>
      <c r="N451" s="252" t="s">
        <v>22</v>
      </c>
      <c r="O451" s="301" t="s">
        <v>22</v>
      </c>
      <c r="P451" s="301" t="s">
        <v>22</v>
      </c>
      <c r="Q451" s="301" t="s">
        <v>22</v>
      </c>
      <c r="R451" s="301" t="s">
        <v>22</v>
      </c>
      <c r="S451" s="301" t="s">
        <v>22</v>
      </c>
      <c r="T451" s="301" t="s">
        <v>22</v>
      </c>
      <c r="U451" s="301" t="s">
        <v>22</v>
      </c>
      <c r="V451" s="252" t="s">
        <v>273</v>
      </c>
      <c r="W451" s="252"/>
    </row>
    <row r="452" spans="1:23" ht="62.5">
      <c r="A452" s="250" t="s">
        <v>737</v>
      </c>
      <c r="B452" s="298" t="s">
        <v>738</v>
      </c>
      <c r="C452" s="252" t="s">
        <v>125</v>
      </c>
      <c r="D452" s="298" t="s">
        <v>738</v>
      </c>
      <c r="E452" s="318">
        <v>44103</v>
      </c>
      <c r="F452" s="255">
        <v>44348</v>
      </c>
      <c r="G452" s="255">
        <v>44348</v>
      </c>
      <c r="H452" s="252"/>
      <c r="I452" s="256">
        <v>2017975</v>
      </c>
      <c r="J452" s="252"/>
      <c r="K452" s="259" t="s">
        <v>595</v>
      </c>
      <c r="L452" s="252">
        <v>100</v>
      </c>
      <c r="M452" s="336" t="s">
        <v>44</v>
      </c>
      <c r="N452" s="252" t="s">
        <v>22</v>
      </c>
      <c r="O452" s="252" t="s">
        <v>22</v>
      </c>
      <c r="P452" s="252" t="s">
        <v>22</v>
      </c>
      <c r="Q452" s="252" t="s">
        <v>22</v>
      </c>
      <c r="R452" s="252" t="s">
        <v>22</v>
      </c>
      <c r="S452" s="252" t="s">
        <v>22</v>
      </c>
      <c r="T452" s="252" t="s">
        <v>22</v>
      </c>
      <c r="U452" s="252" t="s">
        <v>22</v>
      </c>
      <c r="V452" s="252" t="s">
        <v>273</v>
      </c>
      <c r="W452" s="252"/>
    </row>
    <row r="453" spans="1:23" ht="37.5">
      <c r="A453" s="250" t="s">
        <v>1557</v>
      </c>
      <c r="B453" s="298" t="s">
        <v>739</v>
      </c>
      <c r="C453" s="252" t="s">
        <v>353</v>
      </c>
      <c r="D453" s="298" t="s">
        <v>740</v>
      </c>
      <c r="E453" s="318">
        <v>44208</v>
      </c>
      <c r="F453" s="395">
        <v>44621</v>
      </c>
      <c r="G453" s="252"/>
      <c r="H453" s="252"/>
      <c r="I453" s="256">
        <v>764362.68000000005</v>
      </c>
      <c r="J453" s="252"/>
      <c r="K453" s="259" t="s">
        <v>595</v>
      </c>
      <c r="L453" s="252">
        <v>99</v>
      </c>
      <c r="M453" s="252">
        <v>138</v>
      </c>
      <c r="N453" s="252" t="s">
        <v>22</v>
      </c>
      <c r="O453" s="252" t="s">
        <v>22</v>
      </c>
      <c r="P453" s="252" t="s">
        <v>22</v>
      </c>
      <c r="Q453" s="252" t="s">
        <v>22</v>
      </c>
      <c r="R453" s="252" t="s">
        <v>22</v>
      </c>
      <c r="S453" s="252" t="s">
        <v>22</v>
      </c>
      <c r="T453" s="252" t="s">
        <v>22</v>
      </c>
      <c r="U453" s="252" t="s">
        <v>22</v>
      </c>
      <c r="V453" s="252" t="s">
        <v>273</v>
      </c>
      <c r="W453" s="252"/>
    </row>
    <row r="454" spans="1:23" ht="41" customHeight="1">
      <c r="A454" s="250" t="s">
        <v>1558</v>
      </c>
      <c r="B454" s="298" t="s">
        <v>741</v>
      </c>
      <c r="C454" s="252" t="s">
        <v>49</v>
      </c>
      <c r="D454" s="298" t="s">
        <v>742</v>
      </c>
      <c r="E454" s="318">
        <v>44217</v>
      </c>
      <c r="F454" s="255">
        <v>44287</v>
      </c>
      <c r="G454" s="255">
        <v>44287</v>
      </c>
      <c r="H454" s="252"/>
      <c r="I454" s="256">
        <v>2754580</v>
      </c>
      <c r="J454" s="252"/>
      <c r="K454" s="259" t="s">
        <v>595</v>
      </c>
      <c r="L454" s="252">
        <v>100</v>
      </c>
      <c r="M454" s="252">
        <v>345</v>
      </c>
      <c r="N454" s="252" t="s">
        <v>22</v>
      </c>
      <c r="O454" s="252" t="s">
        <v>22</v>
      </c>
      <c r="P454" s="252" t="s">
        <v>22</v>
      </c>
      <c r="Q454" s="252" t="s">
        <v>22</v>
      </c>
      <c r="R454" s="252" t="s">
        <v>22</v>
      </c>
      <c r="S454" s="252" t="s">
        <v>22</v>
      </c>
      <c r="T454" s="252" t="s">
        <v>22</v>
      </c>
      <c r="U454" s="252" t="s">
        <v>22</v>
      </c>
      <c r="V454" s="252" t="s">
        <v>273</v>
      </c>
      <c r="W454" s="252"/>
    </row>
    <row r="455" spans="1:23" ht="50">
      <c r="A455" s="250" t="s">
        <v>706</v>
      </c>
      <c r="B455" s="298" t="s">
        <v>743</v>
      </c>
      <c r="C455" s="252" t="s">
        <v>744</v>
      </c>
      <c r="D455" s="298" t="s">
        <v>745</v>
      </c>
      <c r="E455" s="318">
        <v>44123</v>
      </c>
      <c r="F455" s="255">
        <v>44696</v>
      </c>
      <c r="G455" s="356"/>
      <c r="H455" s="252"/>
      <c r="I455" s="256">
        <v>1180134.3700000001</v>
      </c>
      <c r="J455" s="252"/>
      <c r="K455" s="259" t="s">
        <v>595</v>
      </c>
      <c r="L455" s="252">
        <v>87</v>
      </c>
      <c r="M455" s="336" t="s">
        <v>275</v>
      </c>
      <c r="N455" s="252" t="s">
        <v>22</v>
      </c>
      <c r="O455" s="252" t="s">
        <v>22</v>
      </c>
      <c r="P455" s="252" t="s">
        <v>22</v>
      </c>
      <c r="Q455" s="252" t="s">
        <v>22</v>
      </c>
      <c r="R455" s="252" t="s">
        <v>22</v>
      </c>
      <c r="S455" s="252" t="s">
        <v>22</v>
      </c>
      <c r="T455" s="252" t="s">
        <v>22</v>
      </c>
      <c r="U455" s="252" t="s">
        <v>22</v>
      </c>
      <c r="V455" s="252" t="s">
        <v>273</v>
      </c>
      <c r="W455" s="252"/>
    </row>
    <row r="456" spans="1:23" ht="50">
      <c r="A456" s="250" t="s">
        <v>705</v>
      </c>
      <c r="B456" s="298" t="s">
        <v>746</v>
      </c>
      <c r="C456" s="252" t="s">
        <v>744</v>
      </c>
      <c r="D456" s="298" t="s">
        <v>747</v>
      </c>
      <c r="E456" s="318">
        <v>44126</v>
      </c>
      <c r="F456" s="255">
        <v>44682</v>
      </c>
      <c r="G456" s="252"/>
      <c r="H456" s="252"/>
      <c r="I456" s="256">
        <v>1438784.96</v>
      </c>
      <c r="J456" s="252"/>
      <c r="K456" s="259" t="s">
        <v>595</v>
      </c>
      <c r="L456" s="252">
        <v>98</v>
      </c>
      <c r="M456" s="252" t="s">
        <v>275</v>
      </c>
      <c r="N456" s="252" t="s">
        <v>22</v>
      </c>
      <c r="O456" s="252" t="s">
        <v>22</v>
      </c>
      <c r="P456" s="252" t="s">
        <v>22</v>
      </c>
      <c r="Q456" s="252" t="s">
        <v>22</v>
      </c>
      <c r="R456" s="252" t="s">
        <v>22</v>
      </c>
      <c r="S456" s="252" t="s">
        <v>22</v>
      </c>
      <c r="T456" s="252" t="s">
        <v>22</v>
      </c>
      <c r="U456" s="252" t="s">
        <v>22</v>
      </c>
      <c r="V456" s="252" t="s">
        <v>273</v>
      </c>
      <c r="W456" s="252"/>
    </row>
    <row r="457" spans="1:23" ht="50">
      <c r="A457" s="250" t="s">
        <v>748</v>
      </c>
      <c r="B457" s="298" t="s">
        <v>749</v>
      </c>
      <c r="C457" s="252" t="s">
        <v>27</v>
      </c>
      <c r="D457" s="298" t="s">
        <v>750</v>
      </c>
      <c r="E457" s="318">
        <v>44011</v>
      </c>
      <c r="F457" s="255">
        <v>44232</v>
      </c>
      <c r="G457" s="255">
        <v>44232</v>
      </c>
      <c r="H457" s="252"/>
      <c r="I457" s="256">
        <v>2536057.8199999998</v>
      </c>
      <c r="J457" s="252"/>
      <c r="K457" s="259" t="s">
        <v>595</v>
      </c>
      <c r="L457" s="252">
        <v>100</v>
      </c>
      <c r="M457" s="252" t="s">
        <v>22</v>
      </c>
      <c r="N457" s="252" t="s">
        <v>22</v>
      </c>
      <c r="O457" s="252" t="s">
        <v>22</v>
      </c>
      <c r="P457" s="252" t="s">
        <v>22</v>
      </c>
      <c r="Q457" s="252" t="s">
        <v>22</v>
      </c>
      <c r="R457" s="252" t="s">
        <v>22</v>
      </c>
      <c r="S457" s="252" t="s">
        <v>22</v>
      </c>
      <c r="T457" s="252" t="s">
        <v>22</v>
      </c>
      <c r="U457" s="252" t="s">
        <v>22</v>
      </c>
      <c r="V457" s="252" t="s">
        <v>273</v>
      </c>
      <c r="W457" s="252"/>
    </row>
    <row r="458" spans="1:23" ht="37.5">
      <c r="A458" s="250" t="s">
        <v>752</v>
      </c>
      <c r="B458" s="298" t="s">
        <v>753</v>
      </c>
      <c r="C458" s="252" t="s">
        <v>359</v>
      </c>
      <c r="D458" s="298" t="s">
        <v>754</v>
      </c>
      <c r="E458" s="318">
        <v>44100</v>
      </c>
      <c r="F458" s="255">
        <v>44181</v>
      </c>
      <c r="G458" s="255">
        <v>44181</v>
      </c>
      <c r="H458" s="252"/>
      <c r="I458" s="297">
        <v>338767</v>
      </c>
      <c r="J458" s="297"/>
      <c r="K458" s="259"/>
      <c r="L458" s="278">
        <v>100</v>
      </c>
      <c r="M458" s="252">
        <v>138</v>
      </c>
      <c r="N458" s="252" t="s">
        <v>22</v>
      </c>
      <c r="O458" s="252" t="s">
        <v>22</v>
      </c>
      <c r="P458" s="252" t="s">
        <v>22</v>
      </c>
      <c r="Q458" s="252" t="s">
        <v>22</v>
      </c>
      <c r="R458" s="252" t="s">
        <v>22</v>
      </c>
      <c r="S458" s="252" t="s">
        <v>22</v>
      </c>
      <c r="T458" s="252" t="s">
        <v>22</v>
      </c>
      <c r="U458" s="252" t="s">
        <v>22</v>
      </c>
      <c r="V458" s="252" t="s">
        <v>273</v>
      </c>
      <c r="W458" s="252"/>
    </row>
    <row r="459" spans="1:23" ht="37.5">
      <c r="A459" s="250" t="s">
        <v>755</v>
      </c>
      <c r="B459" s="298" t="s">
        <v>756</v>
      </c>
      <c r="C459" s="252" t="s">
        <v>359</v>
      </c>
      <c r="D459" s="298" t="s">
        <v>757</v>
      </c>
      <c r="E459" s="318">
        <v>44109</v>
      </c>
      <c r="F459" s="255">
        <v>44172</v>
      </c>
      <c r="G459" s="255">
        <v>44172</v>
      </c>
      <c r="H459" s="252"/>
      <c r="I459" s="297">
        <v>573201</v>
      </c>
      <c r="J459" s="297"/>
      <c r="K459" s="259"/>
      <c r="L459" s="278">
        <v>100</v>
      </c>
      <c r="M459" s="252">
        <v>138</v>
      </c>
      <c r="N459" s="252" t="s">
        <v>22</v>
      </c>
      <c r="O459" s="252" t="s">
        <v>22</v>
      </c>
      <c r="P459" s="252" t="s">
        <v>22</v>
      </c>
      <c r="Q459" s="252" t="s">
        <v>22</v>
      </c>
      <c r="R459" s="252" t="s">
        <v>22</v>
      </c>
      <c r="S459" s="252" t="s">
        <v>22</v>
      </c>
      <c r="T459" s="252" t="s">
        <v>22</v>
      </c>
      <c r="U459" s="252" t="s">
        <v>22</v>
      </c>
      <c r="V459" s="252" t="s">
        <v>273</v>
      </c>
      <c r="W459" s="252"/>
    </row>
    <row r="460" spans="1:23" ht="37.5">
      <c r="A460" s="250" t="s">
        <v>1559</v>
      </c>
      <c r="B460" s="298" t="s">
        <v>758</v>
      </c>
      <c r="C460" s="252" t="s">
        <v>759</v>
      </c>
      <c r="D460" s="298" t="s">
        <v>760</v>
      </c>
      <c r="E460" s="318">
        <v>44690</v>
      </c>
      <c r="F460" s="255">
        <v>44876</v>
      </c>
      <c r="G460" s="252"/>
      <c r="H460" s="252"/>
      <c r="I460" s="256"/>
      <c r="J460" s="252"/>
      <c r="K460" s="259" t="s">
        <v>595</v>
      </c>
      <c r="L460" s="252">
        <v>0</v>
      </c>
      <c r="M460" s="252">
        <v>345</v>
      </c>
      <c r="N460" s="252" t="s">
        <v>22</v>
      </c>
      <c r="O460" s="252" t="s">
        <v>22</v>
      </c>
      <c r="P460" s="252" t="s">
        <v>22</v>
      </c>
      <c r="Q460" s="252" t="s">
        <v>22</v>
      </c>
      <c r="R460" s="252" t="s">
        <v>22</v>
      </c>
      <c r="S460" s="252" t="s">
        <v>22</v>
      </c>
      <c r="T460" s="252" t="s">
        <v>22</v>
      </c>
      <c r="U460" s="252" t="s">
        <v>22</v>
      </c>
      <c r="V460" s="252" t="s">
        <v>273</v>
      </c>
      <c r="W460" s="252"/>
    </row>
    <row r="461" spans="1:23" ht="37.5">
      <c r="A461" s="250" t="s">
        <v>1560</v>
      </c>
      <c r="B461" s="298" t="s">
        <v>761</v>
      </c>
      <c r="C461" s="252" t="s">
        <v>532</v>
      </c>
      <c r="D461" s="298" t="s">
        <v>762</v>
      </c>
      <c r="E461" s="318">
        <v>43818</v>
      </c>
      <c r="F461" s="255">
        <v>44292</v>
      </c>
      <c r="G461" s="255">
        <v>44292</v>
      </c>
      <c r="H461" s="252"/>
      <c r="I461" s="256">
        <v>708758.79000000004</v>
      </c>
      <c r="J461" s="252"/>
      <c r="K461" s="259" t="s">
        <v>595</v>
      </c>
      <c r="L461" s="252">
        <v>100</v>
      </c>
      <c r="M461" s="252">
        <v>138</v>
      </c>
      <c r="N461" s="252" t="s">
        <v>22</v>
      </c>
      <c r="O461" s="252" t="s">
        <v>22</v>
      </c>
      <c r="P461" s="252" t="s">
        <v>22</v>
      </c>
      <c r="Q461" s="252" t="s">
        <v>22</v>
      </c>
      <c r="R461" s="252" t="s">
        <v>22</v>
      </c>
      <c r="S461" s="252" t="s">
        <v>22</v>
      </c>
      <c r="T461" s="252" t="s">
        <v>22</v>
      </c>
      <c r="U461" s="252" t="s">
        <v>22</v>
      </c>
      <c r="V461" s="252" t="s">
        <v>273</v>
      </c>
      <c r="W461" s="252"/>
    </row>
    <row r="462" spans="1:23" ht="40.5" customHeight="1">
      <c r="A462" s="250" t="s">
        <v>1561</v>
      </c>
      <c r="B462" s="298" t="s">
        <v>805</v>
      </c>
      <c r="C462" s="252" t="s">
        <v>788</v>
      </c>
      <c r="D462" s="252" t="s">
        <v>789</v>
      </c>
      <c r="E462" s="318">
        <v>44149</v>
      </c>
      <c r="F462" s="255">
        <v>44370</v>
      </c>
      <c r="G462" s="255">
        <v>44370</v>
      </c>
      <c r="H462" s="252"/>
      <c r="I462" s="256">
        <v>7346402</v>
      </c>
      <c r="J462" s="252"/>
      <c r="K462" s="259" t="s">
        <v>595</v>
      </c>
      <c r="L462" s="252">
        <v>100</v>
      </c>
      <c r="M462" s="252" t="s">
        <v>22</v>
      </c>
      <c r="N462" s="252">
        <v>345</v>
      </c>
      <c r="O462" s="252" t="s">
        <v>22</v>
      </c>
      <c r="P462" s="252" t="s">
        <v>22</v>
      </c>
      <c r="Q462" s="252" t="s">
        <v>22</v>
      </c>
      <c r="R462" s="252" t="s">
        <v>22</v>
      </c>
      <c r="S462" s="252" t="s">
        <v>22</v>
      </c>
      <c r="T462" s="252" t="s">
        <v>22</v>
      </c>
      <c r="U462" s="252" t="s">
        <v>22</v>
      </c>
      <c r="V462" s="252" t="s">
        <v>273</v>
      </c>
      <c r="W462" s="250" t="s">
        <v>1607</v>
      </c>
    </row>
    <row r="463" spans="1:23" ht="62.5">
      <c r="A463" s="250" t="s">
        <v>1562</v>
      </c>
      <c r="B463" s="298" t="s">
        <v>790</v>
      </c>
      <c r="C463" s="252" t="s">
        <v>791</v>
      </c>
      <c r="D463" s="252" t="s">
        <v>806</v>
      </c>
      <c r="E463" s="318">
        <v>44113</v>
      </c>
      <c r="F463" s="255">
        <v>44348</v>
      </c>
      <c r="G463" s="255">
        <v>44348</v>
      </c>
      <c r="H463" s="252"/>
      <c r="I463" s="256">
        <v>7321207.9299999997</v>
      </c>
      <c r="J463" s="252"/>
      <c r="K463" s="259" t="s">
        <v>595</v>
      </c>
      <c r="L463" s="252">
        <v>100</v>
      </c>
      <c r="M463" s="252" t="s">
        <v>22</v>
      </c>
      <c r="N463" s="252">
        <v>345</v>
      </c>
      <c r="O463" s="252" t="s">
        <v>22</v>
      </c>
      <c r="P463" s="252" t="s">
        <v>22</v>
      </c>
      <c r="Q463" s="252" t="s">
        <v>22</v>
      </c>
      <c r="R463" s="252" t="s">
        <v>22</v>
      </c>
      <c r="S463" s="252" t="s">
        <v>22</v>
      </c>
      <c r="T463" s="252" t="s">
        <v>22</v>
      </c>
      <c r="U463" s="252" t="s">
        <v>22</v>
      </c>
      <c r="V463" s="252" t="s">
        <v>273</v>
      </c>
      <c r="W463" s="250" t="s">
        <v>1607</v>
      </c>
    </row>
    <row r="464" spans="1:23" ht="37.5">
      <c r="A464" s="250" t="s">
        <v>1563</v>
      </c>
      <c r="B464" s="298" t="s">
        <v>792</v>
      </c>
      <c r="C464" s="252" t="s">
        <v>943</v>
      </c>
      <c r="D464" s="252" t="s">
        <v>793</v>
      </c>
      <c r="E464" s="318">
        <v>44208</v>
      </c>
      <c r="F464" s="255">
        <v>44325</v>
      </c>
      <c r="G464" s="255">
        <v>44325</v>
      </c>
      <c r="H464" s="252"/>
      <c r="I464" s="256">
        <v>2281324.25</v>
      </c>
      <c r="J464" s="252"/>
      <c r="K464" s="259" t="s">
        <v>595</v>
      </c>
      <c r="L464" s="252">
        <v>100</v>
      </c>
      <c r="M464" s="252" t="s">
        <v>22</v>
      </c>
      <c r="N464" s="252">
        <v>138</v>
      </c>
      <c r="O464" s="252" t="s">
        <v>22</v>
      </c>
      <c r="P464" s="252" t="s">
        <v>22</v>
      </c>
      <c r="Q464" s="252" t="s">
        <v>22</v>
      </c>
      <c r="R464" s="252" t="s">
        <v>22</v>
      </c>
      <c r="S464" s="252" t="s">
        <v>22</v>
      </c>
      <c r="T464" s="252" t="s">
        <v>22</v>
      </c>
      <c r="U464" s="252" t="s">
        <v>22</v>
      </c>
      <c r="V464" s="252" t="s">
        <v>273</v>
      </c>
      <c r="W464" s="252"/>
    </row>
    <row r="465" spans="1:23" ht="62.5">
      <c r="A465" s="250" t="s">
        <v>794</v>
      </c>
      <c r="B465" s="298" t="s">
        <v>795</v>
      </c>
      <c r="C465" s="252" t="s">
        <v>27</v>
      </c>
      <c r="D465" s="252" t="s">
        <v>796</v>
      </c>
      <c r="E465" s="318">
        <v>44106</v>
      </c>
      <c r="F465" s="255">
        <v>44180</v>
      </c>
      <c r="G465" s="255">
        <v>44180</v>
      </c>
      <c r="H465" s="252"/>
      <c r="I465" s="297">
        <v>1049666.22</v>
      </c>
      <c r="J465" s="297"/>
      <c r="K465" s="259"/>
      <c r="L465" s="252">
        <v>100</v>
      </c>
      <c r="M465" s="252" t="s">
        <v>22</v>
      </c>
      <c r="N465" s="252" t="s">
        <v>22</v>
      </c>
      <c r="O465" s="252" t="s">
        <v>22</v>
      </c>
      <c r="P465" s="252" t="s">
        <v>22</v>
      </c>
      <c r="Q465" s="252" t="s">
        <v>22</v>
      </c>
      <c r="R465" s="252" t="s">
        <v>22</v>
      </c>
      <c r="S465" s="252" t="s">
        <v>22</v>
      </c>
      <c r="T465" s="252" t="s">
        <v>22</v>
      </c>
      <c r="U465" s="252" t="s">
        <v>22</v>
      </c>
      <c r="V465" s="252" t="s">
        <v>273</v>
      </c>
      <c r="W465" s="252"/>
    </row>
    <row r="466" spans="1:23" ht="37.5">
      <c r="A466" s="250" t="s">
        <v>782</v>
      </c>
      <c r="B466" s="298" t="s">
        <v>797</v>
      </c>
      <c r="C466" s="252" t="s">
        <v>139</v>
      </c>
      <c r="D466" s="252" t="s">
        <v>807</v>
      </c>
      <c r="E466" s="318">
        <v>44291</v>
      </c>
      <c r="F466" s="255">
        <v>44376</v>
      </c>
      <c r="G466" s="255">
        <v>44376</v>
      </c>
      <c r="H466" s="252"/>
      <c r="I466" s="256">
        <v>313505</v>
      </c>
      <c r="J466" s="252"/>
      <c r="K466" s="259" t="s">
        <v>595</v>
      </c>
      <c r="L466" s="252">
        <v>100</v>
      </c>
      <c r="M466" s="252" t="s">
        <v>22</v>
      </c>
      <c r="N466" s="252" t="s">
        <v>22</v>
      </c>
      <c r="O466" s="252" t="s">
        <v>22</v>
      </c>
      <c r="P466" s="252" t="s">
        <v>22</v>
      </c>
      <c r="Q466" s="252" t="s">
        <v>22</v>
      </c>
      <c r="R466" s="252" t="s">
        <v>22</v>
      </c>
      <c r="S466" s="252" t="s">
        <v>22</v>
      </c>
      <c r="T466" s="252" t="s">
        <v>22</v>
      </c>
      <c r="U466" s="252" t="s">
        <v>22</v>
      </c>
      <c r="V466" s="252" t="s">
        <v>273</v>
      </c>
      <c r="W466" s="252"/>
    </row>
    <row r="467" spans="1:23" ht="37.5">
      <c r="A467" s="250" t="s">
        <v>1564</v>
      </c>
      <c r="B467" s="298" t="s">
        <v>798</v>
      </c>
      <c r="C467" s="252" t="s">
        <v>147</v>
      </c>
      <c r="D467" s="298" t="s">
        <v>809</v>
      </c>
      <c r="E467" s="322">
        <v>44095</v>
      </c>
      <c r="F467" s="322">
        <v>44377</v>
      </c>
      <c r="G467" s="322">
        <v>44377</v>
      </c>
      <c r="H467" s="298"/>
      <c r="I467" s="317">
        <v>20740520</v>
      </c>
      <c r="J467" s="298"/>
      <c r="K467" s="259" t="s">
        <v>595</v>
      </c>
      <c r="L467" s="298">
        <v>100</v>
      </c>
      <c r="M467" s="298" t="s">
        <v>22</v>
      </c>
      <c r="N467" s="298" t="s">
        <v>275</v>
      </c>
      <c r="O467" s="298" t="s">
        <v>22</v>
      </c>
      <c r="P467" s="298" t="s">
        <v>22</v>
      </c>
      <c r="Q467" s="298" t="s">
        <v>22</v>
      </c>
      <c r="R467" s="298" t="s">
        <v>22</v>
      </c>
      <c r="S467" s="298" t="s">
        <v>22</v>
      </c>
      <c r="T467" s="298" t="s">
        <v>22</v>
      </c>
      <c r="U467" s="298" t="s">
        <v>22</v>
      </c>
      <c r="V467" s="298" t="s">
        <v>273</v>
      </c>
      <c r="W467" s="298"/>
    </row>
    <row r="468" spans="1:23" ht="62.5">
      <c r="A468" s="250" t="s">
        <v>1565</v>
      </c>
      <c r="B468" s="298" t="s">
        <v>799</v>
      </c>
      <c r="C468" s="252" t="s">
        <v>414</v>
      </c>
      <c r="D468" s="252" t="s">
        <v>808</v>
      </c>
      <c r="E468" s="318">
        <v>44068</v>
      </c>
      <c r="F468" s="255">
        <v>44348</v>
      </c>
      <c r="G468" s="255">
        <v>44348</v>
      </c>
      <c r="H468" s="252"/>
      <c r="I468" s="256">
        <v>8859445</v>
      </c>
      <c r="J468" s="252"/>
      <c r="K468" s="259" t="s">
        <v>595</v>
      </c>
      <c r="L468" s="252">
        <v>100</v>
      </c>
      <c r="M468" s="252">
        <v>138</v>
      </c>
      <c r="N468" s="252" t="s">
        <v>22</v>
      </c>
      <c r="O468" s="252" t="s">
        <v>22</v>
      </c>
      <c r="P468" s="252" t="s">
        <v>22</v>
      </c>
      <c r="Q468" s="252" t="s">
        <v>22</v>
      </c>
      <c r="R468" s="252" t="s">
        <v>22</v>
      </c>
      <c r="S468" s="252" t="s">
        <v>22</v>
      </c>
      <c r="T468" s="252" t="s">
        <v>22</v>
      </c>
      <c r="U468" s="252" t="s">
        <v>22</v>
      </c>
      <c r="V468" s="252" t="s">
        <v>273</v>
      </c>
      <c r="W468" s="252"/>
    </row>
    <row r="469" spans="1:23" ht="62.5">
      <c r="A469" s="250" t="s">
        <v>1566</v>
      </c>
      <c r="B469" s="298" t="s">
        <v>800</v>
      </c>
      <c r="C469" s="252" t="s">
        <v>27</v>
      </c>
      <c r="D469" s="298" t="s">
        <v>800</v>
      </c>
      <c r="E469" s="389">
        <v>44487</v>
      </c>
      <c r="F469" s="255">
        <v>44545</v>
      </c>
      <c r="G469" s="252"/>
      <c r="H469" s="252"/>
      <c r="I469" s="256">
        <v>332531</v>
      </c>
      <c r="J469" s="252"/>
      <c r="K469" s="259" t="s">
        <v>595</v>
      </c>
      <c r="L469" s="252">
        <v>0</v>
      </c>
      <c r="M469" s="252">
        <v>138</v>
      </c>
      <c r="N469" s="252" t="s">
        <v>22</v>
      </c>
      <c r="O469" s="252" t="s">
        <v>22</v>
      </c>
      <c r="P469" s="252" t="s">
        <v>22</v>
      </c>
      <c r="Q469" s="252" t="s">
        <v>22</v>
      </c>
      <c r="R469" s="252" t="s">
        <v>22</v>
      </c>
      <c r="S469" s="252" t="s">
        <v>22</v>
      </c>
      <c r="T469" s="252" t="s">
        <v>22</v>
      </c>
      <c r="U469" s="252" t="s">
        <v>22</v>
      </c>
      <c r="V469" s="252" t="s">
        <v>273</v>
      </c>
      <c r="W469" s="252"/>
    </row>
    <row r="470" spans="1:23" ht="50">
      <c r="A470" s="250" t="s">
        <v>1567</v>
      </c>
      <c r="B470" s="252" t="s">
        <v>877</v>
      </c>
      <c r="C470" s="252" t="s">
        <v>39</v>
      </c>
      <c r="D470" s="252" t="s">
        <v>878</v>
      </c>
      <c r="E470" s="255">
        <v>44145</v>
      </c>
      <c r="F470" s="255">
        <v>44368</v>
      </c>
      <c r="G470" s="255">
        <v>44368</v>
      </c>
      <c r="H470" s="252"/>
      <c r="I470" s="256">
        <v>2081468</v>
      </c>
      <c r="J470" s="252"/>
      <c r="K470" s="259" t="s">
        <v>595</v>
      </c>
      <c r="L470" s="252">
        <v>100</v>
      </c>
      <c r="M470" s="252" t="s">
        <v>22</v>
      </c>
      <c r="N470" s="252">
        <v>138</v>
      </c>
      <c r="O470" s="252" t="s">
        <v>22</v>
      </c>
      <c r="P470" s="252" t="s">
        <v>22</v>
      </c>
      <c r="Q470" s="252" t="s">
        <v>22</v>
      </c>
      <c r="R470" s="252" t="s">
        <v>22</v>
      </c>
      <c r="S470" s="252" t="s">
        <v>22</v>
      </c>
      <c r="T470" s="252" t="s">
        <v>22</v>
      </c>
      <c r="U470" s="252" t="s">
        <v>22</v>
      </c>
      <c r="V470" s="252" t="s">
        <v>273</v>
      </c>
      <c r="W470" s="252"/>
    </row>
    <row r="471" spans="1:23" ht="50">
      <c r="A471" s="250" t="s">
        <v>879</v>
      </c>
      <c r="B471" s="252" t="s">
        <v>924</v>
      </c>
      <c r="C471" s="252" t="s">
        <v>880</v>
      </c>
      <c r="D471" s="252" t="s">
        <v>903</v>
      </c>
      <c r="E471" s="255">
        <v>44259</v>
      </c>
      <c r="F471" s="255">
        <v>44398</v>
      </c>
      <c r="G471" s="255">
        <v>44398</v>
      </c>
      <c r="H471" s="252"/>
      <c r="I471" s="256">
        <v>464360</v>
      </c>
      <c r="J471" s="252"/>
      <c r="K471" s="259" t="s">
        <v>595</v>
      </c>
      <c r="L471" s="252">
        <v>100</v>
      </c>
      <c r="M471" s="252" t="s">
        <v>22</v>
      </c>
      <c r="N471" s="252" t="s">
        <v>44</v>
      </c>
      <c r="O471" s="252" t="s">
        <v>22</v>
      </c>
      <c r="P471" s="252" t="s">
        <v>22</v>
      </c>
      <c r="Q471" s="252" t="s">
        <v>22</v>
      </c>
      <c r="R471" s="252" t="s">
        <v>22</v>
      </c>
      <c r="S471" s="252" t="s">
        <v>22</v>
      </c>
      <c r="T471" s="252" t="s">
        <v>22</v>
      </c>
      <c r="U471" s="252" t="s">
        <v>22</v>
      </c>
      <c r="V471" s="252" t="s">
        <v>763</v>
      </c>
      <c r="W471" s="252" t="s">
        <v>925</v>
      </c>
    </row>
    <row r="472" spans="1:23" ht="55" customHeight="1">
      <c r="A472" s="250" t="s">
        <v>2225</v>
      </c>
      <c r="B472" s="252" t="s">
        <v>881</v>
      </c>
      <c r="C472" s="252" t="s">
        <v>48</v>
      </c>
      <c r="D472" s="252" t="s">
        <v>882</v>
      </c>
      <c r="E472" s="322">
        <v>44168</v>
      </c>
      <c r="F472" s="322">
        <v>44348</v>
      </c>
      <c r="G472" s="255">
        <v>44348</v>
      </c>
      <c r="H472" s="252"/>
      <c r="I472" s="256">
        <v>3726946.0299999998</v>
      </c>
      <c r="J472" s="252"/>
      <c r="K472" s="259" t="s">
        <v>595</v>
      </c>
      <c r="L472" s="252">
        <v>100</v>
      </c>
      <c r="M472" s="252" t="s">
        <v>22</v>
      </c>
      <c r="N472" s="252">
        <v>138</v>
      </c>
      <c r="O472" s="252" t="s">
        <v>22</v>
      </c>
      <c r="P472" s="252" t="s">
        <v>22</v>
      </c>
      <c r="Q472" s="252" t="s">
        <v>22</v>
      </c>
      <c r="R472" s="252" t="s">
        <v>22</v>
      </c>
      <c r="S472" s="252" t="s">
        <v>22</v>
      </c>
      <c r="T472" s="252" t="s">
        <v>22</v>
      </c>
      <c r="U472" s="252" t="s">
        <v>22</v>
      </c>
      <c r="V472" s="252" t="s">
        <v>273</v>
      </c>
      <c r="W472" s="264"/>
    </row>
    <row r="473" spans="1:23" ht="37.5">
      <c r="A473" s="250" t="s">
        <v>883</v>
      </c>
      <c r="B473" s="252" t="s">
        <v>884</v>
      </c>
      <c r="C473" s="252" t="s">
        <v>41</v>
      </c>
      <c r="D473" s="252" t="s">
        <v>885</v>
      </c>
      <c r="E473" s="255">
        <v>44115</v>
      </c>
      <c r="F473" s="255">
        <v>44256</v>
      </c>
      <c r="G473" s="255">
        <v>44256</v>
      </c>
      <c r="H473" s="252"/>
      <c r="I473" s="256">
        <v>2059939.52</v>
      </c>
      <c r="J473" s="252"/>
      <c r="K473" s="259" t="s">
        <v>595</v>
      </c>
      <c r="L473" s="252">
        <v>100</v>
      </c>
      <c r="M473" s="252" t="s">
        <v>22</v>
      </c>
      <c r="N473" s="252">
        <v>138</v>
      </c>
      <c r="O473" s="252" t="s">
        <v>22</v>
      </c>
      <c r="P473" s="252" t="s">
        <v>22</v>
      </c>
      <c r="Q473" s="252" t="s">
        <v>22</v>
      </c>
      <c r="R473" s="252" t="s">
        <v>22</v>
      </c>
      <c r="S473" s="252" t="s">
        <v>22</v>
      </c>
      <c r="T473" s="252" t="s">
        <v>22</v>
      </c>
      <c r="U473" s="252" t="s">
        <v>22</v>
      </c>
      <c r="V473" s="252" t="s">
        <v>273</v>
      </c>
      <c r="W473" s="252"/>
    </row>
    <row r="474" spans="1:23" ht="40.5" customHeight="1">
      <c r="A474" s="250" t="s">
        <v>1568</v>
      </c>
      <c r="B474" s="252" t="s">
        <v>886</v>
      </c>
      <c r="C474" s="252" t="s">
        <v>504</v>
      </c>
      <c r="D474" s="252" t="s">
        <v>887</v>
      </c>
      <c r="E474" s="255">
        <v>44221</v>
      </c>
      <c r="F474" s="255">
        <v>44357</v>
      </c>
      <c r="G474" s="255">
        <v>44357</v>
      </c>
      <c r="H474" s="252"/>
      <c r="I474" s="256">
        <v>1686860</v>
      </c>
      <c r="J474" s="252"/>
      <c r="K474" s="259" t="s">
        <v>595</v>
      </c>
      <c r="L474" s="252">
        <v>100</v>
      </c>
      <c r="M474" s="252">
        <v>138</v>
      </c>
      <c r="N474" s="252" t="s">
        <v>22</v>
      </c>
      <c r="O474" s="252" t="s">
        <v>22</v>
      </c>
      <c r="P474" s="252" t="s">
        <v>22</v>
      </c>
      <c r="Q474" s="252" t="s">
        <v>22</v>
      </c>
      <c r="R474" s="252" t="s">
        <v>22</v>
      </c>
      <c r="S474" s="252" t="s">
        <v>22</v>
      </c>
      <c r="T474" s="252" t="s">
        <v>22</v>
      </c>
      <c r="U474" s="252" t="s">
        <v>22</v>
      </c>
      <c r="V474" s="252" t="s">
        <v>273</v>
      </c>
      <c r="W474" s="252"/>
    </row>
    <row r="475" spans="1:23" ht="37.5">
      <c r="A475" s="250" t="s">
        <v>1569</v>
      </c>
      <c r="B475" s="252" t="s">
        <v>888</v>
      </c>
      <c r="C475" s="252" t="s">
        <v>48</v>
      </c>
      <c r="D475" s="252" t="s">
        <v>889</v>
      </c>
      <c r="E475" s="255">
        <v>44209</v>
      </c>
      <c r="F475" s="255">
        <v>44329</v>
      </c>
      <c r="G475" s="255">
        <v>44329</v>
      </c>
      <c r="H475" s="255"/>
      <c r="I475" s="256">
        <v>290612</v>
      </c>
      <c r="J475" s="252"/>
      <c r="K475" s="259" t="s">
        <v>595</v>
      </c>
      <c r="L475" s="252">
        <v>100</v>
      </c>
      <c r="M475" s="252">
        <v>138</v>
      </c>
      <c r="N475" s="252" t="s">
        <v>22</v>
      </c>
      <c r="O475" s="252" t="s">
        <v>22</v>
      </c>
      <c r="P475" s="252" t="s">
        <v>22</v>
      </c>
      <c r="Q475" s="252" t="s">
        <v>22</v>
      </c>
      <c r="R475" s="252" t="s">
        <v>22</v>
      </c>
      <c r="S475" s="252" t="s">
        <v>22</v>
      </c>
      <c r="T475" s="252" t="s">
        <v>22</v>
      </c>
      <c r="U475" s="252" t="s">
        <v>22</v>
      </c>
      <c r="V475" s="252" t="s">
        <v>273</v>
      </c>
      <c r="W475" s="252"/>
    </row>
    <row r="476" spans="1:23" ht="37.5">
      <c r="A476" s="250" t="s">
        <v>1570</v>
      </c>
      <c r="B476" s="252" t="s">
        <v>890</v>
      </c>
      <c r="C476" s="252" t="s">
        <v>41</v>
      </c>
      <c r="D476" s="252" t="s">
        <v>891</v>
      </c>
      <c r="E476" s="255">
        <v>44074</v>
      </c>
      <c r="F476" s="255">
        <v>44329</v>
      </c>
      <c r="G476" s="255">
        <v>44329</v>
      </c>
      <c r="H476" s="255"/>
      <c r="I476" s="256">
        <v>844750</v>
      </c>
      <c r="J476" s="252"/>
      <c r="K476" s="259" t="s">
        <v>595</v>
      </c>
      <c r="L476" s="252">
        <v>100</v>
      </c>
      <c r="M476" s="252">
        <v>138</v>
      </c>
      <c r="N476" s="252" t="s">
        <v>22</v>
      </c>
      <c r="O476" s="252" t="s">
        <v>22</v>
      </c>
      <c r="P476" s="252" t="s">
        <v>22</v>
      </c>
      <c r="Q476" s="252" t="s">
        <v>22</v>
      </c>
      <c r="R476" s="252" t="s">
        <v>22</v>
      </c>
      <c r="S476" s="252" t="s">
        <v>22</v>
      </c>
      <c r="T476" s="252" t="s">
        <v>22</v>
      </c>
      <c r="U476" s="252" t="s">
        <v>22</v>
      </c>
      <c r="V476" s="252" t="s">
        <v>273</v>
      </c>
      <c r="W476" s="252"/>
    </row>
    <row r="477" spans="1:23" ht="50">
      <c r="A477" s="250" t="s">
        <v>1571</v>
      </c>
      <c r="B477" s="252" t="s">
        <v>902</v>
      </c>
      <c r="C477" s="252" t="s">
        <v>194</v>
      </c>
      <c r="D477" s="252" t="s">
        <v>892</v>
      </c>
      <c r="E477" s="255">
        <v>44180</v>
      </c>
      <c r="F477" s="255">
        <v>44342</v>
      </c>
      <c r="G477" s="255">
        <v>44342</v>
      </c>
      <c r="H477" s="252"/>
      <c r="I477" s="256">
        <v>14415063.69</v>
      </c>
      <c r="J477" s="252"/>
      <c r="K477" s="259" t="s">
        <v>595</v>
      </c>
      <c r="L477" s="252">
        <v>100</v>
      </c>
      <c r="M477" s="252" t="s">
        <v>22</v>
      </c>
      <c r="N477" s="252">
        <v>138</v>
      </c>
      <c r="O477" s="252" t="s">
        <v>22</v>
      </c>
      <c r="P477" s="252" t="s">
        <v>22</v>
      </c>
      <c r="Q477" s="252" t="s">
        <v>22</v>
      </c>
      <c r="R477" s="252" t="s">
        <v>22</v>
      </c>
      <c r="S477" s="252" t="s">
        <v>22</v>
      </c>
      <c r="T477" s="252" t="s">
        <v>22</v>
      </c>
      <c r="U477" s="252" t="s">
        <v>22</v>
      </c>
      <c r="V477" s="252" t="s">
        <v>273</v>
      </c>
      <c r="W477" s="250"/>
    </row>
    <row r="478" spans="1:23" ht="62.5">
      <c r="A478" s="250" t="s">
        <v>930</v>
      </c>
      <c r="B478" s="252" t="s">
        <v>948</v>
      </c>
      <c r="C478" s="252" t="s">
        <v>139</v>
      </c>
      <c r="D478" s="252" t="s">
        <v>985</v>
      </c>
      <c r="E478" s="255">
        <v>44131</v>
      </c>
      <c r="F478" s="255">
        <v>44469</v>
      </c>
      <c r="G478" s="255"/>
      <c r="H478" s="252"/>
      <c r="I478" s="256">
        <v>724445</v>
      </c>
      <c r="J478" s="252"/>
      <c r="K478" s="259" t="s">
        <v>595</v>
      </c>
      <c r="L478" s="252">
        <v>99</v>
      </c>
      <c r="M478" s="252">
        <v>138</v>
      </c>
      <c r="N478" s="252" t="s">
        <v>22</v>
      </c>
      <c r="O478" s="252" t="s">
        <v>22</v>
      </c>
      <c r="P478" s="252" t="s">
        <v>22</v>
      </c>
      <c r="Q478" s="252" t="s">
        <v>22</v>
      </c>
      <c r="R478" s="252" t="s">
        <v>22</v>
      </c>
      <c r="S478" s="252" t="s">
        <v>22</v>
      </c>
      <c r="T478" s="252" t="s">
        <v>22</v>
      </c>
      <c r="U478" s="252" t="s">
        <v>22</v>
      </c>
      <c r="V478" s="252" t="s">
        <v>273</v>
      </c>
      <c r="W478" s="252"/>
    </row>
    <row r="479" spans="1:23" ht="37.5">
      <c r="A479" s="250" t="s">
        <v>1572</v>
      </c>
      <c r="B479" s="252" t="s">
        <v>950</v>
      </c>
      <c r="C479" s="252" t="s">
        <v>49</v>
      </c>
      <c r="D479" s="252" t="s">
        <v>949</v>
      </c>
      <c r="E479" s="255">
        <v>44179</v>
      </c>
      <c r="F479" s="255">
        <v>44363</v>
      </c>
      <c r="G479" s="255">
        <v>44363</v>
      </c>
      <c r="H479" s="252"/>
      <c r="I479" s="256">
        <v>1007308</v>
      </c>
      <c r="J479" s="252"/>
      <c r="K479" s="259" t="s">
        <v>595</v>
      </c>
      <c r="L479" s="252">
        <v>100</v>
      </c>
      <c r="M479" s="252">
        <v>69</v>
      </c>
      <c r="N479" s="252">
        <v>138</v>
      </c>
      <c r="O479" s="252" t="s">
        <v>22</v>
      </c>
      <c r="P479" s="252" t="s">
        <v>22</v>
      </c>
      <c r="Q479" s="252" t="s">
        <v>22</v>
      </c>
      <c r="R479" s="252" t="s">
        <v>22</v>
      </c>
      <c r="S479" s="252" t="s">
        <v>22</v>
      </c>
      <c r="T479" s="252" t="s">
        <v>22</v>
      </c>
      <c r="U479" s="252" t="s">
        <v>22</v>
      </c>
      <c r="V479" s="252" t="s">
        <v>273</v>
      </c>
      <c r="W479" s="252"/>
    </row>
    <row r="480" spans="1:23" ht="56.5" customHeight="1">
      <c r="A480" s="250" t="s">
        <v>1573</v>
      </c>
      <c r="B480" s="252" t="s">
        <v>983</v>
      </c>
      <c r="C480" s="252" t="s">
        <v>435</v>
      </c>
      <c r="D480" s="252" t="s">
        <v>984</v>
      </c>
      <c r="E480" s="255">
        <v>44232</v>
      </c>
      <c r="F480" s="255">
        <v>44348</v>
      </c>
      <c r="G480" s="255">
        <v>44348</v>
      </c>
      <c r="H480" s="252"/>
      <c r="I480" s="256">
        <v>749724.35999999999</v>
      </c>
      <c r="J480" s="252"/>
      <c r="K480" s="259" t="s">
        <v>595</v>
      </c>
      <c r="L480" s="252">
        <v>100</v>
      </c>
      <c r="M480" s="252" t="s">
        <v>22</v>
      </c>
      <c r="N480" s="252" t="s">
        <v>44</v>
      </c>
      <c r="O480" s="252" t="s">
        <v>22</v>
      </c>
      <c r="P480" s="252" t="s">
        <v>22</v>
      </c>
      <c r="Q480" s="252" t="s">
        <v>22</v>
      </c>
      <c r="R480" s="252" t="s">
        <v>22</v>
      </c>
      <c r="S480" s="252" t="s">
        <v>22</v>
      </c>
      <c r="T480" s="252" t="s">
        <v>22</v>
      </c>
      <c r="U480" s="252" t="s">
        <v>22</v>
      </c>
      <c r="V480" s="252" t="s">
        <v>273</v>
      </c>
      <c r="W480" s="264"/>
    </row>
    <row r="481" spans="1:23" ht="70.5" customHeight="1">
      <c r="A481" s="250" t="s">
        <v>1574</v>
      </c>
      <c r="B481" s="252" t="s">
        <v>981</v>
      </c>
      <c r="C481" s="252" t="s">
        <v>27</v>
      </c>
      <c r="D481" s="252" t="s">
        <v>982</v>
      </c>
      <c r="E481" s="255">
        <v>44286</v>
      </c>
      <c r="F481" s="255">
        <v>44376</v>
      </c>
      <c r="G481" s="255">
        <v>44376</v>
      </c>
      <c r="H481" s="252"/>
      <c r="I481" s="256">
        <v>1181727.53</v>
      </c>
      <c r="J481" s="252"/>
      <c r="K481" s="259" t="s">
        <v>595</v>
      </c>
      <c r="L481" s="252">
        <v>100</v>
      </c>
      <c r="M481" s="252">
        <v>138</v>
      </c>
      <c r="N481" s="252" t="s">
        <v>22</v>
      </c>
      <c r="O481" s="252" t="s">
        <v>22</v>
      </c>
      <c r="P481" s="252" t="s">
        <v>22</v>
      </c>
      <c r="Q481" s="252" t="s">
        <v>22</v>
      </c>
      <c r="R481" s="252" t="s">
        <v>22</v>
      </c>
      <c r="S481" s="252" t="s">
        <v>22</v>
      </c>
      <c r="T481" s="252" t="s">
        <v>22</v>
      </c>
      <c r="U481" s="252" t="s">
        <v>22</v>
      </c>
      <c r="V481" s="252" t="s">
        <v>273</v>
      </c>
      <c r="W481" s="252"/>
    </row>
    <row r="482" spans="1:23" ht="42" customHeight="1">
      <c r="A482" s="250" t="s">
        <v>1575</v>
      </c>
      <c r="B482" s="252" t="s">
        <v>980</v>
      </c>
      <c r="C482" s="252" t="s">
        <v>360</v>
      </c>
      <c r="D482" s="252" t="s">
        <v>979</v>
      </c>
      <c r="E482" s="395">
        <v>44462</v>
      </c>
      <c r="F482" s="255">
        <v>44545</v>
      </c>
      <c r="G482" s="252"/>
      <c r="H482" s="252"/>
      <c r="I482" s="256">
        <v>260970.26000000001</v>
      </c>
      <c r="J482" s="252"/>
      <c r="K482" s="259" t="s">
        <v>595</v>
      </c>
      <c r="L482" s="394">
        <v>74</v>
      </c>
      <c r="M482" s="252">
        <v>138</v>
      </c>
      <c r="N482" s="252" t="s">
        <v>22</v>
      </c>
      <c r="O482" s="252" t="s">
        <v>22</v>
      </c>
      <c r="P482" s="252" t="s">
        <v>22</v>
      </c>
      <c r="Q482" s="252" t="s">
        <v>22</v>
      </c>
      <c r="R482" s="252" t="s">
        <v>22</v>
      </c>
      <c r="S482" s="252" t="s">
        <v>22</v>
      </c>
      <c r="T482" s="252" t="s">
        <v>22</v>
      </c>
      <c r="U482" s="252" t="s">
        <v>22</v>
      </c>
      <c r="V482" s="252" t="s">
        <v>273</v>
      </c>
      <c r="W482" s="252"/>
    </row>
    <row r="483" spans="1:23" ht="55" customHeight="1">
      <c r="A483" s="250" t="s">
        <v>1576</v>
      </c>
      <c r="B483" s="252" t="s">
        <v>1055</v>
      </c>
      <c r="C483" s="252" t="s">
        <v>147</v>
      </c>
      <c r="D483" s="252" t="s">
        <v>1056</v>
      </c>
      <c r="E483" s="255">
        <v>44221</v>
      </c>
      <c r="F483" s="395">
        <v>44501</v>
      </c>
      <c r="G483" s="252"/>
      <c r="H483" s="252"/>
      <c r="I483" s="256">
        <v>5923526</v>
      </c>
      <c r="J483" s="252"/>
      <c r="K483" s="259" t="s">
        <v>595</v>
      </c>
      <c r="L483" s="252">
        <v>98</v>
      </c>
      <c r="M483" s="252" t="s">
        <v>22</v>
      </c>
      <c r="N483" s="252">
        <v>138</v>
      </c>
      <c r="O483" s="252" t="s">
        <v>22</v>
      </c>
      <c r="P483" s="252" t="s">
        <v>22</v>
      </c>
      <c r="Q483" s="252" t="s">
        <v>22</v>
      </c>
      <c r="R483" s="252" t="s">
        <v>22</v>
      </c>
      <c r="S483" s="252" t="s">
        <v>22</v>
      </c>
      <c r="T483" s="252" t="s">
        <v>22</v>
      </c>
      <c r="U483" s="252" t="s">
        <v>22</v>
      </c>
      <c r="V483" s="252" t="s">
        <v>273</v>
      </c>
      <c r="W483" s="252"/>
    </row>
    <row r="484" spans="1:23" ht="39.5" customHeight="1">
      <c r="A484" s="250" t="s">
        <v>1577</v>
      </c>
      <c r="B484" s="298" t="s">
        <v>1063</v>
      </c>
      <c r="C484" s="252" t="s">
        <v>42</v>
      </c>
      <c r="D484" s="298" t="s">
        <v>1064</v>
      </c>
      <c r="E484" s="255">
        <v>44203</v>
      </c>
      <c r="F484" s="255">
        <v>44336</v>
      </c>
      <c r="G484" s="255">
        <v>44336</v>
      </c>
      <c r="H484" s="252"/>
      <c r="I484" s="256">
        <v>385477</v>
      </c>
      <c r="J484" s="252"/>
      <c r="K484" s="259" t="s">
        <v>595</v>
      </c>
      <c r="L484" s="252">
        <v>100</v>
      </c>
      <c r="M484" s="252">
        <v>138</v>
      </c>
      <c r="N484" s="252" t="s">
        <v>22</v>
      </c>
      <c r="O484" s="252" t="s">
        <v>22</v>
      </c>
      <c r="P484" s="252" t="s">
        <v>22</v>
      </c>
      <c r="Q484" s="252" t="s">
        <v>22</v>
      </c>
      <c r="R484" s="252" t="s">
        <v>22</v>
      </c>
      <c r="S484" s="252" t="s">
        <v>22</v>
      </c>
      <c r="T484" s="252" t="s">
        <v>22</v>
      </c>
      <c r="U484" s="252" t="s">
        <v>22</v>
      </c>
      <c r="V484" s="252" t="s">
        <v>273</v>
      </c>
      <c r="W484" s="252"/>
    </row>
    <row r="485" spans="1:23" ht="62.5">
      <c r="A485" s="250" t="s">
        <v>1065</v>
      </c>
      <c r="B485" s="298" t="s">
        <v>1066</v>
      </c>
      <c r="C485" s="252" t="s">
        <v>436</v>
      </c>
      <c r="D485" s="298" t="s">
        <v>1067</v>
      </c>
      <c r="E485" s="255">
        <v>44253</v>
      </c>
      <c r="F485" s="255">
        <v>44425</v>
      </c>
      <c r="G485" s="255">
        <v>44425</v>
      </c>
      <c r="H485" s="252"/>
      <c r="I485" s="256">
        <v>1813969</v>
      </c>
      <c r="J485" s="252"/>
      <c r="K485" s="259" t="s">
        <v>595</v>
      </c>
      <c r="L485" s="252">
        <v>100</v>
      </c>
      <c r="M485" s="252" t="s">
        <v>22</v>
      </c>
      <c r="N485" s="252">
        <v>138</v>
      </c>
      <c r="O485" s="252" t="s">
        <v>22</v>
      </c>
      <c r="P485" s="252" t="s">
        <v>22</v>
      </c>
      <c r="Q485" s="252" t="s">
        <v>22</v>
      </c>
      <c r="R485" s="252" t="s">
        <v>22</v>
      </c>
      <c r="S485" s="252" t="s">
        <v>22</v>
      </c>
      <c r="T485" s="252" t="s">
        <v>22</v>
      </c>
      <c r="U485" s="252" t="s">
        <v>22</v>
      </c>
      <c r="V485" s="252" t="s">
        <v>273</v>
      </c>
      <c r="W485" s="252"/>
    </row>
    <row r="486" spans="1:23" ht="37.5">
      <c r="A486" s="250" t="s">
        <v>1578</v>
      </c>
      <c r="B486" s="298" t="s">
        <v>1068</v>
      </c>
      <c r="C486" s="252" t="s">
        <v>443</v>
      </c>
      <c r="D486" s="298" t="s">
        <v>1069</v>
      </c>
      <c r="E486" s="255">
        <v>44301</v>
      </c>
      <c r="F486" s="255">
        <v>44348</v>
      </c>
      <c r="G486" s="255">
        <v>44348</v>
      </c>
      <c r="H486" s="252"/>
      <c r="I486" s="256">
        <v>668390.82999999996</v>
      </c>
      <c r="J486" s="252"/>
      <c r="K486" s="259" t="s">
        <v>595</v>
      </c>
      <c r="L486" s="252">
        <v>100</v>
      </c>
      <c r="M486" s="252">
        <v>345</v>
      </c>
      <c r="N486" s="252" t="s">
        <v>22</v>
      </c>
      <c r="O486" s="252" t="s">
        <v>22</v>
      </c>
      <c r="P486" s="252" t="s">
        <v>22</v>
      </c>
      <c r="Q486" s="252" t="s">
        <v>22</v>
      </c>
      <c r="R486" s="252" t="s">
        <v>22</v>
      </c>
      <c r="S486" s="252" t="s">
        <v>22</v>
      </c>
      <c r="T486" s="252" t="s">
        <v>22</v>
      </c>
      <c r="U486" s="252" t="s">
        <v>22</v>
      </c>
      <c r="V486" s="252" t="s">
        <v>273</v>
      </c>
      <c r="W486" s="252"/>
    </row>
    <row r="487" spans="1:23" ht="60" customHeight="1">
      <c r="A487" s="250" t="s">
        <v>1978</v>
      </c>
      <c r="B487" s="252" t="s">
        <v>1070</v>
      </c>
      <c r="C487" s="252" t="s">
        <v>1071</v>
      </c>
      <c r="D487" s="252" t="s">
        <v>1072</v>
      </c>
      <c r="E487" s="255">
        <v>44284</v>
      </c>
      <c r="F487" s="255">
        <v>44515</v>
      </c>
      <c r="G487" s="252"/>
      <c r="H487" s="252"/>
      <c r="I487" s="256">
        <v>5600194</v>
      </c>
      <c r="J487" s="252"/>
      <c r="K487" s="259" t="s">
        <v>595</v>
      </c>
      <c r="L487" s="394">
        <v>90</v>
      </c>
      <c r="M487" s="252" t="s">
        <v>22</v>
      </c>
      <c r="N487" s="252">
        <v>138</v>
      </c>
      <c r="O487" s="252" t="s">
        <v>22</v>
      </c>
      <c r="P487" s="252" t="s">
        <v>22</v>
      </c>
      <c r="Q487" s="252" t="s">
        <v>22</v>
      </c>
      <c r="R487" s="252" t="s">
        <v>22</v>
      </c>
      <c r="S487" s="252" t="s">
        <v>22</v>
      </c>
      <c r="T487" s="252" t="s">
        <v>22</v>
      </c>
      <c r="U487" s="252" t="s">
        <v>22</v>
      </c>
      <c r="V487" s="252" t="s">
        <v>273</v>
      </c>
      <c r="W487" s="166"/>
    </row>
    <row r="488" spans="1:23" ht="62.5">
      <c r="A488" s="250" t="s">
        <v>1579</v>
      </c>
      <c r="B488" s="252" t="s">
        <v>1084</v>
      </c>
      <c r="C488" s="252" t="s">
        <v>180</v>
      </c>
      <c r="D488" s="252" t="s">
        <v>1085</v>
      </c>
      <c r="E488" s="255">
        <v>44260</v>
      </c>
      <c r="F488" s="255">
        <v>44348</v>
      </c>
      <c r="G488" s="255">
        <v>44348</v>
      </c>
      <c r="H488" s="252"/>
      <c r="I488" s="256">
        <v>8006154.0100000007</v>
      </c>
      <c r="J488" s="252"/>
      <c r="K488" s="259" t="s">
        <v>595</v>
      </c>
      <c r="L488" s="260">
        <v>100</v>
      </c>
      <c r="M488" s="252" t="s">
        <v>22</v>
      </c>
      <c r="N488" s="252">
        <v>138</v>
      </c>
      <c r="O488" s="252" t="s">
        <v>22</v>
      </c>
      <c r="P488" s="252" t="s">
        <v>22</v>
      </c>
      <c r="Q488" s="252" t="s">
        <v>22</v>
      </c>
      <c r="R488" s="252" t="s">
        <v>22</v>
      </c>
      <c r="S488" s="252" t="s">
        <v>22</v>
      </c>
      <c r="T488" s="252" t="s">
        <v>22</v>
      </c>
      <c r="U488" s="252" t="s">
        <v>22</v>
      </c>
      <c r="V488" s="252" t="s">
        <v>273</v>
      </c>
      <c r="W488" s="250" t="s">
        <v>1607</v>
      </c>
    </row>
    <row r="489" spans="1:23" ht="62.5">
      <c r="A489" s="250" t="s">
        <v>1029</v>
      </c>
      <c r="B489" s="298" t="s">
        <v>1081</v>
      </c>
      <c r="C489" s="252" t="s">
        <v>147</v>
      </c>
      <c r="D489" s="298" t="s">
        <v>1082</v>
      </c>
      <c r="E489" s="255">
        <v>44248</v>
      </c>
      <c r="F489" s="255">
        <v>44348</v>
      </c>
      <c r="G489" s="255">
        <v>44348</v>
      </c>
      <c r="H489" s="252"/>
      <c r="I489" s="256">
        <v>2118306</v>
      </c>
      <c r="J489" s="252"/>
      <c r="K489" s="259" t="s">
        <v>595</v>
      </c>
      <c r="L489" s="252">
        <v>100</v>
      </c>
      <c r="M489" s="252">
        <v>138</v>
      </c>
      <c r="N489" s="252" t="s">
        <v>22</v>
      </c>
      <c r="O489" s="252" t="s">
        <v>22</v>
      </c>
      <c r="P489" s="252" t="s">
        <v>22</v>
      </c>
      <c r="Q489" s="252" t="s">
        <v>22</v>
      </c>
      <c r="R489" s="252" t="s">
        <v>22</v>
      </c>
      <c r="S489" s="252" t="s">
        <v>22</v>
      </c>
      <c r="T489" s="252" t="s">
        <v>22</v>
      </c>
      <c r="U489" s="252" t="s">
        <v>22</v>
      </c>
      <c r="V489" s="252" t="s">
        <v>273</v>
      </c>
      <c r="W489" s="252"/>
    </row>
    <row r="490" spans="1:23" ht="42" customHeight="1">
      <c r="A490" s="250" t="s">
        <v>1580</v>
      </c>
      <c r="B490" s="298" t="s">
        <v>1080</v>
      </c>
      <c r="C490" s="252" t="s">
        <v>49</v>
      </c>
      <c r="D490" s="298" t="s">
        <v>1061</v>
      </c>
      <c r="E490" s="255">
        <v>44263</v>
      </c>
      <c r="F490" s="255">
        <v>44364</v>
      </c>
      <c r="G490" s="255">
        <v>44364</v>
      </c>
      <c r="H490" s="252"/>
      <c r="I490" s="256">
        <v>577899</v>
      </c>
      <c r="J490" s="252"/>
      <c r="K490" s="259"/>
      <c r="L490" s="252">
        <v>100</v>
      </c>
      <c r="M490" s="252">
        <v>69</v>
      </c>
      <c r="N490" s="252">
        <v>138</v>
      </c>
      <c r="O490" s="252" t="s">
        <v>22</v>
      </c>
      <c r="P490" s="252" t="s">
        <v>22</v>
      </c>
      <c r="Q490" s="252" t="s">
        <v>22</v>
      </c>
      <c r="R490" s="252" t="s">
        <v>22</v>
      </c>
      <c r="S490" s="252" t="s">
        <v>22</v>
      </c>
      <c r="T490" s="252" t="s">
        <v>22</v>
      </c>
      <c r="U490" s="252" t="s">
        <v>22</v>
      </c>
      <c r="V490" s="252" t="s">
        <v>273</v>
      </c>
      <c r="W490" s="252"/>
    </row>
    <row r="491" spans="1:23" ht="39.65" customHeight="1">
      <c r="A491" s="250" t="s">
        <v>1581</v>
      </c>
      <c r="B491" s="298" t="s">
        <v>1073</v>
      </c>
      <c r="C491" s="252" t="s">
        <v>472</v>
      </c>
      <c r="D491" s="298" t="s">
        <v>1074</v>
      </c>
      <c r="E491" s="255">
        <v>44295</v>
      </c>
      <c r="F491" s="255">
        <v>44515</v>
      </c>
      <c r="G491" s="252"/>
      <c r="H491" s="252"/>
      <c r="I491" s="256">
        <v>256060</v>
      </c>
      <c r="J491" s="252"/>
      <c r="K491" s="259" t="s">
        <v>595</v>
      </c>
      <c r="L491" s="252">
        <v>99</v>
      </c>
      <c r="M491" s="252" t="s">
        <v>22</v>
      </c>
      <c r="N491" s="252">
        <v>138</v>
      </c>
      <c r="O491" s="252" t="s">
        <v>22</v>
      </c>
      <c r="P491" s="252" t="s">
        <v>22</v>
      </c>
      <c r="Q491" s="252" t="s">
        <v>22</v>
      </c>
      <c r="R491" s="252" t="s">
        <v>22</v>
      </c>
      <c r="S491" s="252" t="s">
        <v>22</v>
      </c>
      <c r="T491" s="252" t="s">
        <v>22</v>
      </c>
      <c r="U491" s="252" t="s">
        <v>22</v>
      </c>
      <c r="V491" s="252" t="s">
        <v>273</v>
      </c>
      <c r="W491" s="252"/>
    </row>
    <row r="492" spans="1:23" ht="53" customHeight="1">
      <c r="A492" s="250" t="s">
        <v>1030</v>
      </c>
      <c r="B492" s="298" t="s">
        <v>1087</v>
      </c>
      <c r="C492" s="252" t="s">
        <v>458</v>
      </c>
      <c r="D492" s="298" t="s">
        <v>1088</v>
      </c>
      <c r="E492" s="255">
        <v>44285</v>
      </c>
      <c r="F492" s="255">
        <v>44377</v>
      </c>
      <c r="G492" s="255">
        <v>44377</v>
      </c>
      <c r="H492" s="252"/>
      <c r="I492" s="256">
        <v>6182250</v>
      </c>
      <c r="J492" s="252"/>
      <c r="K492" s="259" t="s">
        <v>595</v>
      </c>
      <c r="L492" s="252">
        <v>100</v>
      </c>
      <c r="M492" s="252" t="s">
        <v>22</v>
      </c>
      <c r="N492" s="252">
        <v>138</v>
      </c>
      <c r="O492" s="252" t="s">
        <v>22</v>
      </c>
      <c r="P492" s="252" t="s">
        <v>22</v>
      </c>
      <c r="Q492" s="252" t="s">
        <v>22</v>
      </c>
      <c r="R492" s="252" t="s">
        <v>22</v>
      </c>
      <c r="S492" s="252" t="s">
        <v>22</v>
      </c>
      <c r="T492" s="252" t="s">
        <v>22</v>
      </c>
      <c r="U492" s="252" t="s">
        <v>22</v>
      </c>
      <c r="V492" s="252" t="s">
        <v>273</v>
      </c>
      <c r="W492" s="252"/>
    </row>
    <row r="493" spans="1:23" ht="50">
      <c r="A493" s="250" t="s">
        <v>1031</v>
      </c>
      <c r="B493" s="298" t="s">
        <v>1059</v>
      </c>
      <c r="C493" s="252" t="s">
        <v>436</v>
      </c>
      <c r="D493" s="298" t="s">
        <v>1060</v>
      </c>
      <c r="E493" s="255">
        <v>44201</v>
      </c>
      <c r="F493" s="395">
        <v>44515</v>
      </c>
      <c r="G493" s="255"/>
      <c r="H493" s="252"/>
      <c r="I493" s="256">
        <v>2640072</v>
      </c>
      <c r="J493" s="252"/>
      <c r="K493" s="259" t="s">
        <v>595</v>
      </c>
      <c r="L493" s="252">
        <v>90</v>
      </c>
      <c r="M493" s="252" t="s">
        <v>22</v>
      </c>
      <c r="N493" s="252">
        <v>138</v>
      </c>
      <c r="O493" s="252" t="s">
        <v>22</v>
      </c>
      <c r="P493" s="252" t="s">
        <v>22</v>
      </c>
      <c r="Q493" s="252" t="s">
        <v>22</v>
      </c>
      <c r="R493" s="252" t="s">
        <v>22</v>
      </c>
      <c r="S493" s="252" t="s">
        <v>22</v>
      </c>
      <c r="T493" s="252" t="s">
        <v>22</v>
      </c>
      <c r="U493" s="252" t="s">
        <v>22</v>
      </c>
      <c r="V493" s="252" t="s">
        <v>273</v>
      </c>
      <c r="W493" s="252"/>
    </row>
    <row r="494" spans="1:23" ht="37.5">
      <c r="A494" s="250" t="s">
        <v>1582</v>
      </c>
      <c r="B494" s="298" t="s">
        <v>1089</v>
      </c>
      <c r="C494" s="252" t="s">
        <v>447</v>
      </c>
      <c r="D494" s="298" t="s">
        <v>1150</v>
      </c>
      <c r="E494" s="255">
        <v>44218</v>
      </c>
      <c r="F494" s="255">
        <v>44377</v>
      </c>
      <c r="G494" s="255">
        <v>44377</v>
      </c>
      <c r="H494" s="252"/>
      <c r="I494" s="256">
        <v>4336570</v>
      </c>
      <c r="J494" s="252"/>
      <c r="K494" s="259" t="s">
        <v>595</v>
      </c>
      <c r="L494" s="252">
        <v>100</v>
      </c>
      <c r="M494" s="252" t="s">
        <v>22</v>
      </c>
      <c r="N494" s="252">
        <v>138</v>
      </c>
      <c r="O494" s="252" t="s">
        <v>22</v>
      </c>
      <c r="P494" s="252" t="s">
        <v>22</v>
      </c>
      <c r="Q494" s="252" t="s">
        <v>22</v>
      </c>
      <c r="R494" s="252" t="s">
        <v>22</v>
      </c>
      <c r="S494" s="252" t="s">
        <v>22</v>
      </c>
      <c r="T494" s="252" t="s">
        <v>22</v>
      </c>
      <c r="U494" s="252" t="s">
        <v>22</v>
      </c>
      <c r="V494" s="252" t="s">
        <v>273</v>
      </c>
      <c r="W494" s="252"/>
    </row>
    <row r="495" spans="1:23" ht="37.5">
      <c r="A495" s="250" t="s">
        <v>1583</v>
      </c>
      <c r="B495" s="298" t="s">
        <v>1086</v>
      </c>
      <c r="C495" s="252" t="s">
        <v>458</v>
      </c>
      <c r="D495" s="298" t="s">
        <v>1151</v>
      </c>
      <c r="E495" s="255">
        <v>44256</v>
      </c>
      <c r="F495" s="255">
        <v>44333</v>
      </c>
      <c r="G495" s="279">
        <v>44333</v>
      </c>
      <c r="H495" s="264"/>
      <c r="I495" s="496">
        <v>519104</v>
      </c>
      <c r="J495" s="264"/>
      <c r="K495" s="259" t="s">
        <v>595</v>
      </c>
      <c r="L495" s="252">
        <v>100</v>
      </c>
      <c r="M495" s="252">
        <v>138</v>
      </c>
      <c r="N495" s="252" t="s">
        <v>22</v>
      </c>
      <c r="O495" s="252" t="s">
        <v>22</v>
      </c>
      <c r="P495" s="252" t="s">
        <v>22</v>
      </c>
      <c r="Q495" s="252" t="s">
        <v>22</v>
      </c>
      <c r="R495" s="252" t="s">
        <v>22</v>
      </c>
      <c r="S495" s="252" t="s">
        <v>22</v>
      </c>
      <c r="T495" s="252" t="s">
        <v>22</v>
      </c>
      <c r="U495" s="252" t="s">
        <v>22</v>
      </c>
      <c r="V495" s="252" t="s">
        <v>273</v>
      </c>
      <c r="W495" s="252"/>
    </row>
    <row r="496" spans="1:23" ht="50">
      <c r="A496" s="250" t="s">
        <v>1584</v>
      </c>
      <c r="B496" s="298" t="s">
        <v>1083</v>
      </c>
      <c r="C496" s="252" t="s">
        <v>27</v>
      </c>
      <c r="D496" s="298" t="s">
        <v>1152</v>
      </c>
      <c r="E496" s="395">
        <v>44529</v>
      </c>
      <c r="F496" s="255">
        <v>44545</v>
      </c>
      <c r="G496" s="252"/>
      <c r="H496" s="252"/>
      <c r="I496" s="256"/>
      <c r="J496" s="252"/>
      <c r="K496" s="259" t="s">
        <v>595</v>
      </c>
      <c r="L496" s="252">
        <v>0</v>
      </c>
      <c r="M496" s="252">
        <v>138</v>
      </c>
      <c r="N496" s="252" t="s">
        <v>22</v>
      </c>
      <c r="O496" s="252" t="s">
        <v>22</v>
      </c>
      <c r="P496" s="252" t="s">
        <v>22</v>
      </c>
      <c r="Q496" s="252" t="s">
        <v>22</v>
      </c>
      <c r="R496" s="252" t="s">
        <v>22</v>
      </c>
      <c r="S496" s="252" t="s">
        <v>22</v>
      </c>
      <c r="T496" s="252" t="s">
        <v>22</v>
      </c>
      <c r="U496" s="252" t="s">
        <v>22</v>
      </c>
      <c r="V496" s="252" t="s">
        <v>273</v>
      </c>
      <c r="W496" s="252"/>
    </row>
    <row r="497" spans="1:23" ht="55" customHeight="1">
      <c r="A497" s="250" t="s">
        <v>1032</v>
      </c>
      <c r="B497" s="298" t="s">
        <v>1075</v>
      </c>
      <c r="C497" s="252" t="s">
        <v>195</v>
      </c>
      <c r="D497" s="298" t="s">
        <v>1076</v>
      </c>
      <c r="E497" s="255">
        <v>44217</v>
      </c>
      <c r="F497" s="255">
        <v>44368</v>
      </c>
      <c r="G497" s="255">
        <v>44368</v>
      </c>
      <c r="H497" s="252"/>
      <c r="I497" s="256">
        <v>2460007</v>
      </c>
      <c r="J497" s="252"/>
      <c r="K497" s="259" t="s">
        <v>595</v>
      </c>
      <c r="L497" s="252">
        <v>100</v>
      </c>
      <c r="M497" s="252" t="s">
        <v>22</v>
      </c>
      <c r="N497" s="252">
        <v>138</v>
      </c>
      <c r="O497" s="252" t="s">
        <v>22</v>
      </c>
      <c r="P497" s="252" t="s">
        <v>22</v>
      </c>
      <c r="Q497" s="252" t="s">
        <v>22</v>
      </c>
      <c r="R497" s="252" t="s">
        <v>22</v>
      </c>
      <c r="S497" s="252" t="s">
        <v>22</v>
      </c>
      <c r="T497" s="252" t="s">
        <v>22</v>
      </c>
      <c r="U497" s="252" t="s">
        <v>22</v>
      </c>
      <c r="V497" s="252" t="s">
        <v>273</v>
      </c>
      <c r="W497" s="252"/>
    </row>
    <row r="498" spans="1:23" ht="37.5">
      <c r="A498" s="250" t="s">
        <v>1585</v>
      </c>
      <c r="B498" s="298" t="s">
        <v>1153</v>
      </c>
      <c r="C498" s="252" t="s">
        <v>1094</v>
      </c>
      <c r="D498" s="298" t="s">
        <v>1095</v>
      </c>
      <c r="E498" s="255">
        <v>44984</v>
      </c>
      <c r="F498" s="395">
        <v>45029</v>
      </c>
      <c r="G498" s="252"/>
      <c r="H498" s="252"/>
      <c r="I498" s="256"/>
      <c r="J498" s="252"/>
      <c r="K498" s="259" t="s">
        <v>595</v>
      </c>
      <c r="L498" s="252">
        <v>0</v>
      </c>
      <c r="M498" s="252" t="s">
        <v>22</v>
      </c>
      <c r="N498" s="252">
        <v>138</v>
      </c>
      <c r="O498" s="252" t="s">
        <v>22</v>
      </c>
      <c r="P498" s="252" t="s">
        <v>22</v>
      </c>
      <c r="Q498" s="252" t="s">
        <v>22</v>
      </c>
      <c r="R498" s="252" t="s">
        <v>22</v>
      </c>
      <c r="S498" s="252" t="s">
        <v>22</v>
      </c>
      <c r="T498" s="252" t="s">
        <v>22</v>
      </c>
      <c r="U498" s="252" t="s">
        <v>22</v>
      </c>
      <c r="V498" s="252" t="s">
        <v>273</v>
      </c>
      <c r="W498" s="252"/>
    </row>
    <row r="499" spans="1:23" ht="52" customHeight="1">
      <c r="A499" s="250" t="s">
        <v>1033</v>
      </c>
      <c r="B499" s="298" t="s">
        <v>1077</v>
      </c>
      <c r="C499" s="252" t="s">
        <v>435</v>
      </c>
      <c r="D499" s="298" t="s">
        <v>1078</v>
      </c>
      <c r="E499" s="255">
        <v>44210</v>
      </c>
      <c r="F499" s="255">
        <v>44372</v>
      </c>
      <c r="G499" s="255">
        <v>44372</v>
      </c>
      <c r="H499" s="252"/>
      <c r="I499" s="256">
        <v>2605207</v>
      </c>
      <c r="J499" s="252"/>
      <c r="K499" s="259" t="s">
        <v>595</v>
      </c>
      <c r="L499" s="252">
        <v>100</v>
      </c>
      <c r="M499" s="252" t="s">
        <v>22</v>
      </c>
      <c r="N499" s="252">
        <v>138</v>
      </c>
      <c r="O499" s="252" t="s">
        <v>22</v>
      </c>
      <c r="P499" s="252" t="s">
        <v>22</v>
      </c>
      <c r="Q499" s="252" t="s">
        <v>22</v>
      </c>
      <c r="R499" s="252" t="s">
        <v>22</v>
      </c>
      <c r="S499" s="252" t="s">
        <v>22</v>
      </c>
      <c r="T499" s="252" t="s">
        <v>22</v>
      </c>
      <c r="U499" s="252" t="s">
        <v>22</v>
      </c>
      <c r="V499" s="252" t="s">
        <v>273</v>
      </c>
      <c r="W499" s="252"/>
    </row>
    <row r="500" spans="1:23" ht="62.5">
      <c r="A500" s="250" t="s">
        <v>1034</v>
      </c>
      <c r="B500" s="298" t="s">
        <v>1090</v>
      </c>
      <c r="C500" s="252" t="s">
        <v>441</v>
      </c>
      <c r="D500" s="298" t="s">
        <v>1091</v>
      </c>
      <c r="E500" s="255">
        <v>44260</v>
      </c>
      <c r="F500" s="255">
        <v>44377</v>
      </c>
      <c r="G500" s="255">
        <v>44377</v>
      </c>
      <c r="H500" s="252"/>
      <c r="I500" s="256">
        <v>2490653.4100000001</v>
      </c>
      <c r="J500" s="252"/>
      <c r="K500" s="259" t="s">
        <v>595</v>
      </c>
      <c r="L500" s="252">
        <v>100</v>
      </c>
      <c r="M500" s="252">
        <v>138</v>
      </c>
      <c r="N500" s="252" t="s">
        <v>22</v>
      </c>
      <c r="O500" s="252" t="s">
        <v>22</v>
      </c>
      <c r="P500" s="252" t="s">
        <v>22</v>
      </c>
      <c r="Q500" s="252" t="s">
        <v>22</v>
      </c>
      <c r="R500" s="252" t="s">
        <v>22</v>
      </c>
      <c r="S500" s="252" t="s">
        <v>22</v>
      </c>
      <c r="T500" s="252" t="s">
        <v>22</v>
      </c>
      <c r="U500" s="252" t="s">
        <v>22</v>
      </c>
      <c r="V500" s="252" t="s">
        <v>273</v>
      </c>
      <c r="W500" s="252"/>
    </row>
    <row r="501" spans="1:23" ht="55.5" customHeight="1">
      <c r="A501" s="250" t="s">
        <v>1035</v>
      </c>
      <c r="B501" s="298" t="s">
        <v>1092</v>
      </c>
      <c r="C501" s="252" t="s">
        <v>56</v>
      </c>
      <c r="D501" s="298" t="s">
        <v>1093</v>
      </c>
      <c r="E501" s="255">
        <v>44239</v>
      </c>
      <c r="F501" s="255">
        <v>44365</v>
      </c>
      <c r="G501" s="255">
        <v>44365</v>
      </c>
      <c r="H501" s="252"/>
      <c r="I501" s="256">
        <v>1913069</v>
      </c>
      <c r="J501" s="252"/>
      <c r="K501" s="259" t="s">
        <v>595</v>
      </c>
      <c r="L501" s="252">
        <v>100</v>
      </c>
      <c r="M501" s="252" t="s">
        <v>22</v>
      </c>
      <c r="N501" s="252">
        <v>138</v>
      </c>
      <c r="O501" s="252" t="s">
        <v>22</v>
      </c>
      <c r="P501" s="252" t="s">
        <v>22</v>
      </c>
      <c r="Q501" s="252" t="s">
        <v>22</v>
      </c>
      <c r="R501" s="252" t="s">
        <v>22</v>
      </c>
      <c r="S501" s="252" t="s">
        <v>22</v>
      </c>
      <c r="T501" s="252" t="s">
        <v>22</v>
      </c>
      <c r="U501" s="252" t="s">
        <v>22</v>
      </c>
      <c r="V501" s="252" t="s">
        <v>273</v>
      </c>
      <c r="W501" s="252"/>
    </row>
    <row r="502" spans="1:23" ht="53.5" customHeight="1">
      <c r="A502" s="250" t="s">
        <v>1036</v>
      </c>
      <c r="B502" s="298" t="s">
        <v>1062</v>
      </c>
      <c r="C502" s="252" t="s">
        <v>434</v>
      </c>
      <c r="D502" s="298" t="s">
        <v>1297</v>
      </c>
      <c r="E502" s="255">
        <v>44218</v>
      </c>
      <c r="F502" s="255">
        <v>44330</v>
      </c>
      <c r="G502" s="255">
        <v>44330</v>
      </c>
      <c r="H502" s="252"/>
      <c r="I502" s="256">
        <v>1930958</v>
      </c>
      <c r="J502" s="252"/>
      <c r="K502" s="259" t="s">
        <v>595</v>
      </c>
      <c r="L502" s="252">
        <v>100</v>
      </c>
      <c r="M502" s="252" t="s">
        <v>22</v>
      </c>
      <c r="N502" s="252">
        <v>138</v>
      </c>
      <c r="O502" s="252" t="s">
        <v>22</v>
      </c>
      <c r="P502" s="252" t="s">
        <v>22</v>
      </c>
      <c r="Q502" s="252" t="s">
        <v>22</v>
      </c>
      <c r="R502" s="252" t="s">
        <v>22</v>
      </c>
      <c r="S502" s="252" t="s">
        <v>22</v>
      </c>
      <c r="T502" s="252" t="s">
        <v>22</v>
      </c>
      <c r="U502" s="252" t="s">
        <v>22</v>
      </c>
      <c r="V502" s="252" t="s">
        <v>273</v>
      </c>
      <c r="W502" s="252"/>
    </row>
    <row r="503" spans="1:23" ht="75">
      <c r="A503" s="250" t="s">
        <v>1586</v>
      </c>
      <c r="B503" s="298" t="s">
        <v>1037</v>
      </c>
      <c r="C503" s="252" t="s">
        <v>39</v>
      </c>
      <c r="D503" s="298" t="s">
        <v>1039</v>
      </c>
      <c r="E503" s="255">
        <v>44319</v>
      </c>
      <c r="F503" s="255">
        <v>44362</v>
      </c>
      <c r="G503" s="255">
        <v>44362</v>
      </c>
      <c r="H503" s="252"/>
      <c r="I503" s="256">
        <v>289286.64000000001</v>
      </c>
      <c r="J503" s="252"/>
      <c r="K503" s="259" t="s">
        <v>595</v>
      </c>
      <c r="L503" s="252">
        <v>100</v>
      </c>
      <c r="M503" s="252">
        <v>138</v>
      </c>
      <c r="N503" s="252" t="s">
        <v>22</v>
      </c>
      <c r="O503" s="252" t="s">
        <v>22</v>
      </c>
      <c r="P503" s="252" t="s">
        <v>22</v>
      </c>
      <c r="Q503" s="252" t="s">
        <v>22</v>
      </c>
      <c r="R503" s="252" t="s">
        <v>22</v>
      </c>
      <c r="S503" s="252" t="s">
        <v>22</v>
      </c>
      <c r="T503" s="252" t="s">
        <v>22</v>
      </c>
      <c r="U503" s="252" t="s">
        <v>22</v>
      </c>
      <c r="V503" s="252" t="s">
        <v>273</v>
      </c>
      <c r="W503" s="252"/>
    </row>
    <row r="504" spans="1:23" ht="55" customHeight="1">
      <c r="A504" s="250" t="s">
        <v>1038</v>
      </c>
      <c r="B504" s="298" t="s">
        <v>1057</v>
      </c>
      <c r="C504" s="252" t="s">
        <v>1058</v>
      </c>
      <c r="D504" s="298" t="s">
        <v>1079</v>
      </c>
      <c r="E504" s="255">
        <v>44942</v>
      </c>
      <c r="F504" s="255">
        <v>45047</v>
      </c>
      <c r="G504" s="252"/>
      <c r="H504" s="252"/>
      <c r="I504" s="256"/>
      <c r="J504" s="252"/>
      <c r="K504" s="259" t="s">
        <v>595</v>
      </c>
      <c r="L504" s="252">
        <v>0</v>
      </c>
      <c r="M504" s="252" t="s">
        <v>22</v>
      </c>
      <c r="N504" s="252">
        <v>138</v>
      </c>
      <c r="O504" s="252" t="s">
        <v>22</v>
      </c>
      <c r="P504" s="252" t="s">
        <v>22</v>
      </c>
      <c r="Q504" s="252" t="s">
        <v>22</v>
      </c>
      <c r="R504" s="252" t="s">
        <v>22</v>
      </c>
      <c r="S504" s="252" t="s">
        <v>22</v>
      </c>
      <c r="T504" s="252" t="s">
        <v>22</v>
      </c>
      <c r="U504" s="252" t="s">
        <v>22</v>
      </c>
      <c r="V504" s="252" t="s">
        <v>273</v>
      </c>
      <c r="W504" s="252" t="s">
        <v>2286</v>
      </c>
    </row>
    <row r="505" spans="1:23" ht="62.5">
      <c r="A505" s="250" t="s">
        <v>1587</v>
      </c>
      <c r="B505" s="298" t="s">
        <v>1254</v>
      </c>
      <c r="C505" s="252" t="s">
        <v>1236</v>
      </c>
      <c r="D505" s="298" t="s">
        <v>1237</v>
      </c>
      <c r="E505" s="255">
        <v>44212</v>
      </c>
      <c r="F505" s="255">
        <v>44545</v>
      </c>
      <c r="G505" s="252"/>
      <c r="H505" s="252"/>
      <c r="I505" s="256">
        <v>1244972.79</v>
      </c>
      <c r="J505" s="252"/>
      <c r="K505" s="259" t="s">
        <v>595</v>
      </c>
      <c r="L505" s="252">
        <v>99</v>
      </c>
      <c r="M505" s="252" t="s">
        <v>22</v>
      </c>
      <c r="N505" s="252">
        <v>138</v>
      </c>
      <c r="O505" s="252" t="s">
        <v>22</v>
      </c>
      <c r="P505" s="252" t="s">
        <v>22</v>
      </c>
      <c r="Q505" s="252" t="s">
        <v>22</v>
      </c>
      <c r="R505" s="252" t="s">
        <v>22</v>
      </c>
      <c r="S505" s="252" t="s">
        <v>22</v>
      </c>
      <c r="T505" s="252" t="s">
        <v>22</v>
      </c>
      <c r="U505" s="252" t="s">
        <v>22</v>
      </c>
      <c r="V505" s="252" t="s">
        <v>273</v>
      </c>
      <c r="W505" s="252"/>
    </row>
    <row r="506" spans="1:23" ht="50">
      <c r="A506" s="250" t="s">
        <v>1240</v>
      </c>
      <c r="B506" s="298" t="s">
        <v>1241</v>
      </c>
      <c r="C506" s="252" t="s">
        <v>1242</v>
      </c>
      <c r="D506" s="298" t="s">
        <v>1243</v>
      </c>
      <c r="E506" s="255">
        <v>44249</v>
      </c>
      <c r="F506" s="255">
        <v>44408</v>
      </c>
      <c r="G506" s="252"/>
      <c r="H506" s="252"/>
      <c r="I506" s="256">
        <v>2167007</v>
      </c>
      <c r="J506" s="252"/>
      <c r="K506" s="259" t="s">
        <v>595</v>
      </c>
      <c r="L506" s="252">
        <v>99</v>
      </c>
      <c r="M506" s="252" t="s">
        <v>22</v>
      </c>
      <c r="N506" s="252">
        <v>345</v>
      </c>
      <c r="O506" s="252" t="s">
        <v>22</v>
      </c>
      <c r="P506" s="252" t="s">
        <v>22</v>
      </c>
      <c r="Q506" s="252" t="s">
        <v>22</v>
      </c>
      <c r="R506" s="252" t="s">
        <v>22</v>
      </c>
      <c r="S506" s="252" t="s">
        <v>22</v>
      </c>
      <c r="T506" s="252" t="s">
        <v>22</v>
      </c>
      <c r="U506" s="252" t="s">
        <v>22</v>
      </c>
      <c r="V506" s="252" t="s">
        <v>273</v>
      </c>
      <c r="W506" s="264"/>
    </row>
    <row r="507" spans="1:23" ht="54.5" customHeight="1">
      <c r="A507" s="250" t="s">
        <v>1244</v>
      </c>
      <c r="B507" s="298" t="s">
        <v>1245</v>
      </c>
      <c r="C507" s="252" t="s">
        <v>361</v>
      </c>
      <c r="D507" s="298" t="s">
        <v>1246</v>
      </c>
      <c r="E507" s="255">
        <v>44255</v>
      </c>
      <c r="F507" s="255">
        <v>44469</v>
      </c>
      <c r="G507" s="255"/>
      <c r="H507" s="252"/>
      <c r="I507" s="256">
        <v>2900455</v>
      </c>
      <c r="J507" s="252"/>
      <c r="K507" s="259" t="s">
        <v>595</v>
      </c>
      <c r="L507" s="252">
        <v>99</v>
      </c>
      <c r="M507" s="252" t="s">
        <v>22</v>
      </c>
      <c r="N507" s="252">
        <v>138</v>
      </c>
      <c r="O507" s="252" t="s">
        <v>22</v>
      </c>
      <c r="P507" s="252" t="s">
        <v>22</v>
      </c>
      <c r="Q507" s="252" t="s">
        <v>22</v>
      </c>
      <c r="R507" s="252" t="s">
        <v>22</v>
      </c>
      <c r="S507" s="252" t="s">
        <v>22</v>
      </c>
      <c r="T507" s="252" t="s">
        <v>22</v>
      </c>
      <c r="U507" s="252" t="s">
        <v>22</v>
      </c>
      <c r="V507" s="252" t="s">
        <v>273</v>
      </c>
      <c r="W507" s="264"/>
    </row>
    <row r="508" spans="1:23" ht="41" customHeight="1">
      <c r="A508" s="250" t="s">
        <v>1588</v>
      </c>
      <c r="B508" s="298" t="s">
        <v>1288</v>
      </c>
      <c r="C508" s="252" t="s">
        <v>41</v>
      </c>
      <c r="D508" s="298" t="s">
        <v>1289</v>
      </c>
      <c r="E508" s="395">
        <v>44515</v>
      </c>
      <c r="F508" s="255">
        <v>44620</v>
      </c>
      <c r="G508" s="252"/>
      <c r="H508" s="252"/>
      <c r="I508" s="256">
        <v>8309347</v>
      </c>
      <c r="J508" s="252"/>
      <c r="K508" s="259" t="s">
        <v>595</v>
      </c>
      <c r="L508" s="252">
        <v>0</v>
      </c>
      <c r="M508" s="252">
        <v>69</v>
      </c>
      <c r="N508" s="252">
        <v>138</v>
      </c>
      <c r="O508" s="252" t="s">
        <v>22</v>
      </c>
      <c r="P508" s="252" t="s">
        <v>22</v>
      </c>
      <c r="Q508" s="252" t="s">
        <v>22</v>
      </c>
      <c r="R508" s="252" t="s">
        <v>22</v>
      </c>
      <c r="S508" s="252" t="s">
        <v>22</v>
      </c>
      <c r="T508" s="252" t="s">
        <v>22</v>
      </c>
      <c r="U508" s="252" t="s">
        <v>22</v>
      </c>
      <c r="V508" s="252" t="s">
        <v>273</v>
      </c>
      <c r="W508" s="252"/>
    </row>
    <row r="509" spans="1:23" ht="50">
      <c r="A509" s="250" t="s">
        <v>1589</v>
      </c>
      <c r="B509" s="298" t="s">
        <v>1290</v>
      </c>
      <c r="C509" s="252" t="s">
        <v>1247</v>
      </c>
      <c r="D509" s="298" t="s">
        <v>1291</v>
      </c>
      <c r="E509" s="255">
        <v>44515</v>
      </c>
      <c r="F509" s="255">
        <v>44700</v>
      </c>
      <c r="G509" s="252"/>
      <c r="H509" s="252"/>
      <c r="I509" s="256"/>
      <c r="J509" s="252"/>
      <c r="K509" s="259" t="s">
        <v>595</v>
      </c>
      <c r="L509" s="252">
        <v>0</v>
      </c>
      <c r="M509" s="252" t="s">
        <v>22</v>
      </c>
      <c r="N509" s="252">
        <v>345</v>
      </c>
      <c r="O509" s="252" t="s">
        <v>22</v>
      </c>
      <c r="P509" s="252" t="s">
        <v>22</v>
      </c>
      <c r="Q509" s="252" t="s">
        <v>22</v>
      </c>
      <c r="R509" s="252" t="s">
        <v>22</v>
      </c>
      <c r="S509" s="252" t="s">
        <v>22</v>
      </c>
      <c r="T509" s="252" t="s">
        <v>22</v>
      </c>
      <c r="U509" s="252" t="s">
        <v>22</v>
      </c>
      <c r="V509" s="252" t="s">
        <v>273</v>
      </c>
      <c r="W509" s="264"/>
    </row>
    <row r="510" spans="1:23" ht="41" customHeight="1">
      <c r="A510" s="250" t="s">
        <v>1590</v>
      </c>
      <c r="B510" s="298" t="s">
        <v>1255</v>
      </c>
      <c r="C510" s="252" t="s">
        <v>41</v>
      </c>
      <c r="D510" s="298" t="s">
        <v>1235</v>
      </c>
      <c r="E510" s="395">
        <v>44501</v>
      </c>
      <c r="F510" s="255">
        <v>44696</v>
      </c>
      <c r="G510" s="252"/>
      <c r="H510" s="252"/>
      <c r="I510" s="256"/>
      <c r="J510" s="252"/>
      <c r="K510" s="259" t="s">
        <v>595</v>
      </c>
      <c r="L510" s="252">
        <v>0</v>
      </c>
      <c r="M510" s="252">
        <v>138</v>
      </c>
      <c r="N510" s="252" t="s">
        <v>22</v>
      </c>
      <c r="O510" s="252" t="s">
        <v>22</v>
      </c>
      <c r="P510" s="252" t="s">
        <v>22</v>
      </c>
      <c r="Q510" s="252" t="s">
        <v>22</v>
      </c>
      <c r="R510" s="252" t="s">
        <v>22</v>
      </c>
      <c r="S510" s="252" t="s">
        <v>22</v>
      </c>
      <c r="T510" s="252" t="s">
        <v>22</v>
      </c>
      <c r="U510" s="252" t="s">
        <v>22</v>
      </c>
      <c r="V510" s="252" t="s">
        <v>273</v>
      </c>
      <c r="W510" s="252"/>
    </row>
    <row r="511" spans="1:23" ht="29.5" customHeight="1">
      <c r="A511" s="250" t="s">
        <v>1591</v>
      </c>
      <c r="B511" s="298" t="s">
        <v>1256</v>
      </c>
      <c r="C511" s="252" t="s">
        <v>41</v>
      </c>
      <c r="D511" s="298" t="s">
        <v>1235</v>
      </c>
      <c r="E511" s="255">
        <v>44265</v>
      </c>
      <c r="F511" s="255">
        <v>44545</v>
      </c>
      <c r="G511" s="252"/>
      <c r="H511" s="252"/>
      <c r="I511" s="256">
        <v>1204494</v>
      </c>
      <c r="J511" s="252"/>
      <c r="K511" s="259" t="s">
        <v>595</v>
      </c>
      <c r="L511" s="252">
        <v>10</v>
      </c>
      <c r="M511" s="252">
        <v>138</v>
      </c>
      <c r="N511" s="252" t="s">
        <v>22</v>
      </c>
      <c r="O511" s="252" t="s">
        <v>22</v>
      </c>
      <c r="P511" s="252" t="s">
        <v>22</v>
      </c>
      <c r="Q511" s="252" t="s">
        <v>22</v>
      </c>
      <c r="R511" s="252" t="s">
        <v>22</v>
      </c>
      <c r="S511" s="252" t="s">
        <v>22</v>
      </c>
      <c r="T511" s="252" t="s">
        <v>22</v>
      </c>
      <c r="U511" s="252" t="s">
        <v>22</v>
      </c>
      <c r="V511" s="252" t="s">
        <v>273</v>
      </c>
      <c r="W511" s="252"/>
    </row>
    <row r="512" spans="1:23" ht="28.5" customHeight="1">
      <c r="A512" s="250" t="s">
        <v>1592</v>
      </c>
      <c r="B512" s="298" t="s">
        <v>1248</v>
      </c>
      <c r="C512" s="252" t="s">
        <v>195</v>
      </c>
      <c r="D512" s="298" t="s">
        <v>1249</v>
      </c>
      <c r="E512" s="255">
        <v>44228</v>
      </c>
      <c r="F512" s="255">
        <v>44545</v>
      </c>
      <c r="G512" s="252"/>
      <c r="H512" s="252"/>
      <c r="I512" s="256">
        <v>1095864</v>
      </c>
      <c r="J512" s="252"/>
      <c r="K512" s="259" t="s">
        <v>595</v>
      </c>
      <c r="L512" s="394">
        <v>35</v>
      </c>
      <c r="M512" s="252">
        <v>138</v>
      </c>
      <c r="N512" s="252" t="s">
        <v>22</v>
      </c>
      <c r="O512" s="252" t="s">
        <v>22</v>
      </c>
      <c r="P512" s="252" t="s">
        <v>22</v>
      </c>
      <c r="Q512" s="252" t="s">
        <v>22</v>
      </c>
      <c r="R512" s="252" t="s">
        <v>22</v>
      </c>
      <c r="S512" s="252" t="s">
        <v>22</v>
      </c>
      <c r="T512" s="252" t="s">
        <v>22</v>
      </c>
      <c r="U512" s="252" t="s">
        <v>22</v>
      </c>
      <c r="V512" s="252" t="s">
        <v>273</v>
      </c>
      <c r="W512" s="264"/>
    </row>
    <row r="513" spans="1:23" ht="39" customHeight="1">
      <c r="A513" s="250" t="s">
        <v>1176</v>
      </c>
      <c r="B513" s="298" t="s">
        <v>1292</v>
      </c>
      <c r="C513" s="252" t="s">
        <v>35</v>
      </c>
      <c r="D513" s="298" t="s">
        <v>1293</v>
      </c>
      <c r="E513" s="255">
        <v>44213</v>
      </c>
      <c r="F513" s="255">
        <v>44377</v>
      </c>
      <c r="G513" s="255">
        <v>44377</v>
      </c>
      <c r="H513" s="252"/>
      <c r="I513" s="256">
        <v>2936452.6299999999</v>
      </c>
      <c r="J513" s="252"/>
      <c r="K513" s="259" t="s">
        <v>595</v>
      </c>
      <c r="L513" s="252">
        <v>100</v>
      </c>
      <c r="M513" s="252">
        <v>138</v>
      </c>
      <c r="N513" s="252" t="s">
        <v>22</v>
      </c>
      <c r="O513" s="252" t="s">
        <v>22</v>
      </c>
      <c r="P513" s="252" t="s">
        <v>22</v>
      </c>
      <c r="Q513" s="252" t="s">
        <v>22</v>
      </c>
      <c r="R513" s="252" t="s">
        <v>22</v>
      </c>
      <c r="S513" s="252" t="s">
        <v>22</v>
      </c>
      <c r="T513" s="252" t="s">
        <v>22</v>
      </c>
      <c r="U513" s="252" t="s">
        <v>22</v>
      </c>
      <c r="V513" s="252" t="s">
        <v>273</v>
      </c>
      <c r="W513" s="252"/>
    </row>
    <row r="514" spans="1:23" ht="28" customHeight="1">
      <c r="A514" s="250" t="s">
        <v>1593</v>
      </c>
      <c r="B514" s="298" t="s">
        <v>1250</v>
      </c>
      <c r="C514" s="252" t="s">
        <v>361</v>
      </c>
      <c r="D514" s="298" t="s">
        <v>1235</v>
      </c>
      <c r="E514" s="395">
        <v>44440</v>
      </c>
      <c r="F514" s="255">
        <v>44545</v>
      </c>
      <c r="G514" s="252"/>
      <c r="H514" s="252"/>
      <c r="I514" s="256">
        <v>2077420.8300000001</v>
      </c>
      <c r="J514" s="252"/>
      <c r="K514" s="259" t="s">
        <v>595</v>
      </c>
      <c r="L514" s="394">
        <v>23</v>
      </c>
      <c r="M514" s="252">
        <v>138</v>
      </c>
      <c r="N514" s="252" t="s">
        <v>22</v>
      </c>
      <c r="O514" s="252" t="s">
        <v>22</v>
      </c>
      <c r="P514" s="252" t="s">
        <v>22</v>
      </c>
      <c r="Q514" s="252" t="s">
        <v>22</v>
      </c>
      <c r="R514" s="252" t="s">
        <v>22</v>
      </c>
      <c r="S514" s="252" t="s">
        <v>22</v>
      </c>
      <c r="T514" s="252" t="s">
        <v>22</v>
      </c>
      <c r="U514" s="252" t="s">
        <v>22</v>
      </c>
      <c r="V514" s="252" t="s">
        <v>273</v>
      </c>
      <c r="W514" s="264"/>
    </row>
    <row r="515" spans="1:23" ht="50">
      <c r="A515" s="250" t="s">
        <v>1594</v>
      </c>
      <c r="B515" s="298" t="s">
        <v>1258</v>
      </c>
      <c r="C515" s="252" t="s">
        <v>943</v>
      </c>
      <c r="D515" s="298" t="s">
        <v>1238</v>
      </c>
      <c r="E515" s="255">
        <v>44323</v>
      </c>
      <c r="F515" s="255">
        <v>44545</v>
      </c>
      <c r="G515" s="252"/>
      <c r="H515" s="252"/>
      <c r="I515" s="256">
        <v>6304766</v>
      </c>
      <c r="J515" s="252"/>
      <c r="K515" s="259"/>
      <c r="L515" s="394">
        <v>69</v>
      </c>
      <c r="M515" s="252" t="s">
        <v>22</v>
      </c>
      <c r="N515" s="252">
        <v>138</v>
      </c>
      <c r="O515" s="252" t="s">
        <v>22</v>
      </c>
      <c r="P515" s="252" t="s">
        <v>22</v>
      </c>
      <c r="Q515" s="252" t="s">
        <v>22</v>
      </c>
      <c r="R515" s="252" t="s">
        <v>22</v>
      </c>
      <c r="S515" s="252" t="s">
        <v>22</v>
      </c>
      <c r="T515" s="252" t="s">
        <v>22</v>
      </c>
      <c r="U515" s="252" t="s">
        <v>22</v>
      </c>
      <c r="V515" s="252" t="s">
        <v>273</v>
      </c>
      <c r="W515" s="252"/>
    </row>
    <row r="516" spans="1:23" ht="37.5">
      <c r="A516" s="250" t="s">
        <v>1392</v>
      </c>
      <c r="B516" s="298" t="s">
        <v>1251</v>
      </c>
      <c r="C516" s="252" t="s">
        <v>1239</v>
      </c>
      <c r="D516" s="298" t="s">
        <v>1252</v>
      </c>
      <c r="E516" s="255">
        <v>44298</v>
      </c>
      <c r="F516" s="255">
        <v>44409</v>
      </c>
      <c r="G516" s="252"/>
      <c r="H516" s="252"/>
      <c r="I516" s="256">
        <v>2759170</v>
      </c>
      <c r="J516" s="252"/>
      <c r="K516" s="259" t="s">
        <v>595</v>
      </c>
      <c r="L516" s="252">
        <v>99</v>
      </c>
      <c r="M516" s="252" t="s">
        <v>22</v>
      </c>
      <c r="N516" s="252">
        <v>138</v>
      </c>
      <c r="O516" s="252" t="s">
        <v>22</v>
      </c>
      <c r="P516" s="252" t="s">
        <v>22</v>
      </c>
      <c r="Q516" s="252" t="s">
        <v>22</v>
      </c>
      <c r="R516" s="252" t="s">
        <v>22</v>
      </c>
      <c r="S516" s="252" t="s">
        <v>22</v>
      </c>
      <c r="T516" s="252" t="s">
        <v>22</v>
      </c>
      <c r="U516" s="252" t="s">
        <v>22</v>
      </c>
      <c r="V516" s="252" t="s">
        <v>273</v>
      </c>
      <c r="W516" s="264"/>
    </row>
    <row r="517" spans="1:23" ht="37.5">
      <c r="A517" s="250" t="s">
        <v>1595</v>
      </c>
      <c r="B517" s="298" t="s">
        <v>1257</v>
      </c>
      <c r="C517" s="252" t="s">
        <v>660</v>
      </c>
      <c r="D517" s="298" t="s">
        <v>1294</v>
      </c>
      <c r="E517" s="255">
        <v>44354</v>
      </c>
      <c r="F517" s="255">
        <v>44545</v>
      </c>
      <c r="G517" s="252"/>
      <c r="H517" s="252"/>
      <c r="I517" s="256">
        <v>20561331.359999999</v>
      </c>
      <c r="J517" s="252"/>
      <c r="K517" s="259" t="s">
        <v>595</v>
      </c>
      <c r="L517" s="394">
        <v>45</v>
      </c>
      <c r="M517" s="252" t="s">
        <v>22</v>
      </c>
      <c r="N517" s="252">
        <v>345</v>
      </c>
      <c r="O517" s="252" t="s">
        <v>22</v>
      </c>
      <c r="P517" s="252" t="s">
        <v>22</v>
      </c>
      <c r="Q517" s="252" t="s">
        <v>22</v>
      </c>
      <c r="R517" s="252" t="s">
        <v>22</v>
      </c>
      <c r="S517" s="252" t="s">
        <v>22</v>
      </c>
      <c r="T517" s="252" t="s">
        <v>22</v>
      </c>
      <c r="U517" s="252" t="s">
        <v>22</v>
      </c>
      <c r="V517" s="252" t="s">
        <v>273</v>
      </c>
      <c r="W517" s="252"/>
    </row>
    <row r="518" spans="1:23" ht="62.5">
      <c r="A518" s="250" t="s">
        <v>1596</v>
      </c>
      <c r="B518" s="298" t="s">
        <v>1352</v>
      </c>
      <c r="C518" s="252" t="s">
        <v>1236</v>
      </c>
      <c r="D518" s="298" t="s">
        <v>1353</v>
      </c>
      <c r="E518" s="255">
        <v>44272</v>
      </c>
      <c r="F518" s="255">
        <v>44376</v>
      </c>
      <c r="G518" s="255">
        <v>44376</v>
      </c>
      <c r="H518" s="252"/>
      <c r="I518" s="256">
        <v>511434</v>
      </c>
      <c r="J518" s="252"/>
      <c r="K518" s="259" t="s">
        <v>595</v>
      </c>
      <c r="L518" s="261">
        <v>100</v>
      </c>
      <c r="M518" s="252">
        <v>138</v>
      </c>
      <c r="N518" s="252" t="s">
        <v>22</v>
      </c>
      <c r="O518" s="252" t="s">
        <v>22</v>
      </c>
      <c r="P518" s="252" t="s">
        <v>22</v>
      </c>
      <c r="Q518" s="252" t="s">
        <v>22</v>
      </c>
      <c r="R518" s="252" t="s">
        <v>22</v>
      </c>
      <c r="S518" s="252" t="s">
        <v>22</v>
      </c>
      <c r="T518" s="252" t="s">
        <v>22</v>
      </c>
      <c r="U518" s="252" t="s">
        <v>22</v>
      </c>
      <c r="V518" s="252" t="s">
        <v>273</v>
      </c>
      <c r="W518" s="252"/>
    </row>
    <row r="519" spans="1:23" ht="75">
      <c r="A519" s="250" t="s">
        <v>1597</v>
      </c>
      <c r="B519" s="298" t="s">
        <v>1374</v>
      </c>
      <c r="C519" s="252" t="s">
        <v>27</v>
      </c>
      <c r="D519" s="298" t="s">
        <v>1371</v>
      </c>
      <c r="E519" s="255">
        <v>44234</v>
      </c>
      <c r="F519" s="255">
        <v>44331</v>
      </c>
      <c r="G519" s="255">
        <v>44331</v>
      </c>
      <c r="H519" s="252"/>
      <c r="I519" s="256">
        <v>892375</v>
      </c>
      <c r="J519" s="252"/>
      <c r="K519" s="259" t="s">
        <v>595</v>
      </c>
      <c r="L519" s="252">
        <v>100</v>
      </c>
      <c r="M519" s="252">
        <v>138</v>
      </c>
      <c r="N519" s="252" t="s">
        <v>22</v>
      </c>
      <c r="O519" s="252" t="s">
        <v>22</v>
      </c>
      <c r="P519" s="252" t="s">
        <v>22</v>
      </c>
      <c r="Q519" s="252" t="s">
        <v>22</v>
      </c>
      <c r="R519" s="252" t="s">
        <v>22</v>
      </c>
      <c r="S519" s="252" t="s">
        <v>22</v>
      </c>
      <c r="T519" s="252" t="s">
        <v>22</v>
      </c>
      <c r="U519" s="252" t="s">
        <v>22</v>
      </c>
      <c r="V519" s="252" t="s">
        <v>273</v>
      </c>
      <c r="W519" s="252"/>
    </row>
    <row r="520" spans="1:23" ht="53.15" customHeight="1">
      <c r="A520" s="250" t="s">
        <v>1598</v>
      </c>
      <c r="B520" s="298" t="s">
        <v>1354</v>
      </c>
      <c r="C520" s="252" t="s">
        <v>27</v>
      </c>
      <c r="D520" s="298" t="s">
        <v>1370</v>
      </c>
      <c r="E520" s="255">
        <v>44277</v>
      </c>
      <c r="F520" s="255">
        <v>44330</v>
      </c>
      <c r="G520" s="255">
        <v>44330</v>
      </c>
      <c r="H520" s="252"/>
      <c r="I520" s="256">
        <v>277040</v>
      </c>
      <c r="J520" s="252"/>
      <c r="K520" s="259" t="s">
        <v>595</v>
      </c>
      <c r="L520" s="252">
        <v>100</v>
      </c>
      <c r="M520" s="252">
        <v>138</v>
      </c>
      <c r="N520" s="252" t="s">
        <v>22</v>
      </c>
      <c r="O520" s="252" t="s">
        <v>22</v>
      </c>
      <c r="P520" s="252" t="s">
        <v>22</v>
      </c>
      <c r="Q520" s="252" t="s">
        <v>22</v>
      </c>
      <c r="R520" s="252" t="s">
        <v>22</v>
      </c>
      <c r="S520" s="252" t="s">
        <v>22</v>
      </c>
      <c r="T520" s="252" t="s">
        <v>22</v>
      </c>
      <c r="U520" s="252" t="s">
        <v>22</v>
      </c>
      <c r="V520" s="252" t="s">
        <v>273</v>
      </c>
      <c r="W520" s="252"/>
    </row>
    <row r="521" spans="1:23" ht="62.5">
      <c r="A521" s="250" t="s">
        <v>1599</v>
      </c>
      <c r="B521" s="298" t="s">
        <v>1355</v>
      </c>
      <c r="C521" s="252" t="s">
        <v>203</v>
      </c>
      <c r="D521" s="298" t="s">
        <v>1356</v>
      </c>
      <c r="E521" s="255">
        <v>44252</v>
      </c>
      <c r="F521" s="255">
        <v>44364</v>
      </c>
      <c r="G521" s="255">
        <v>44364</v>
      </c>
      <c r="H521" s="252"/>
      <c r="I521" s="256">
        <v>5071350.7999999998</v>
      </c>
      <c r="J521" s="252"/>
      <c r="K521" s="259" t="s">
        <v>595</v>
      </c>
      <c r="L521" s="252">
        <v>100</v>
      </c>
      <c r="M521" s="252" t="s">
        <v>22</v>
      </c>
      <c r="N521" s="252">
        <v>138</v>
      </c>
      <c r="O521" s="252" t="s">
        <v>22</v>
      </c>
      <c r="P521" s="252" t="s">
        <v>22</v>
      </c>
      <c r="Q521" s="252" t="s">
        <v>22</v>
      </c>
      <c r="R521" s="252" t="s">
        <v>22</v>
      </c>
      <c r="S521" s="252" t="s">
        <v>22</v>
      </c>
      <c r="T521" s="252" t="s">
        <v>22</v>
      </c>
      <c r="U521" s="252" t="s">
        <v>22</v>
      </c>
      <c r="V521" s="252" t="s">
        <v>273</v>
      </c>
      <c r="W521" s="252"/>
    </row>
    <row r="522" spans="1:23" ht="62.5">
      <c r="A522" s="250" t="s">
        <v>1600</v>
      </c>
      <c r="B522" s="298" t="s">
        <v>1373</v>
      </c>
      <c r="C522" s="252" t="s">
        <v>431</v>
      </c>
      <c r="D522" s="298" t="s">
        <v>1376</v>
      </c>
      <c r="E522" s="255">
        <v>44296</v>
      </c>
      <c r="F522" s="255">
        <v>44545</v>
      </c>
      <c r="G522" s="252"/>
      <c r="H522" s="252"/>
      <c r="I522" s="256">
        <v>462379</v>
      </c>
      <c r="J522" s="252"/>
      <c r="K522" s="259" t="s">
        <v>595</v>
      </c>
      <c r="L522" s="252">
        <v>92</v>
      </c>
      <c r="M522" s="252" t="s">
        <v>22</v>
      </c>
      <c r="N522" s="252">
        <v>138</v>
      </c>
      <c r="O522" s="252" t="s">
        <v>22</v>
      </c>
      <c r="P522" s="252" t="s">
        <v>22</v>
      </c>
      <c r="Q522" s="252" t="s">
        <v>22</v>
      </c>
      <c r="R522" s="252" t="s">
        <v>22</v>
      </c>
      <c r="S522" s="252" t="s">
        <v>22</v>
      </c>
      <c r="T522" s="252" t="s">
        <v>22</v>
      </c>
      <c r="U522" s="252" t="s">
        <v>22</v>
      </c>
      <c r="V522" s="252" t="s">
        <v>273</v>
      </c>
      <c r="W522" s="252"/>
    </row>
    <row r="523" spans="1:23" ht="42" customHeight="1">
      <c r="A523" s="250" t="s">
        <v>1601</v>
      </c>
      <c r="B523" s="298" t="s">
        <v>1372</v>
      </c>
      <c r="C523" s="252" t="s">
        <v>51</v>
      </c>
      <c r="D523" s="298" t="s">
        <v>1377</v>
      </c>
      <c r="E523" s="255">
        <v>44273</v>
      </c>
      <c r="F523" s="255">
        <v>44348</v>
      </c>
      <c r="G523" s="255">
        <v>44348</v>
      </c>
      <c r="H523" s="252"/>
      <c r="I523" s="256">
        <v>444277</v>
      </c>
      <c r="J523" s="252"/>
      <c r="K523" s="259" t="s">
        <v>595</v>
      </c>
      <c r="L523" s="261">
        <v>100</v>
      </c>
      <c r="M523" s="252">
        <v>138</v>
      </c>
      <c r="N523" s="252" t="s">
        <v>22</v>
      </c>
      <c r="O523" s="252" t="s">
        <v>22</v>
      </c>
      <c r="P523" s="252" t="s">
        <v>22</v>
      </c>
      <c r="Q523" s="252" t="s">
        <v>22</v>
      </c>
      <c r="R523" s="252" t="s">
        <v>22</v>
      </c>
      <c r="S523" s="252" t="s">
        <v>22</v>
      </c>
      <c r="T523" s="252" t="s">
        <v>22</v>
      </c>
      <c r="U523" s="252" t="s">
        <v>22</v>
      </c>
      <c r="V523" s="252" t="s">
        <v>273</v>
      </c>
      <c r="W523" s="252"/>
    </row>
    <row r="524" spans="1:23" ht="37.5">
      <c r="A524" s="250" t="s">
        <v>1602</v>
      </c>
      <c r="B524" s="298" t="s">
        <v>1357</v>
      </c>
      <c r="C524" s="252" t="s">
        <v>465</v>
      </c>
      <c r="D524" s="298" t="s">
        <v>1358</v>
      </c>
      <c r="E524" s="255">
        <v>44235</v>
      </c>
      <c r="F524" s="255">
        <v>44337</v>
      </c>
      <c r="G524" s="255">
        <v>44337</v>
      </c>
      <c r="H524" s="252"/>
      <c r="I524" s="256">
        <v>544024</v>
      </c>
      <c r="J524" s="252"/>
      <c r="K524" s="259" t="s">
        <v>595</v>
      </c>
      <c r="L524" s="252">
        <v>100</v>
      </c>
      <c r="M524" s="252">
        <v>138</v>
      </c>
      <c r="N524" s="252" t="s">
        <v>22</v>
      </c>
      <c r="O524" s="252" t="s">
        <v>22</v>
      </c>
      <c r="P524" s="252" t="s">
        <v>22</v>
      </c>
      <c r="Q524" s="252" t="s">
        <v>22</v>
      </c>
      <c r="R524" s="252" t="s">
        <v>22</v>
      </c>
      <c r="S524" s="252" t="s">
        <v>22</v>
      </c>
      <c r="T524" s="252" t="s">
        <v>22</v>
      </c>
      <c r="U524" s="252" t="s">
        <v>22</v>
      </c>
      <c r="V524" s="252" t="s">
        <v>273</v>
      </c>
      <c r="W524" s="252"/>
    </row>
    <row r="525" spans="1:23" ht="55.5" customHeight="1">
      <c r="A525" s="250" t="s">
        <v>1603</v>
      </c>
      <c r="B525" s="298" t="s">
        <v>1375</v>
      </c>
      <c r="C525" s="252" t="s">
        <v>431</v>
      </c>
      <c r="D525" s="298" t="s">
        <v>1376</v>
      </c>
      <c r="E525" s="255">
        <v>44257</v>
      </c>
      <c r="F525" s="255">
        <v>44545</v>
      </c>
      <c r="G525" s="252"/>
      <c r="H525" s="252"/>
      <c r="I525" s="256">
        <v>1165607</v>
      </c>
      <c r="J525" s="252"/>
      <c r="K525" s="259" t="s">
        <v>595</v>
      </c>
      <c r="L525" s="252">
        <v>92</v>
      </c>
      <c r="M525" s="252" t="s">
        <v>22</v>
      </c>
      <c r="N525" s="252">
        <v>138</v>
      </c>
      <c r="O525" s="252" t="s">
        <v>22</v>
      </c>
      <c r="P525" s="252" t="s">
        <v>22</v>
      </c>
      <c r="Q525" s="252" t="s">
        <v>22</v>
      </c>
      <c r="R525" s="252" t="s">
        <v>22</v>
      </c>
      <c r="S525" s="252" t="s">
        <v>22</v>
      </c>
      <c r="T525" s="252" t="s">
        <v>22</v>
      </c>
      <c r="U525" s="252" t="s">
        <v>22</v>
      </c>
      <c r="V525" s="252" t="s">
        <v>273</v>
      </c>
      <c r="W525" s="252"/>
    </row>
    <row r="526" spans="1:23" ht="50">
      <c r="A526" s="250" t="s">
        <v>2156</v>
      </c>
      <c r="B526" s="298" t="s">
        <v>1359</v>
      </c>
      <c r="C526" s="252" t="s">
        <v>1360</v>
      </c>
      <c r="D526" s="298" t="s">
        <v>1361</v>
      </c>
      <c r="E526" s="395">
        <v>44460</v>
      </c>
      <c r="F526" s="255">
        <v>44545</v>
      </c>
      <c r="G526" s="252"/>
      <c r="H526" s="252"/>
      <c r="I526" s="256">
        <v>1452854</v>
      </c>
      <c r="J526" s="252"/>
      <c r="K526" s="259" t="s">
        <v>595</v>
      </c>
      <c r="L526" s="394">
        <v>3</v>
      </c>
      <c r="M526" s="252">
        <v>138</v>
      </c>
      <c r="N526" s="252" t="s">
        <v>22</v>
      </c>
      <c r="O526" s="252" t="s">
        <v>22</v>
      </c>
      <c r="P526" s="252" t="s">
        <v>22</v>
      </c>
      <c r="Q526" s="252" t="s">
        <v>22</v>
      </c>
      <c r="R526" s="252" t="s">
        <v>22</v>
      </c>
      <c r="S526" s="252" t="s">
        <v>22</v>
      </c>
      <c r="T526" s="252" t="s">
        <v>22</v>
      </c>
      <c r="U526" s="252" t="s">
        <v>22</v>
      </c>
      <c r="V526" s="252" t="s">
        <v>273</v>
      </c>
      <c r="W526" s="252"/>
    </row>
    <row r="527" spans="1:23" ht="49.5" customHeight="1">
      <c r="A527" s="250" t="s">
        <v>1604</v>
      </c>
      <c r="B527" s="298" t="s">
        <v>1362</v>
      </c>
      <c r="C527" s="252" t="s">
        <v>42</v>
      </c>
      <c r="D527" s="298" t="s">
        <v>1378</v>
      </c>
      <c r="E527" s="255">
        <v>44228</v>
      </c>
      <c r="F527" s="255">
        <v>44376</v>
      </c>
      <c r="G527" s="255">
        <v>44376</v>
      </c>
      <c r="H527" s="252"/>
      <c r="I527" s="256">
        <v>871191.18000000005</v>
      </c>
      <c r="J527" s="252"/>
      <c r="K527" s="259" t="s">
        <v>595</v>
      </c>
      <c r="L527" s="261">
        <v>100</v>
      </c>
      <c r="M527" s="252">
        <v>138</v>
      </c>
      <c r="N527" s="252" t="s">
        <v>22</v>
      </c>
      <c r="O527" s="252" t="s">
        <v>22</v>
      </c>
      <c r="P527" s="252" t="s">
        <v>22</v>
      </c>
      <c r="Q527" s="252" t="s">
        <v>22</v>
      </c>
      <c r="R527" s="252" t="s">
        <v>22</v>
      </c>
      <c r="S527" s="252" t="s">
        <v>22</v>
      </c>
      <c r="T527" s="252" t="s">
        <v>22</v>
      </c>
      <c r="U527" s="252" t="s">
        <v>22</v>
      </c>
      <c r="V527" s="252" t="s">
        <v>273</v>
      </c>
      <c r="W527" s="252"/>
    </row>
    <row r="528" spans="1:23" ht="30" customHeight="1">
      <c r="A528" s="250" t="s">
        <v>1668</v>
      </c>
      <c r="B528" s="250" t="s">
        <v>1635</v>
      </c>
      <c r="C528" s="250" t="s">
        <v>202</v>
      </c>
      <c r="D528" s="250" t="s">
        <v>1636</v>
      </c>
      <c r="E528" s="357">
        <v>44336</v>
      </c>
      <c r="F528" s="357">
        <v>44545</v>
      </c>
      <c r="G528" s="250"/>
      <c r="H528" s="252"/>
      <c r="I528" s="256">
        <v>364653</v>
      </c>
      <c r="J528" s="252"/>
      <c r="K528" s="259"/>
      <c r="L528" s="261">
        <v>57</v>
      </c>
      <c r="M528" s="252">
        <v>138</v>
      </c>
      <c r="N528" s="252" t="s">
        <v>22</v>
      </c>
      <c r="O528" s="252" t="s">
        <v>22</v>
      </c>
      <c r="P528" s="252" t="s">
        <v>22</v>
      </c>
      <c r="Q528" s="252" t="s">
        <v>22</v>
      </c>
      <c r="R528" s="252" t="s">
        <v>22</v>
      </c>
      <c r="S528" s="252" t="s">
        <v>22</v>
      </c>
      <c r="T528" s="252" t="s">
        <v>22</v>
      </c>
      <c r="U528" s="252" t="s">
        <v>22</v>
      </c>
      <c r="V528" s="252" t="s">
        <v>273</v>
      </c>
      <c r="W528" s="286"/>
    </row>
    <row r="529" spans="1:23" ht="50">
      <c r="A529" s="250" t="s">
        <v>1669</v>
      </c>
      <c r="B529" s="250" t="s">
        <v>1637</v>
      </c>
      <c r="C529" s="250" t="s">
        <v>1638</v>
      </c>
      <c r="D529" s="250" t="s">
        <v>1639</v>
      </c>
      <c r="E529" s="357">
        <v>44267</v>
      </c>
      <c r="F529" s="357">
        <v>44348</v>
      </c>
      <c r="G529" s="357">
        <v>44348</v>
      </c>
      <c r="H529" s="252"/>
      <c r="I529" s="256">
        <v>990421</v>
      </c>
      <c r="J529" s="252"/>
      <c r="K529" s="259"/>
      <c r="L529" s="252">
        <v>100</v>
      </c>
      <c r="M529" s="252" t="s">
        <v>22</v>
      </c>
      <c r="N529" s="252" t="s">
        <v>22</v>
      </c>
      <c r="O529" s="252" t="s">
        <v>22</v>
      </c>
      <c r="P529" s="252" t="s">
        <v>22</v>
      </c>
      <c r="Q529" s="252" t="s">
        <v>22</v>
      </c>
      <c r="R529" s="252" t="s">
        <v>22</v>
      </c>
      <c r="S529" s="252" t="s">
        <v>22</v>
      </c>
      <c r="T529" s="252" t="s">
        <v>22</v>
      </c>
      <c r="U529" s="252" t="s">
        <v>22</v>
      </c>
      <c r="V529" s="252" t="s">
        <v>763</v>
      </c>
      <c r="W529" s="286"/>
    </row>
    <row r="530" spans="1:23" ht="37.5">
      <c r="A530" s="250" t="s">
        <v>1670</v>
      </c>
      <c r="B530" s="250" t="s">
        <v>1640</v>
      </c>
      <c r="C530" s="250" t="s">
        <v>31</v>
      </c>
      <c r="D530" s="250" t="s">
        <v>1641</v>
      </c>
      <c r="E530" s="357">
        <v>44321</v>
      </c>
      <c r="F530" s="357">
        <v>44518</v>
      </c>
      <c r="G530" s="250"/>
      <c r="H530" s="252"/>
      <c r="I530" s="256">
        <v>7174910</v>
      </c>
      <c r="J530" s="252"/>
      <c r="K530" s="259"/>
      <c r="L530" s="396">
        <v>80</v>
      </c>
      <c r="M530" s="252" t="s">
        <v>22</v>
      </c>
      <c r="N530" s="252">
        <v>345</v>
      </c>
      <c r="O530" s="252" t="s">
        <v>22</v>
      </c>
      <c r="P530" s="252" t="s">
        <v>22</v>
      </c>
      <c r="Q530" s="252" t="s">
        <v>22</v>
      </c>
      <c r="R530" s="252" t="s">
        <v>22</v>
      </c>
      <c r="S530" s="252" t="s">
        <v>22</v>
      </c>
      <c r="T530" s="252" t="s">
        <v>22</v>
      </c>
      <c r="U530" s="252" t="s">
        <v>22</v>
      </c>
      <c r="V530" s="252" t="s">
        <v>273</v>
      </c>
      <c r="W530" s="286"/>
    </row>
    <row r="531" spans="1:23" ht="42" customHeight="1">
      <c r="A531" s="250" t="s">
        <v>1671</v>
      </c>
      <c r="B531" s="250" t="s">
        <v>1642</v>
      </c>
      <c r="C531" s="250" t="s">
        <v>1643</v>
      </c>
      <c r="D531" s="250" t="s">
        <v>1644</v>
      </c>
      <c r="E531" s="255">
        <v>44350</v>
      </c>
      <c r="F531" s="255">
        <v>44545</v>
      </c>
      <c r="G531" s="252"/>
      <c r="H531" s="252"/>
      <c r="I531" s="256">
        <v>2487506</v>
      </c>
      <c r="J531" s="252"/>
      <c r="K531" s="259"/>
      <c r="L531" s="396">
        <v>16</v>
      </c>
      <c r="M531" s="252" t="s">
        <v>22</v>
      </c>
      <c r="N531" s="252" t="s">
        <v>22</v>
      </c>
      <c r="O531" s="252" t="s">
        <v>22</v>
      </c>
      <c r="P531" s="252" t="s">
        <v>22</v>
      </c>
      <c r="Q531" s="252" t="s">
        <v>22</v>
      </c>
      <c r="R531" s="252" t="s">
        <v>22</v>
      </c>
      <c r="S531" s="252" t="s">
        <v>22</v>
      </c>
      <c r="T531" s="252" t="s">
        <v>22</v>
      </c>
      <c r="U531" s="252" t="s">
        <v>22</v>
      </c>
      <c r="V531" s="252" t="s">
        <v>273</v>
      </c>
      <c r="W531" s="286"/>
    </row>
    <row r="532" spans="1:23" ht="39.5" customHeight="1">
      <c r="A532" s="250" t="s">
        <v>1681</v>
      </c>
      <c r="B532" s="250" t="s">
        <v>1645</v>
      </c>
      <c r="C532" s="250" t="s">
        <v>1646</v>
      </c>
      <c r="D532" s="250" t="s">
        <v>1647</v>
      </c>
      <c r="E532" s="255">
        <v>44252</v>
      </c>
      <c r="F532" s="255">
        <v>44372</v>
      </c>
      <c r="G532" s="255">
        <v>44372</v>
      </c>
      <c r="H532" s="252"/>
      <c r="I532" s="256">
        <v>3047166</v>
      </c>
      <c r="J532" s="252"/>
      <c r="K532" s="259"/>
      <c r="L532" s="261">
        <v>100</v>
      </c>
      <c r="M532" s="252" t="s">
        <v>22</v>
      </c>
      <c r="N532" s="252">
        <v>138</v>
      </c>
      <c r="O532" s="252" t="s">
        <v>22</v>
      </c>
      <c r="P532" s="252" t="s">
        <v>22</v>
      </c>
      <c r="Q532" s="252" t="s">
        <v>22</v>
      </c>
      <c r="R532" s="252" t="s">
        <v>22</v>
      </c>
      <c r="S532" s="252" t="s">
        <v>22</v>
      </c>
      <c r="T532" s="252" t="s">
        <v>22</v>
      </c>
      <c r="U532" s="252" t="s">
        <v>22</v>
      </c>
      <c r="V532" s="252" t="s">
        <v>273</v>
      </c>
      <c r="W532" s="286"/>
    </row>
    <row r="533" spans="1:23" ht="50">
      <c r="A533" s="250" t="s">
        <v>1675</v>
      </c>
      <c r="B533" s="250" t="s">
        <v>1648</v>
      </c>
      <c r="C533" s="250" t="s">
        <v>27</v>
      </c>
      <c r="D533" s="250" t="s">
        <v>1649</v>
      </c>
      <c r="E533" s="255">
        <v>44621</v>
      </c>
      <c r="F533" s="255">
        <v>44696</v>
      </c>
      <c r="G533" s="252"/>
      <c r="H533" s="252"/>
      <c r="I533" s="256"/>
      <c r="J533" s="252"/>
      <c r="K533" s="259"/>
      <c r="L533" s="261">
        <v>0</v>
      </c>
      <c r="M533" s="252">
        <v>138</v>
      </c>
      <c r="N533" s="252" t="s">
        <v>22</v>
      </c>
      <c r="O533" s="252" t="s">
        <v>22</v>
      </c>
      <c r="P533" s="252" t="s">
        <v>22</v>
      </c>
      <c r="Q533" s="252" t="s">
        <v>22</v>
      </c>
      <c r="R533" s="252" t="s">
        <v>22</v>
      </c>
      <c r="S533" s="252" t="s">
        <v>22</v>
      </c>
      <c r="T533" s="252" t="s">
        <v>22</v>
      </c>
      <c r="U533" s="252" t="s">
        <v>22</v>
      </c>
      <c r="V533" s="252" t="s">
        <v>273</v>
      </c>
      <c r="W533" s="286"/>
    </row>
    <row r="534" spans="1:23" ht="53.5" customHeight="1">
      <c r="A534" s="250" t="s">
        <v>1680</v>
      </c>
      <c r="B534" s="250" t="s">
        <v>1650</v>
      </c>
      <c r="C534" s="250" t="s">
        <v>439</v>
      </c>
      <c r="D534" s="250" t="s">
        <v>1651</v>
      </c>
      <c r="E534" s="255">
        <v>44313</v>
      </c>
      <c r="F534" s="255">
        <v>44376</v>
      </c>
      <c r="G534" s="255">
        <v>44376</v>
      </c>
      <c r="H534" s="252"/>
      <c r="I534" s="256">
        <v>8512765</v>
      </c>
      <c r="J534" s="252"/>
      <c r="K534" s="259"/>
      <c r="L534" s="261">
        <v>100</v>
      </c>
      <c r="M534" s="252" t="s">
        <v>22</v>
      </c>
      <c r="N534" s="252">
        <v>138</v>
      </c>
      <c r="O534" s="252" t="s">
        <v>22</v>
      </c>
      <c r="P534" s="252" t="s">
        <v>22</v>
      </c>
      <c r="Q534" s="252" t="s">
        <v>22</v>
      </c>
      <c r="R534" s="252" t="s">
        <v>22</v>
      </c>
      <c r="S534" s="252" t="s">
        <v>22</v>
      </c>
      <c r="T534" s="252" t="s">
        <v>22</v>
      </c>
      <c r="U534" s="252" t="s">
        <v>22</v>
      </c>
      <c r="V534" s="252" t="s">
        <v>273</v>
      </c>
      <c r="W534" s="286"/>
    </row>
    <row r="535" spans="1:23" ht="87.5">
      <c r="A535" s="250" t="s">
        <v>1679</v>
      </c>
      <c r="B535" s="250" t="s">
        <v>1652</v>
      </c>
      <c r="C535" s="250" t="s">
        <v>1653</v>
      </c>
      <c r="D535" s="250" t="s">
        <v>1654</v>
      </c>
      <c r="E535" s="255">
        <v>44267</v>
      </c>
      <c r="F535" s="255">
        <v>44545</v>
      </c>
      <c r="G535" s="252"/>
      <c r="H535" s="252"/>
      <c r="I535" s="256">
        <v>4189501</v>
      </c>
      <c r="J535" s="252"/>
      <c r="K535" s="259"/>
      <c r="L535" s="261">
        <v>88</v>
      </c>
      <c r="M535" s="252" t="s">
        <v>22</v>
      </c>
      <c r="N535" s="252">
        <v>138</v>
      </c>
      <c r="O535" s="252" t="s">
        <v>22</v>
      </c>
      <c r="P535" s="252" t="s">
        <v>22</v>
      </c>
      <c r="Q535" s="252" t="s">
        <v>22</v>
      </c>
      <c r="R535" s="252" t="s">
        <v>22</v>
      </c>
      <c r="S535" s="252" t="s">
        <v>22</v>
      </c>
      <c r="T535" s="252" t="s">
        <v>22</v>
      </c>
      <c r="U535" s="252" t="s">
        <v>22</v>
      </c>
      <c r="V535" s="252" t="s">
        <v>273</v>
      </c>
      <c r="W535" s="286"/>
    </row>
    <row r="536" spans="1:23" ht="29.5" customHeight="1">
      <c r="A536" s="250" t="s">
        <v>1676</v>
      </c>
      <c r="B536" s="250" t="s">
        <v>1655</v>
      </c>
      <c r="C536" s="250" t="s">
        <v>168</v>
      </c>
      <c r="D536" s="250" t="s">
        <v>1656</v>
      </c>
      <c r="E536" s="255">
        <v>44264</v>
      </c>
      <c r="F536" s="255">
        <v>44348</v>
      </c>
      <c r="G536" s="255">
        <v>44348</v>
      </c>
      <c r="H536" s="252"/>
      <c r="I536" s="256">
        <v>777638</v>
      </c>
      <c r="J536" s="252"/>
      <c r="K536" s="259"/>
      <c r="L536" s="261">
        <v>100</v>
      </c>
      <c r="M536" s="252">
        <v>69</v>
      </c>
      <c r="N536" s="252">
        <v>138</v>
      </c>
      <c r="O536" s="252" t="s">
        <v>22</v>
      </c>
      <c r="P536" s="252" t="s">
        <v>22</v>
      </c>
      <c r="Q536" s="252" t="s">
        <v>22</v>
      </c>
      <c r="R536" s="252" t="s">
        <v>22</v>
      </c>
      <c r="S536" s="252" t="s">
        <v>22</v>
      </c>
      <c r="T536" s="252" t="s">
        <v>22</v>
      </c>
      <c r="U536" s="252" t="s">
        <v>22</v>
      </c>
      <c r="V536" s="252" t="s">
        <v>273</v>
      </c>
      <c r="W536" s="286"/>
    </row>
    <row r="537" spans="1:23" ht="73.5" customHeight="1">
      <c r="A537" s="250" t="s">
        <v>1672</v>
      </c>
      <c r="B537" s="250" t="s">
        <v>1657</v>
      </c>
      <c r="C537" s="250" t="s">
        <v>108</v>
      </c>
      <c r="D537" s="250" t="s">
        <v>1658</v>
      </c>
      <c r="E537" s="255">
        <v>44567</v>
      </c>
      <c r="F537" s="395">
        <v>45061</v>
      </c>
      <c r="G537" s="252"/>
      <c r="H537" s="252"/>
      <c r="I537" s="256"/>
      <c r="J537" s="252"/>
      <c r="K537" s="259"/>
      <c r="L537" s="252">
        <v>0</v>
      </c>
      <c r="M537" s="252" t="s">
        <v>22</v>
      </c>
      <c r="N537" s="252">
        <v>138</v>
      </c>
      <c r="O537" s="252" t="s">
        <v>22</v>
      </c>
      <c r="P537" s="252" t="s">
        <v>22</v>
      </c>
      <c r="Q537" s="252" t="s">
        <v>22</v>
      </c>
      <c r="R537" s="252" t="s">
        <v>22</v>
      </c>
      <c r="S537" s="252" t="s">
        <v>22</v>
      </c>
      <c r="T537" s="252" t="s">
        <v>22</v>
      </c>
      <c r="U537" s="252" t="s">
        <v>22</v>
      </c>
      <c r="V537" s="252" t="s">
        <v>273</v>
      </c>
      <c r="W537" s="286"/>
    </row>
    <row r="538" spans="1:23" ht="58" customHeight="1">
      <c r="A538" s="250" t="s">
        <v>1673</v>
      </c>
      <c r="B538" s="250" t="s">
        <v>1659</v>
      </c>
      <c r="C538" s="250" t="s">
        <v>1660</v>
      </c>
      <c r="D538" s="250" t="s">
        <v>1661</v>
      </c>
      <c r="E538" s="255">
        <v>44319</v>
      </c>
      <c r="F538" s="255">
        <v>44337</v>
      </c>
      <c r="G538" s="255">
        <v>44337</v>
      </c>
      <c r="H538" s="252"/>
      <c r="I538" s="256">
        <v>252000</v>
      </c>
      <c r="J538" s="252"/>
      <c r="K538" s="259"/>
      <c r="L538" s="252">
        <v>100</v>
      </c>
      <c r="M538" s="252">
        <v>345</v>
      </c>
      <c r="N538" s="252" t="s">
        <v>22</v>
      </c>
      <c r="O538" s="252" t="s">
        <v>22</v>
      </c>
      <c r="P538" s="252" t="s">
        <v>22</v>
      </c>
      <c r="Q538" s="252" t="s">
        <v>22</v>
      </c>
      <c r="R538" s="252" t="s">
        <v>22</v>
      </c>
      <c r="S538" s="252" t="s">
        <v>22</v>
      </c>
      <c r="T538" s="252" t="s">
        <v>22</v>
      </c>
      <c r="U538" s="252" t="s">
        <v>22</v>
      </c>
      <c r="V538" s="252" t="s">
        <v>273</v>
      </c>
      <c r="W538" s="286"/>
    </row>
    <row r="539" spans="1:23" ht="42" customHeight="1">
      <c r="A539" s="250" t="s">
        <v>1677</v>
      </c>
      <c r="B539" s="250" t="s">
        <v>1662</v>
      </c>
      <c r="C539" s="250" t="s">
        <v>141</v>
      </c>
      <c r="D539" s="250" t="s">
        <v>1663</v>
      </c>
      <c r="E539" s="255">
        <v>44389</v>
      </c>
      <c r="F539" s="255">
        <v>44561</v>
      </c>
      <c r="G539" s="252"/>
      <c r="H539" s="252"/>
      <c r="I539" s="256">
        <v>8135469</v>
      </c>
      <c r="J539" s="252"/>
      <c r="K539" s="259"/>
      <c r="L539" s="396">
        <v>2</v>
      </c>
      <c r="M539" s="355" t="s">
        <v>275</v>
      </c>
      <c r="N539" s="252" t="s">
        <v>22</v>
      </c>
      <c r="O539" s="252" t="s">
        <v>22</v>
      </c>
      <c r="P539" s="252" t="s">
        <v>22</v>
      </c>
      <c r="Q539" s="252" t="s">
        <v>22</v>
      </c>
      <c r="R539" s="252" t="s">
        <v>22</v>
      </c>
      <c r="S539" s="252" t="s">
        <v>22</v>
      </c>
      <c r="T539" s="252" t="s">
        <v>22</v>
      </c>
      <c r="U539" s="252" t="s">
        <v>22</v>
      </c>
      <c r="V539" s="252" t="s">
        <v>273</v>
      </c>
      <c r="W539" s="286"/>
    </row>
    <row r="540" spans="1:23" ht="50">
      <c r="A540" s="250" t="s">
        <v>1674</v>
      </c>
      <c r="B540" s="250" t="s">
        <v>1664</v>
      </c>
      <c r="C540" s="250" t="s">
        <v>323</v>
      </c>
      <c r="D540" s="250" t="s">
        <v>1665</v>
      </c>
      <c r="E540" s="255">
        <v>44304</v>
      </c>
      <c r="F540" s="255">
        <v>44347</v>
      </c>
      <c r="G540" s="255">
        <v>44347</v>
      </c>
      <c r="H540" s="252"/>
      <c r="I540" s="256">
        <v>361225</v>
      </c>
      <c r="J540" s="252"/>
      <c r="K540" s="259"/>
      <c r="L540" s="252">
        <v>100</v>
      </c>
      <c r="M540" s="252" t="s">
        <v>22</v>
      </c>
      <c r="N540" s="252" t="s">
        <v>22</v>
      </c>
      <c r="O540" s="252" t="s">
        <v>22</v>
      </c>
      <c r="P540" s="252" t="s">
        <v>22</v>
      </c>
      <c r="Q540" s="252" t="s">
        <v>22</v>
      </c>
      <c r="R540" s="252" t="s">
        <v>22</v>
      </c>
      <c r="S540" s="252" t="s">
        <v>22</v>
      </c>
      <c r="T540" s="252" t="s">
        <v>22</v>
      </c>
      <c r="U540" s="252" t="s">
        <v>22</v>
      </c>
      <c r="V540" s="252" t="s">
        <v>273</v>
      </c>
      <c r="W540" s="286"/>
    </row>
    <row r="541" spans="1:23" ht="30" customHeight="1">
      <c r="A541" s="250" t="s">
        <v>1678</v>
      </c>
      <c r="B541" s="250" t="s">
        <v>1666</v>
      </c>
      <c r="C541" s="250" t="s">
        <v>141</v>
      </c>
      <c r="D541" s="250" t="s">
        <v>1667</v>
      </c>
      <c r="E541" s="255">
        <v>44231</v>
      </c>
      <c r="F541" s="255">
        <v>44284</v>
      </c>
      <c r="G541" s="255">
        <v>44284</v>
      </c>
      <c r="H541" s="252"/>
      <c r="I541" s="256">
        <v>256892</v>
      </c>
      <c r="J541" s="252"/>
      <c r="K541" s="259"/>
      <c r="L541" s="261">
        <v>100</v>
      </c>
      <c r="M541" s="252">
        <v>138</v>
      </c>
      <c r="N541" s="252" t="s">
        <v>22</v>
      </c>
      <c r="O541" s="252" t="s">
        <v>22</v>
      </c>
      <c r="P541" s="252" t="s">
        <v>22</v>
      </c>
      <c r="Q541" s="252" t="s">
        <v>22</v>
      </c>
      <c r="R541" s="252" t="s">
        <v>22</v>
      </c>
      <c r="S541" s="252" t="s">
        <v>22</v>
      </c>
      <c r="T541" s="252" t="s">
        <v>22</v>
      </c>
      <c r="U541" s="252" t="s">
        <v>22</v>
      </c>
      <c r="V541" s="252" t="s">
        <v>273</v>
      </c>
      <c r="W541" s="286"/>
    </row>
    <row r="542" spans="1:23" ht="41" customHeight="1">
      <c r="A542" s="250" t="s">
        <v>2155</v>
      </c>
      <c r="B542" s="250" t="s">
        <v>1706</v>
      </c>
      <c r="C542" s="250" t="s">
        <v>436</v>
      </c>
      <c r="D542" s="250" t="s">
        <v>1707</v>
      </c>
      <c r="E542" s="255">
        <v>44318</v>
      </c>
      <c r="F542" s="255">
        <v>44407</v>
      </c>
      <c r="G542" s="255">
        <v>44407</v>
      </c>
      <c r="H542" s="252"/>
      <c r="I542" s="256">
        <v>793723</v>
      </c>
      <c r="J542" s="252"/>
      <c r="K542" s="259"/>
      <c r="L542" s="261">
        <v>100</v>
      </c>
      <c r="M542" s="252" t="s">
        <v>22</v>
      </c>
      <c r="N542" s="252" t="s">
        <v>22</v>
      </c>
      <c r="O542" s="252" t="s">
        <v>22</v>
      </c>
      <c r="P542" s="252" t="s">
        <v>22</v>
      </c>
      <c r="Q542" s="252" t="s">
        <v>22</v>
      </c>
      <c r="R542" s="252" t="s">
        <v>22</v>
      </c>
      <c r="S542" s="252" t="s">
        <v>22</v>
      </c>
      <c r="T542" s="252" t="s">
        <v>22</v>
      </c>
      <c r="U542" s="252" t="s">
        <v>22</v>
      </c>
      <c r="V542" s="252" t="s">
        <v>273</v>
      </c>
      <c r="W542" s="286"/>
    </row>
    <row r="543" spans="1:23" ht="58.5" customHeight="1">
      <c r="A543" s="250" t="s">
        <v>1771</v>
      </c>
      <c r="B543" s="250" t="s">
        <v>1817</v>
      </c>
      <c r="C543" s="250" t="s">
        <v>41</v>
      </c>
      <c r="D543" s="250" t="s">
        <v>1812</v>
      </c>
      <c r="E543" s="397">
        <v>44466</v>
      </c>
      <c r="F543" s="255">
        <v>44545</v>
      </c>
      <c r="G543" s="252"/>
      <c r="H543" s="252"/>
      <c r="I543" s="256">
        <v>1704594</v>
      </c>
      <c r="J543" s="252"/>
      <c r="K543" s="259"/>
      <c r="L543" s="394">
        <v>1</v>
      </c>
      <c r="M543" s="252" t="s">
        <v>22</v>
      </c>
      <c r="N543" s="252">
        <v>138</v>
      </c>
      <c r="O543" s="252" t="s">
        <v>22</v>
      </c>
      <c r="P543" s="252" t="s">
        <v>22</v>
      </c>
      <c r="Q543" s="252" t="s">
        <v>22</v>
      </c>
      <c r="R543" s="252" t="s">
        <v>22</v>
      </c>
      <c r="S543" s="252" t="s">
        <v>22</v>
      </c>
      <c r="T543" s="252" t="s">
        <v>22</v>
      </c>
      <c r="U543" s="252" t="s">
        <v>22</v>
      </c>
      <c r="V543" s="252" t="s">
        <v>273</v>
      </c>
      <c r="W543" s="286"/>
    </row>
    <row r="544" spans="1:23" ht="37.5">
      <c r="A544" s="250" t="s">
        <v>1746</v>
      </c>
      <c r="B544" s="250" t="s">
        <v>1747</v>
      </c>
      <c r="C544" s="250" t="s">
        <v>361</v>
      </c>
      <c r="D544" s="250" t="s">
        <v>1751</v>
      </c>
      <c r="E544" s="255">
        <v>44152</v>
      </c>
      <c r="F544" s="255">
        <v>44287</v>
      </c>
      <c r="G544" s="255">
        <v>44287</v>
      </c>
      <c r="H544" s="252"/>
      <c r="I544" s="504">
        <v>1357365</v>
      </c>
      <c r="J544" s="252"/>
      <c r="K544" s="259"/>
      <c r="L544" s="261">
        <v>100</v>
      </c>
      <c r="M544" s="252">
        <v>345</v>
      </c>
      <c r="N544" s="252" t="s">
        <v>22</v>
      </c>
      <c r="O544" s="252" t="s">
        <v>22</v>
      </c>
      <c r="P544" s="252" t="s">
        <v>22</v>
      </c>
      <c r="Q544" s="252" t="s">
        <v>22</v>
      </c>
      <c r="R544" s="252" t="s">
        <v>22</v>
      </c>
      <c r="S544" s="252" t="s">
        <v>22</v>
      </c>
      <c r="T544" s="252" t="s">
        <v>22</v>
      </c>
      <c r="U544" s="252" t="s">
        <v>22</v>
      </c>
      <c r="V544" s="252" t="s">
        <v>763</v>
      </c>
      <c r="W544" s="286" t="s">
        <v>925</v>
      </c>
    </row>
    <row r="545" spans="1:23" ht="37.5">
      <c r="A545" s="250" t="s">
        <v>1772</v>
      </c>
      <c r="B545" s="250" t="s">
        <v>1752</v>
      </c>
      <c r="C545" s="250" t="s">
        <v>1360</v>
      </c>
      <c r="D545" s="250" t="s">
        <v>1753</v>
      </c>
      <c r="E545" s="397">
        <v>44453</v>
      </c>
      <c r="F545" s="255">
        <v>44545</v>
      </c>
      <c r="G545" s="252"/>
      <c r="H545" s="252"/>
      <c r="I545" s="256">
        <v>1162578.73</v>
      </c>
      <c r="J545" s="252"/>
      <c r="K545" s="259"/>
      <c r="L545" s="396">
        <v>23</v>
      </c>
      <c r="M545" s="252">
        <v>138</v>
      </c>
      <c r="N545" s="252" t="s">
        <v>22</v>
      </c>
      <c r="O545" s="252" t="s">
        <v>22</v>
      </c>
      <c r="P545" s="252" t="s">
        <v>22</v>
      </c>
      <c r="Q545" s="252" t="s">
        <v>22</v>
      </c>
      <c r="R545" s="252" t="s">
        <v>22</v>
      </c>
      <c r="S545" s="252" t="s">
        <v>22</v>
      </c>
      <c r="T545" s="252" t="s">
        <v>22</v>
      </c>
      <c r="U545" s="252" t="s">
        <v>22</v>
      </c>
      <c r="V545" s="252" t="s">
        <v>273</v>
      </c>
      <c r="W545" s="286"/>
    </row>
    <row r="546" spans="1:23" ht="37.5">
      <c r="A546" s="250" t="s">
        <v>1773</v>
      </c>
      <c r="B546" s="250" t="s">
        <v>1754</v>
      </c>
      <c r="C546" s="250" t="s">
        <v>414</v>
      </c>
      <c r="D546" s="250" t="s">
        <v>1755</v>
      </c>
      <c r="E546" s="358">
        <v>44389</v>
      </c>
      <c r="F546" s="255">
        <v>44531</v>
      </c>
      <c r="G546" s="252"/>
      <c r="H546" s="252"/>
      <c r="I546" s="256">
        <v>869084</v>
      </c>
      <c r="J546" s="252"/>
      <c r="K546" s="259"/>
      <c r="L546" s="261">
        <v>90</v>
      </c>
      <c r="M546" s="252">
        <v>138</v>
      </c>
      <c r="N546" s="252" t="s">
        <v>22</v>
      </c>
      <c r="O546" s="252" t="s">
        <v>22</v>
      </c>
      <c r="P546" s="252" t="s">
        <v>22</v>
      </c>
      <c r="Q546" s="252" t="s">
        <v>22</v>
      </c>
      <c r="R546" s="252" t="s">
        <v>22</v>
      </c>
      <c r="S546" s="252" t="s">
        <v>22</v>
      </c>
      <c r="T546" s="252" t="s">
        <v>22</v>
      </c>
      <c r="U546" s="252" t="s">
        <v>22</v>
      </c>
      <c r="V546" s="252" t="s">
        <v>273</v>
      </c>
      <c r="W546" s="286"/>
    </row>
    <row r="547" spans="1:23" ht="37.5">
      <c r="A547" s="250" t="s">
        <v>1774</v>
      </c>
      <c r="B547" s="250" t="s">
        <v>1756</v>
      </c>
      <c r="C547" s="250" t="s">
        <v>27</v>
      </c>
      <c r="D547" s="250" t="s">
        <v>1818</v>
      </c>
      <c r="E547" s="358">
        <v>44422</v>
      </c>
      <c r="F547" s="255">
        <v>44545</v>
      </c>
      <c r="G547" s="252"/>
      <c r="H547" s="252"/>
      <c r="I547" s="256">
        <v>1361265.97</v>
      </c>
      <c r="J547" s="252"/>
      <c r="K547" s="259"/>
      <c r="L547" s="261">
        <v>37</v>
      </c>
      <c r="M547" s="252" t="s">
        <v>22</v>
      </c>
      <c r="N547" s="252">
        <v>138</v>
      </c>
      <c r="O547" s="252" t="s">
        <v>22</v>
      </c>
      <c r="P547" s="252" t="s">
        <v>22</v>
      </c>
      <c r="Q547" s="252" t="s">
        <v>22</v>
      </c>
      <c r="R547" s="252" t="s">
        <v>22</v>
      </c>
      <c r="S547" s="252" t="s">
        <v>22</v>
      </c>
      <c r="T547" s="252" t="s">
        <v>22</v>
      </c>
      <c r="U547" s="252" t="s">
        <v>22</v>
      </c>
      <c r="V547" s="252" t="s">
        <v>273</v>
      </c>
      <c r="W547" s="286"/>
    </row>
    <row r="548" spans="1:23" ht="37.5">
      <c r="A548" s="250" t="s">
        <v>1777</v>
      </c>
      <c r="B548" s="250" t="s">
        <v>1757</v>
      </c>
      <c r="C548" s="250" t="s">
        <v>1758</v>
      </c>
      <c r="D548" s="250" t="s">
        <v>1759</v>
      </c>
      <c r="E548" s="358">
        <v>44305</v>
      </c>
      <c r="F548" s="255">
        <v>44545</v>
      </c>
      <c r="G548" s="252"/>
      <c r="H548" s="256"/>
      <c r="I548" s="256">
        <v>5356546</v>
      </c>
      <c r="J548" s="252"/>
      <c r="K548" s="259"/>
      <c r="L548" s="396">
        <v>42</v>
      </c>
      <c r="M548" s="252">
        <v>69</v>
      </c>
      <c r="N548" s="252" t="s">
        <v>1770</v>
      </c>
      <c r="O548" s="252" t="s">
        <v>22</v>
      </c>
      <c r="P548" s="252" t="s">
        <v>22</v>
      </c>
      <c r="Q548" s="252" t="s">
        <v>22</v>
      </c>
      <c r="R548" s="252" t="s">
        <v>22</v>
      </c>
      <c r="S548" s="252" t="s">
        <v>22</v>
      </c>
      <c r="T548" s="252" t="s">
        <v>22</v>
      </c>
      <c r="U548" s="252" t="s">
        <v>22</v>
      </c>
      <c r="V548" s="252" t="s">
        <v>273</v>
      </c>
      <c r="W548" s="286"/>
    </row>
    <row r="549" spans="1:23" ht="37.5">
      <c r="A549" s="250" t="s">
        <v>1749</v>
      </c>
      <c r="B549" s="250" t="s">
        <v>1760</v>
      </c>
      <c r="C549" s="250" t="s">
        <v>27</v>
      </c>
      <c r="D549" s="250" t="s">
        <v>1761</v>
      </c>
      <c r="E549" s="255">
        <v>44187</v>
      </c>
      <c r="F549" s="255">
        <v>44238</v>
      </c>
      <c r="G549" s="255">
        <v>44238</v>
      </c>
      <c r="H549" s="252"/>
      <c r="I549" s="256">
        <v>464201</v>
      </c>
      <c r="J549" s="252"/>
      <c r="K549" s="259"/>
      <c r="L549" s="261">
        <v>100</v>
      </c>
      <c r="M549" s="252">
        <v>138</v>
      </c>
      <c r="N549" s="252" t="s">
        <v>22</v>
      </c>
      <c r="O549" s="252" t="s">
        <v>22</v>
      </c>
      <c r="P549" s="252" t="s">
        <v>22</v>
      </c>
      <c r="Q549" s="252" t="s">
        <v>22</v>
      </c>
      <c r="R549" s="252" t="s">
        <v>22</v>
      </c>
      <c r="S549" s="252" t="s">
        <v>22</v>
      </c>
      <c r="T549" s="252" t="s">
        <v>22</v>
      </c>
      <c r="U549" s="252" t="s">
        <v>22</v>
      </c>
      <c r="V549" s="252" t="s">
        <v>273</v>
      </c>
      <c r="W549" s="286"/>
    </row>
    <row r="550" spans="1:23" ht="50">
      <c r="A550" s="250" t="s">
        <v>1775</v>
      </c>
      <c r="B550" s="250" t="s">
        <v>1762</v>
      </c>
      <c r="C550" s="250" t="s">
        <v>436</v>
      </c>
      <c r="D550" s="250" t="s">
        <v>1763</v>
      </c>
      <c r="E550" s="397">
        <v>44473</v>
      </c>
      <c r="F550" s="255">
        <v>44545</v>
      </c>
      <c r="G550" s="325"/>
      <c r="H550" s="252"/>
      <c r="I550" s="256">
        <v>1055810.6299999999</v>
      </c>
      <c r="J550" s="252"/>
      <c r="K550" s="259"/>
      <c r="L550" s="261">
        <v>0</v>
      </c>
      <c r="M550" s="252">
        <v>138</v>
      </c>
      <c r="N550" s="252" t="s">
        <v>22</v>
      </c>
      <c r="O550" s="252" t="s">
        <v>22</v>
      </c>
      <c r="P550" s="252" t="s">
        <v>22</v>
      </c>
      <c r="Q550" s="252" t="s">
        <v>22</v>
      </c>
      <c r="R550" s="252" t="s">
        <v>22</v>
      </c>
      <c r="S550" s="252" t="s">
        <v>22</v>
      </c>
      <c r="T550" s="252" t="s">
        <v>22</v>
      </c>
      <c r="U550" s="252" t="s">
        <v>22</v>
      </c>
      <c r="V550" s="252" t="s">
        <v>273</v>
      </c>
      <c r="W550" s="286"/>
    </row>
    <row r="551" spans="1:23" ht="62.5">
      <c r="A551" s="250" t="s">
        <v>1776</v>
      </c>
      <c r="B551" s="250" t="s">
        <v>1764</v>
      </c>
      <c r="C551" s="250" t="s">
        <v>1765</v>
      </c>
      <c r="D551" s="250" t="s">
        <v>1766</v>
      </c>
      <c r="E551" s="255">
        <v>44385</v>
      </c>
      <c r="F551" s="255">
        <v>44545</v>
      </c>
      <c r="G551" s="252"/>
      <c r="H551" s="252"/>
      <c r="I551" s="256">
        <v>1072015</v>
      </c>
      <c r="J551" s="252"/>
      <c r="K551" s="259"/>
      <c r="L551" s="396">
        <v>54</v>
      </c>
      <c r="M551" s="252">
        <v>69</v>
      </c>
      <c r="N551" s="252">
        <v>138</v>
      </c>
      <c r="O551" s="252" t="s">
        <v>22</v>
      </c>
      <c r="P551" s="252" t="s">
        <v>22</v>
      </c>
      <c r="Q551" s="252" t="s">
        <v>22</v>
      </c>
      <c r="R551" s="252" t="s">
        <v>22</v>
      </c>
      <c r="S551" s="252" t="s">
        <v>22</v>
      </c>
      <c r="T551" s="252" t="s">
        <v>22</v>
      </c>
      <c r="U551" s="252" t="s">
        <v>22</v>
      </c>
      <c r="V551" s="252" t="s">
        <v>273</v>
      </c>
      <c r="W551" s="286"/>
    </row>
    <row r="552" spans="1:23" ht="33" customHeight="1">
      <c r="A552" s="250" t="s">
        <v>1750</v>
      </c>
      <c r="B552" s="250" t="s">
        <v>1767</v>
      </c>
      <c r="C552" s="250" t="s">
        <v>692</v>
      </c>
      <c r="D552" s="250" t="s">
        <v>305</v>
      </c>
      <c r="E552" s="255">
        <v>44411</v>
      </c>
      <c r="F552" s="255">
        <v>44561</v>
      </c>
      <c r="G552" s="252"/>
      <c r="H552" s="252"/>
      <c r="I552" s="256">
        <v>2085028.49</v>
      </c>
      <c r="J552" s="252"/>
      <c r="K552" s="259"/>
      <c r="L552" s="396">
        <v>99</v>
      </c>
      <c r="M552" s="252">
        <v>345</v>
      </c>
      <c r="N552" s="252" t="s">
        <v>22</v>
      </c>
      <c r="O552" s="252" t="s">
        <v>22</v>
      </c>
      <c r="P552" s="252" t="s">
        <v>22</v>
      </c>
      <c r="Q552" s="252" t="s">
        <v>22</v>
      </c>
      <c r="R552" s="252" t="s">
        <v>22</v>
      </c>
      <c r="S552" s="252" t="s">
        <v>22</v>
      </c>
      <c r="T552" s="252" t="s">
        <v>22</v>
      </c>
      <c r="U552" s="252" t="s">
        <v>22</v>
      </c>
      <c r="V552" s="252" t="s">
        <v>273</v>
      </c>
      <c r="W552" s="286"/>
    </row>
    <row r="553" spans="1:23" ht="43" customHeight="1">
      <c r="A553" s="250" t="s">
        <v>1748</v>
      </c>
      <c r="B553" s="250" t="s">
        <v>1768</v>
      </c>
      <c r="C553" s="250" t="s">
        <v>1819</v>
      </c>
      <c r="D553" s="250" t="s">
        <v>1769</v>
      </c>
      <c r="E553" s="255">
        <v>44033</v>
      </c>
      <c r="F553" s="395">
        <v>44538</v>
      </c>
      <c r="G553" s="325"/>
      <c r="H553" s="252"/>
      <c r="I553" s="256">
        <v>3636039</v>
      </c>
      <c r="J553" s="252"/>
      <c r="K553" s="259"/>
      <c r="L553" s="396">
        <v>95</v>
      </c>
      <c r="M553" s="252" t="s">
        <v>22</v>
      </c>
      <c r="N553" s="252">
        <v>138</v>
      </c>
      <c r="O553" s="252" t="s">
        <v>22</v>
      </c>
      <c r="P553" s="252" t="s">
        <v>22</v>
      </c>
      <c r="Q553" s="252" t="s">
        <v>22</v>
      </c>
      <c r="R553" s="252" t="s">
        <v>22</v>
      </c>
      <c r="S553" s="252" t="s">
        <v>22</v>
      </c>
      <c r="T553" s="252" t="s">
        <v>22</v>
      </c>
      <c r="U553" s="252" t="s">
        <v>22</v>
      </c>
      <c r="V553" s="252" t="s">
        <v>273</v>
      </c>
      <c r="W553" s="286"/>
    </row>
    <row r="554" spans="1:23" ht="50">
      <c r="A554" s="250" t="s">
        <v>1869</v>
      </c>
      <c r="B554" s="250" t="s">
        <v>1868</v>
      </c>
      <c r="C554" s="250" t="s">
        <v>971</v>
      </c>
      <c r="D554" s="250" t="s">
        <v>1658</v>
      </c>
      <c r="E554" s="255">
        <v>44330</v>
      </c>
      <c r="F554" s="255">
        <v>44531</v>
      </c>
      <c r="G554" s="325"/>
      <c r="H554" s="252"/>
      <c r="I554" s="256">
        <v>5884419.4199999999</v>
      </c>
      <c r="J554" s="252"/>
      <c r="K554" s="259"/>
      <c r="L554" s="396">
        <v>97</v>
      </c>
      <c r="M554" s="252" t="s">
        <v>22</v>
      </c>
      <c r="N554" s="252">
        <v>138</v>
      </c>
      <c r="O554" s="252" t="s">
        <v>22</v>
      </c>
      <c r="P554" s="252" t="s">
        <v>22</v>
      </c>
      <c r="Q554" s="252" t="s">
        <v>22</v>
      </c>
      <c r="R554" s="252" t="s">
        <v>22</v>
      </c>
      <c r="S554" s="252" t="s">
        <v>22</v>
      </c>
      <c r="T554" s="252" t="s">
        <v>22</v>
      </c>
      <c r="U554" s="252" t="s">
        <v>22</v>
      </c>
      <c r="V554" s="252" t="s">
        <v>273</v>
      </c>
      <c r="W554" s="286"/>
    </row>
    <row r="555" spans="1:23" ht="28.5" customHeight="1">
      <c r="A555" s="250" t="s">
        <v>1887</v>
      </c>
      <c r="B555" s="250" t="s">
        <v>1888</v>
      </c>
      <c r="C555" s="250" t="s">
        <v>1896</v>
      </c>
      <c r="D555" s="250" t="s">
        <v>1889</v>
      </c>
      <c r="E555" s="255">
        <v>44382</v>
      </c>
      <c r="F555" s="255">
        <v>44561</v>
      </c>
      <c r="G555" s="325"/>
      <c r="H555" s="252"/>
      <c r="I555" s="256">
        <v>392113</v>
      </c>
      <c r="J555" s="252"/>
      <c r="K555" s="259"/>
      <c r="L555" s="261">
        <v>25</v>
      </c>
      <c r="M555" s="252" t="s">
        <v>22</v>
      </c>
      <c r="N555" s="252" t="s">
        <v>22</v>
      </c>
      <c r="O555" s="252" t="s">
        <v>22</v>
      </c>
      <c r="P555" s="252" t="s">
        <v>22</v>
      </c>
      <c r="Q555" s="252" t="s">
        <v>22</v>
      </c>
      <c r="R555" s="252" t="s">
        <v>22</v>
      </c>
      <c r="S555" s="252" t="s">
        <v>22</v>
      </c>
      <c r="T555" s="252" t="s">
        <v>22</v>
      </c>
      <c r="U555" s="252" t="s">
        <v>22</v>
      </c>
      <c r="V555" s="252" t="s">
        <v>273</v>
      </c>
      <c r="W555" s="286"/>
    </row>
    <row r="556" spans="1:23" ht="30.5" customHeight="1">
      <c r="A556" s="250" t="s">
        <v>1890</v>
      </c>
      <c r="B556" s="250" t="s">
        <v>1891</v>
      </c>
      <c r="C556" s="250" t="s">
        <v>1897</v>
      </c>
      <c r="D556" s="250" t="s">
        <v>1889</v>
      </c>
      <c r="E556" s="255">
        <v>44393</v>
      </c>
      <c r="F556" s="255">
        <v>44561</v>
      </c>
      <c r="G556" s="325"/>
      <c r="H556" s="252"/>
      <c r="I556" s="256">
        <v>360800.59999999998</v>
      </c>
      <c r="J556" s="252"/>
      <c r="K556" s="259"/>
      <c r="L556" s="261">
        <v>25</v>
      </c>
      <c r="M556" s="252" t="s">
        <v>22</v>
      </c>
      <c r="N556" s="252" t="s">
        <v>22</v>
      </c>
      <c r="O556" s="252" t="s">
        <v>22</v>
      </c>
      <c r="P556" s="252" t="s">
        <v>22</v>
      </c>
      <c r="Q556" s="252" t="s">
        <v>22</v>
      </c>
      <c r="R556" s="252" t="s">
        <v>22</v>
      </c>
      <c r="S556" s="252" t="s">
        <v>22</v>
      </c>
      <c r="T556" s="252" t="s">
        <v>22</v>
      </c>
      <c r="U556" s="252" t="s">
        <v>22</v>
      </c>
      <c r="V556" s="252" t="s">
        <v>273</v>
      </c>
      <c r="W556" s="286"/>
    </row>
    <row r="557" spans="1:23" ht="55.5" customHeight="1">
      <c r="A557" s="250" t="s">
        <v>1958</v>
      </c>
      <c r="B557" s="250" t="s">
        <v>1965</v>
      </c>
      <c r="C557" s="250" t="s">
        <v>180</v>
      </c>
      <c r="D557" s="250" t="s">
        <v>1970</v>
      </c>
      <c r="E557" s="255">
        <v>44323</v>
      </c>
      <c r="F557" s="255">
        <v>44515</v>
      </c>
      <c r="G557" s="325"/>
      <c r="H557" s="252"/>
      <c r="I557" s="256">
        <v>5551467</v>
      </c>
      <c r="J557" s="252"/>
      <c r="K557" s="259"/>
      <c r="L557" s="396">
        <v>99</v>
      </c>
      <c r="M557" s="252" t="s">
        <v>22</v>
      </c>
      <c r="N557" s="252">
        <v>138</v>
      </c>
      <c r="O557" s="252" t="s">
        <v>22</v>
      </c>
      <c r="P557" s="252" t="s">
        <v>22</v>
      </c>
      <c r="Q557" s="252" t="s">
        <v>22</v>
      </c>
      <c r="R557" s="252" t="s">
        <v>22</v>
      </c>
      <c r="S557" s="252" t="s">
        <v>22</v>
      </c>
      <c r="T557" s="252" t="s">
        <v>22</v>
      </c>
      <c r="U557" s="252" t="s">
        <v>22</v>
      </c>
      <c r="V557" s="252" t="s">
        <v>273</v>
      </c>
      <c r="W557" s="286"/>
    </row>
    <row r="558" spans="1:23" ht="62.5">
      <c r="A558" s="250" t="s">
        <v>1960</v>
      </c>
      <c r="B558" s="250" t="s">
        <v>1966</v>
      </c>
      <c r="C558" s="250" t="s">
        <v>356</v>
      </c>
      <c r="D558" s="250" t="s">
        <v>1971</v>
      </c>
      <c r="E558" s="255">
        <v>44357</v>
      </c>
      <c r="F558" s="255">
        <v>44531</v>
      </c>
      <c r="G558" s="325"/>
      <c r="H558" s="252"/>
      <c r="I558" s="256">
        <v>3600695</v>
      </c>
      <c r="J558" s="252"/>
      <c r="K558" s="259"/>
      <c r="L558" s="396">
        <v>41</v>
      </c>
      <c r="M558" s="252" t="s">
        <v>22</v>
      </c>
      <c r="N558" s="252">
        <v>138</v>
      </c>
      <c r="O558" s="252" t="s">
        <v>22</v>
      </c>
      <c r="P558" s="252" t="s">
        <v>22</v>
      </c>
      <c r="Q558" s="252" t="s">
        <v>22</v>
      </c>
      <c r="R558" s="252" t="s">
        <v>22</v>
      </c>
      <c r="S558" s="252" t="s">
        <v>22</v>
      </c>
      <c r="T558" s="252" t="s">
        <v>22</v>
      </c>
      <c r="U558" s="252" t="s">
        <v>22</v>
      </c>
      <c r="V558" s="252" t="s">
        <v>273</v>
      </c>
      <c r="W558" s="286"/>
    </row>
    <row r="559" spans="1:23" ht="53.5" customHeight="1">
      <c r="A559" s="250" t="s">
        <v>1918</v>
      </c>
      <c r="B559" s="250" t="s">
        <v>1967</v>
      </c>
      <c r="C559" s="250" t="s">
        <v>1242</v>
      </c>
      <c r="D559" s="250" t="s">
        <v>1972</v>
      </c>
      <c r="E559" s="255">
        <v>44399</v>
      </c>
      <c r="F559" s="255">
        <v>44531</v>
      </c>
      <c r="G559" s="325"/>
      <c r="H559" s="252"/>
      <c r="I559" s="256">
        <v>2859366.3599999999</v>
      </c>
      <c r="J559" s="252"/>
      <c r="K559" s="259"/>
      <c r="L559" s="396">
        <v>59</v>
      </c>
      <c r="M559" s="252" t="s">
        <v>22</v>
      </c>
      <c r="N559" s="252">
        <v>138</v>
      </c>
      <c r="O559" s="252" t="s">
        <v>22</v>
      </c>
      <c r="P559" s="252" t="s">
        <v>22</v>
      </c>
      <c r="Q559" s="252" t="s">
        <v>22</v>
      </c>
      <c r="R559" s="252" t="s">
        <v>22</v>
      </c>
      <c r="S559" s="252" t="s">
        <v>22</v>
      </c>
      <c r="T559" s="252" t="s">
        <v>22</v>
      </c>
      <c r="U559" s="252" t="s">
        <v>22</v>
      </c>
      <c r="V559" s="252" t="s">
        <v>273</v>
      </c>
      <c r="W559" s="286"/>
    </row>
    <row r="560" spans="1:23" ht="54.5" customHeight="1">
      <c r="A560" s="250" t="s">
        <v>2408</v>
      </c>
      <c r="B560" s="250" t="s">
        <v>1968</v>
      </c>
      <c r="C560" s="250" t="s">
        <v>1934</v>
      </c>
      <c r="D560" s="250" t="s">
        <v>1973</v>
      </c>
      <c r="E560" s="395">
        <v>44426</v>
      </c>
      <c r="F560" s="255">
        <v>44531</v>
      </c>
      <c r="G560" s="325"/>
      <c r="H560" s="252"/>
      <c r="I560" s="256">
        <v>3379346</v>
      </c>
      <c r="J560" s="252"/>
      <c r="K560" s="259"/>
      <c r="L560" s="396">
        <v>8</v>
      </c>
      <c r="M560" s="252" t="s">
        <v>22</v>
      </c>
      <c r="N560" s="252">
        <v>69</v>
      </c>
      <c r="O560" s="252" t="s">
        <v>22</v>
      </c>
      <c r="P560" s="252" t="s">
        <v>22</v>
      </c>
      <c r="Q560" s="252" t="s">
        <v>22</v>
      </c>
      <c r="R560" s="252" t="s">
        <v>22</v>
      </c>
      <c r="S560" s="252" t="s">
        <v>22</v>
      </c>
      <c r="T560" s="252" t="s">
        <v>22</v>
      </c>
      <c r="U560" s="252" t="s">
        <v>22</v>
      </c>
      <c r="V560" s="252" t="s">
        <v>273</v>
      </c>
      <c r="W560" s="286"/>
    </row>
    <row r="561" spans="1:23" ht="62.5">
      <c r="A561" s="250" t="s">
        <v>1961</v>
      </c>
      <c r="B561" s="250" t="s">
        <v>1969</v>
      </c>
      <c r="C561" s="250" t="s">
        <v>1638</v>
      </c>
      <c r="D561" s="250" t="s">
        <v>1974</v>
      </c>
      <c r="E561" s="255">
        <v>44354</v>
      </c>
      <c r="F561" s="255">
        <v>44531</v>
      </c>
      <c r="G561" s="325"/>
      <c r="H561" s="252"/>
      <c r="I561" s="256">
        <v>2485000</v>
      </c>
      <c r="J561" s="252"/>
      <c r="K561" s="259"/>
      <c r="L561" s="396">
        <v>43</v>
      </c>
      <c r="M561" s="252" t="s">
        <v>22</v>
      </c>
      <c r="N561" s="252">
        <v>138</v>
      </c>
      <c r="O561" s="252" t="s">
        <v>22</v>
      </c>
      <c r="P561" s="252" t="s">
        <v>22</v>
      </c>
      <c r="Q561" s="252" t="s">
        <v>22</v>
      </c>
      <c r="R561" s="252" t="s">
        <v>22</v>
      </c>
      <c r="S561" s="252" t="s">
        <v>22</v>
      </c>
      <c r="T561" s="252" t="s">
        <v>22</v>
      </c>
      <c r="U561" s="252" t="s">
        <v>22</v>
      </c>
      <c r="V561" s="252" t="s">
        <v>273</v>
      </c>
      <c r="W561" s="286"/>
    </row>
    <row r="562" spans="1:23" ht="50">
      <c r="A562" s="250" t="s">
        <v>1924</v>
      </c>
      <c r="B562" s="250" t="s">
        <v>1962</v>
      </c>
      <c r="C562" s="250" t="s">
        <v>31</v>
      </c>
      <c r="D562" s="250" t="s">
        <v>1964</v>
      </c>
      <c r="E562" s="255">
        <v>44487</v>
      </c>
      <c r="F562" s="255">
        <v>44635</v>
      </c>
      <c r="G562" s="325"/>
      <c r="H562" s="252"/>
      <c r="I562" s="256">
        <v>1485043</v>
      </c>
      <c r="J562" s="252"/>
      <c r="K562" s="259"/>
      <c r="L562" s="261">
        <v>0</v>
      </c>
      <c r="M562" s="252">
        <v>345</v>
      </c>
      <c r="N562" s="252" t="s">
        <v>22</v>
      </c>
      <c r="O562" s="252" t="s">
        <v>22</v>
      </c>
      <c r="P562" s="252" t="s">
        <v>22</v>
      </c>
      <c r="Q562" s="252" t="s">
        <v>22</v>
      </c>
      <c r="R562" s="252" t="s">
        <v>22</v>
      </c>
      <c r="S562" s="252" t="s">
        <v>22</v>
      </c>
      <c r="T562" s="252" t="s">
        <v>22</v>
      </c>
      <c r="U562" s="252" t="s">
        <v>22</v>
      </c>
      <c r="V562" s="252" t="s">
        <v>273</v>
      </c>
      <c r="W562" s="286"/>
    </row>
    <row r="563" spans="1:23" ht="54.75" customHeight="1">
      <c r="A563" s="250" t="s">
        <v>1925</v>
      </c>
      <c r="B563" s="250" t="s">
        <v>1926</v>
      </c>
      <c r="C563" s="250" t="s">
        <v>355</v>
      </c>
      <c r="D563" s="250" t="s">
        <v>1927</v>
      </c>
      <c r="E563" s="395">
        <v>44417</v>
      </c>
      <c r="F563" s="255">
        <v>44545</v>
      </c>
      <c r="G563" s="325"/>
      <c r="H563" s="252"/>
      <c r="I563" s="256">
        <v>3594743</v>
      </c>
      <c r="J563" s="252"/>
      <c r="K563" s="259"/>
      <c r="L563" s="396">
        <v>1</v>
      </c>
      <c r="M563" s="252">
        <v>138</v>
      </c>
      <c r="N563" s="252" t="s">
        <v>22</v>
      </c>
      <c r="O563" s="252" t="s">
        <v>22</v>
      </c>
      <c r="P563" s="252" t="s">
        <v>22</v>
      </c>
      <c r="Q563" s="252" t="s">
        <v>22</v>
      </c>
      <c r="R563" s="252" t="s">
        <v>22</v>
      </c>
      <c r="S563" s="252" t="s">
        <v>22</v>
      </c>
      <c r="T563" s="252" t="s">
        <v>22</v>
      </c>
      <c r="U563" s="252" t="s">
        <v>22</v>
      </c>
      <c r="V563" s="252" t="s">
        <v>273</v>
      </c>
      <c r="W563" s="286"/>
    </row>
    <row r="564" spans="1:23" ht="54.75" customHeight="1">
      <c r="A564" s="250" t="s">
        <v>1928</v>
      </c>
      <c r="B564" s="250" t="s">
        <v>1929</v>
      </c>
      <c r="C564" s="250" t="s">
        <v>1930</v>
      </c>
      <c r="D564" s="250" t="s">
        <v>1931</v>
      </c>
      <c r="E564" s="255">
        <v>44235</v>
      </c>
      <c r="F564" s="255">
        <v>44302</v>
      </c>
      <c r="G564" s="255">
        <v>44302</v>
      </c>
      <c r="H564" s="252"/>
      <c r="I564" s="256">
        <v>601814.37</v>
      </c>
      <c r="J564" s="252"/>
      <c r="K564" s="259"/>
      <c r="L564" s="261">
        <v>100</v>
      </c>
      <c r="M564" s="252" t="s">
        <v>2425</v>
      </c>
      <c r="N564" s="252" t="s">
        <v>22</v>
      </c>
      <c r="O564" s="252" t="s">
        <v>22</v>
      </c>
      <c r="P564" s="252" t="s">
        <v>22</v>
      </c>
      <c r="Q564" s="252" t="s">
        <v>22</v>
      </c>
      <c r="R564" s="252" t="s">
        <v>22</v>
      </c>
      <c r="S564" s="252" t="s">
        <v>22</v>
      </c>
      <c r="T564" s="252" t="s">
        <v>22</v>
      </c>
      <c r="U564" s="252" t="s">
        <v>22</v>
      </c>
      <c r="V564" s="252" t="s">
        <v>763</v>
      </c>
      <c r="W564" s="286" t="s">
        <v>925</v>
      </c>
    </row>
    <row r="565" spans="1:23" ht="69.75" customHeight="1">
      <c r="A565" s="250" t="s">
        <v>2122</v>
      </c>
      <c r="B565" s="250" t="s">
        <v>1932</v>
      </c>
      <c r="C565" s="250" t="s">
        <v>1957</v>
      </c>
      <c r="D565" s="250" t="s">
        <v>1933</v>
      </c>
      <c r="E565" s="255">
        <v>44576</v>
      </c>
      <c r="F565" s="255">
        <v>44696</v>
      </c>
      <c r="G565" s="325"/>
      <c r="H565" s="252"/>
      <c r="I565" s="256"/>
      <c r="J565" s="252"/>
      <c r="K565" s="259"/>
      <c r="L565" s="261">
        <v>0</v>
      </c>
      <c r="M565" s="252" t="s">
        <v>22</v>
      </c>
      <c r="N565" s="252">
        <v>138</v>
      </c>
      <c r="O565" s="252" t="s">
        <v>22</v>
      </c>
      <c r="P565" s="252" t="s">
        <v>22</v>
      </c>
      <c r="Q565" s="252" t="s">
        <v>22</v>
      </c>
      <c r="R565" s="252" t="s">
        <v>22</v>
      </c>
      <c r="S565" s="252" t="s">
        <v>22</v>
      </c>
      <c r="T565" s="252" t="s">
        <v>22</v>
      </c>
      <c r="U565" s="252" t="s">
        <v>22</v>
      </c>
      <c r="V565" s="252" t="s">
        <v>273</v>
      </c>
      <c r="W565" s="286"/>
    </row>
    <row r="566" spans="1:23" ht="69.75" customHeight="1">
      <c r="A566" s="250" t="s">
        <v>2010</v>
      </c>
      <c r="B566" s="250" t="s">
        <v>2111</v>
      </c>
      <c r="C566" s="250" t="s">
        <v>41</v>
      </c>
      <c r="D566" s="250" t="s">
        <v>2084</v>
      </c>
      <c r="E566" s="395">
        <v>44453</v>
      </c>
      <c r="F566" s="255">
        <v>44545</v>
      </c>
      <c r="G566" s="325"/>
      <c r="H566" s="252"/>
      <c r="I566" s="256">
        <v>473961.65000000002</v>
      </c>
      <c r="J566" s="252"/>
      <c r="K566" s="259"/>
      <c r="L566" s="396">
        <v>82</v>
      </c>
      <c r="M566" s="252">
        <v>138</v>
      </c>
      <c r="N566" s="252" t="s">
        <v>22</v>
      </c>
      <c r="O566" s="252" t="s">
        <v>22</v>
      </c>
      <c r="P566" s="252" t="s">
        <v>22</v>
      </c>
      <c r="Q566" s="252" t="s">
        <v>22</v>
      </c>
      <c r="R566" s="252" t="s">
        <v>22</v>
      </c>
      <c r="S566" s="252" t="s">
        <v>22</v>
      </c>
      <c r="T566" s="252" t="s">
        <v>22</v>
      </c>
      <c r="U566" s="252" t="s">
        <v>22</v>
      </c>
      <c r="V566" s="252" t="s">
        <v>273</v>
      </c>
      <c r="W566" s="286"/>
    </row>
    <row r="567" spans="1:23" ht="69.75" customHeight="1">
      <c r="A567" s="250" t="s">
        <v>2011</v>
      </c>
      <c r="B567" s="250" t="s">
        <v>2112</v>
      </c>
      <c r="C567" s="250" t="s">
        <v>2079</v>
      </c>
      <c r="D567" s="250" t="s">
        <v>2084</v>
      </c>
      <c r="E567" s="395">
        <v>44489</v>
      </c>
      <c r="F567" s="255">
        <v>44545</v>
      </c>
      <c r="G567" s="325"/>
      <c r="H567" s="252"/>
      <c r="I567" s="256">
        <v>597232</v>
      </c>
      <c r="J567" s="252"/>
      <c r="K567" s="259"/>
      <c r="L567" s="261">
        <v>0</v>
      </c>
      <c r="M567" s="252">
        <v>138</v>
      </c>
      <c r="N567" s="252" t="s">
        <v>22</v>
      </c>
      <c r="O567" s="252" t="s">
        <v>22</v>
      </c>
      <c r="P567" s="252" t="s">
        <v>22</v>
      </c>
      <c r="Q567" s="252" t="s">
        <v>22</v>
      </c>
      <c r="R567" s="252" t="s">
        <v>22</v>
      </c>
      <c r="S567" s="252" t="s">
        <v>22</v>
      </c>
      <c r="T567" s="252" t="s">
        <v>22</v>
      </c>
      <c r="U567" s="252" t="s">
        <v>22</v>
      </c>
      <c r="V567" s="252" t="s">
        <v>273</v>
      </c>
      <c r="W567" s="286"/>
    </row>
    <row r="568" spans="1:23" ht="69.75" customHeight="1">
      <c r="A568" s="250" t="s">
        <v>2012</v>
      </c>
      <c r="B568" s="250" t="s">
        <v>2113</v>
      </c>
      <c r="C568" s="250" t="s">
        <v>119</v>
      </c>
      <c r="D568" s="250" t="s">
        <v>2085</v>
      </c>
      <c r="E568" s="255">
        <v>44480</v>
      </c>
      <c r="F568" s="255">
        <v>44545</v>
      </c>
      <c r="G568" s="325"/>
      <c r="H568" s="252"/>
      <c r="I568" s="256">
        <v>274819</v>
      </c>
      <c r="J568" s="252"/>
      <c r="K568" s="259"/>
      <c r="L568" s="261">
        <v>0</v>
      </c>
      <c r="M568" s="252">
        <v>138</v>
      </c>
      <c r="N568" s="252" t="s">
        <v>22</v>
      </c>
      <c r="O568" s="252" t="s">
        <v>22</v>
      </c>
      <c r="P568" s="252" t="s">
        <v>22</v>
      </c>
      <c r="Q568" s="252" t="s">
        <v>22</v>
      </c>
      <c r="R568" s="252" t="s">
        <v>22</v>
      </c>
      <c r="S568" s="252" t="s">
        <v>22</v>
      </c>
      <c r="T568" s="252" t="s">
        <v>22</v>
      </c>
      <c r="U568" s="252" t="s">
        <v>22</v>
      </c>
      <c r="V568" s="252" t="s">
        <v>273</v>
      </c>
      <c r="W568" s="286"/>
    </row>
    <row r="569" spans="1:23" ht="69.75" customHeight="1">
      <c r="A569" s="250" t="s">
        <v>2013</v>
      </c>
      <c r="B569" s="250" t="s">
        <v>2114</v>
      </c>
      <c r="C569" s="250" t="s">
        <v>2080</v>
      </c>
      <c r="D569" s="250" t="s">
        <v>2085</v>
      </c>
      <c r="E569" s="255">
        <v>44459</v>
      </c>
      <c r="F569" s="255">
        <v>44545</v>
      </c>
      <c r="G569" s="325"/>
      <c r="H569" s="252"/>
      <c r="I569" s="256">
        <v>345015</v>
      </c>
      <c r="J569" s="252"/>
      <c r="K569" s="259"/>
      <c r="L569" s="396">
        <v>99</v>
      </c>
      <c r="M569" s="252">
        <v>138</v>
      </c>
      <c r="N569" s="252" t="s">
        <v>22</v>
      </c>
      <c r="O569" s="252" t="s">
        <v>22</v>
      </c>
      <c r="P569" s="252" t="s">
        <v>22</v>
      </c>
      <c r="Q569" s="252" t="s">
        <v>22</v>
      </c>
      <c r="R569" s="252" t="s">
        <v>22</v>
      </c>
      <c r="S569" s="252" t="s">
        <v>22</v>
      </c>
      <c r="T569" s="252" t="s">
        <v>22</v>
      </c>
      <c r="U569" s="252" t="s">
        <v>22</v>
      </c>
      <c r="V569" s="252" t="s">
        <v>273</v>
      </c>
      <c r="W569" s="286"/>
    </row>
    <row r="570" spans="1:23" ht="69.75" customHeight="1">
      <c r="A570" s="250" t="s">
        <v>2014</v>
      </c>
      <c r="B570" s="250" t="s">
        <v>2115</v>
      </c>
      <c r="C570" s="250" t="s">
        <v>2081</v>
      </c>
      <c r="D570" s="250" t="s">
        <v>2086</v>
      </c>
      <c r="E570" s="395">
        <v>44655</v>
      </c>
      <c r="F570" s="255">
        <v>44696</v>
      </c>
      <c r="G570" s="325"/>
      <c r="H570" s="252"/>
      <c r="I570" s="256"/>
      <c r="J570" s="252"/>
      <c r="K570" s="259"/>
      <c r="L570" s="261">
        <v>0</v>
      </c>
      <c r="M570" s="252">
        <v>345</v>
      </c>
      <c r="N570" s="252" t="s">
        <v>22</v>
      </c>
      <c r="O570" s="252" t="s">
        <v>22</v>
      </c>
      <c r="P570" s="252" t="s">
        <v>22</v>
      </c>
      <c r="Q570" s="252" t="s">
        <v>22</v>
      </c>
      <c r="R570" s="252" t="s">
        <v>22</v>
      </c>
      <c r="S570" s="252" t="s">
        <v>22</v>
      </c>
      <c r="T570" s="252" t="s">
        <v>22</v>
      </c>
      <c r="U570" s="252" t="s">
        <v>22</v>
      </c>
      <c r="V570" s="252" t="s">
        <v>273</v>
      </c>
      <c r="W570" s="286"/>
    </row>
    <row r="571" spans="1:23" ht="78" customHeight="1">
      <c r="A571" s="250" t="s">
        <v>2094</v>
      </c>
      <c r="B571" s="250" t="s">
        <v>2106</v>
      </c>
      <c r="C571" s="250" t="s">
        <v>35</v>
      </c>
      <c r="D571" s="250" t="s">
        <v>2087</v>
      </c>
      <c r="E571" s="395">
        <v>44446</v>
      </c>
      <c r="F571" s="255">
        <v>44545</v>
      </c>
      <c r="G571" s="325"/>
      <c r="H571" s="252"/>
      <c r="I571" s="256">
        <v>5804579</v>
      </c>
      <c r="J571" s="252"/>
      <c r="K571" s="259"/>
      <c r="L571" s="396">
        <v>2</v>
      </c>
      <c r="M571" s="252">
        <v>138</v>
      </c>
      <c r="N571" s="252" t="s">
        <v>22</v>
      </c>
      <c r="O571" s="252" t="s">
        <v>22</v>
      </c>
      <c r="P571" s="252" t="s">
        <v>22</v>
      </c>
      <c r="Q571" s="252" t="s">
        <v>22</v>
      </c>
      <c r="R571" s="252" t="s">
        <v>22</v>
      </c>
      <c r="S571" s="252" t="s">
        <v>22</v>
      </c>
      <c r="T571" s="252" t="s">
        <v>22</v>
      </c>
      <c r="U571" s="252" t="s">
        <v>22</v>
      </c>
      <c r="V571" s="252" t="s">
        <v>273</v>
      </c>
      <c r="W571" s="286"/>
    </row>
    <row r="572" spans="1:23" ht="69.75" customHeight="1">
      <c r="A572" s="250" t="s">
        <v>2095</v>
      </c>
      <c r="B572" s="250" t="s">
        <v>2116</v>
      </c>
      <c r="C572" s="250" t="s">
        <v>2083</v>
      </c>
      <c r="D572" s="250" t="s">
        <v>2088</v>
      </c>
      <c r="E572" s="395">
        <v>44426</v>
      </c>
      <c r="F572" s="255">
        <v>44531</v>
      </c>
      <c r="G572" s="325"/>
      <c r="H572" s="252"/>
      <c r="I572" s="256">
        <v>4339393</v>
      </c>
      <c r="J572" s="252"/>
      <c r="K572" s="259"/>
      <c r="L572" s="396">
        <v>22</v>
      </c>
      <c r="M572" s="252" t="s">
        <v>22</v>
      </c>
      <c r="N572" s="252">
        <v>138</v>
      </c>
      <c r="O572" s="252" t="s">
        <v>22</v>
      </c>
      <c r="P572" s="252" t="s">
        <v>22</v>
      </c>
      <c r="Q572" s="252" t="s">
        <v>22</v>
      </c>
      <c r="R572" s="252" t="s">
        <v>22</v>
      </c>
      <c r="S572" s="252" t="s">
        <v>22</v>
      </c>
      <c r="T572" s="252" t="s">
        <v>22</v>
      </c>
      <c r="U572" s="252" t="s">
        <v>22</v>
      </c>
      <c r="V572" s="252" t="s">
        <v>273</v>
      </c>
      <c r="W572" s="286"/>
    </row>
    <row r="573" spans="1:23" ht="69.75" customHeight="1">
      <c r="A573" s="250" t="s">
        <v>2015</v>
      </c>
      <c r="B573" s="250" t="s">
        <v>2117</v>
      </c>
      <c r="C573" s="250" t="s">
        <v>180</v>
      </c>
      <c r="D573" s="250" t="s">
        <v>2089</v>
      </c>
      <c r="E573" s="255">
        <v>44365</v>
      </c>
      <c r="F573" s="255">
        <v>44531</v>
      </c>
      <c r="G573" s="325"/>
      <c r="H573" s="252"/>
      <c r="I573" s="256">
        <v>2584401.79</v>
      </c>
      <c r="J573" s="252"/>
      <c r="K573" s="259"/>
      <c r="L573" s="396">
        <v>98</v>
      </c>
      <c r="M573" s="252" t="s">
        <v>22</v>
      </c>
      <c r="N573" s="252">
        <v>138</v>
      </c>
      <c r="O573" s="252" t="s">
        <v>22</v>
      </c>
      <c r="P573" s="252" t="s">
        <v>22</v>
      </c>
      <c r="Q573" s="252" t="s">
        <v>22</v>
      </c>
      <c r="R573" s="252" t="s">
        <v>22</v>
      </c>
      <c r="S573" s="252" t="s">
        <v>22</v>
      </c>
      <c r="T573" s="252" t="s">
        <v>22</v>
      </c>
      <c r="U573" s="252" t="s">
        <v>22</v>
      </c>
      <c r="V573" s="252" t="s">
        <v>273</v>
      </c>
      <c r="W573" s="286"/>
    </row>
    <row r="574" spans="1:23" ht="69.75" customHeight="1">
      <c r="A574" s="250" t="s">
        <v>2096</v>
      </c>
      <c r="B574" s="250" t="s">
        <v>2118</v>
      </c>
      <c r="C574" s="250" t="s">
        <v>443</v>
      </c>
      <c r="D574" s="250" t="s">
        <v>2090</v>
      </c>
      <c r="E574" s="255">
        <v>44407</v>
      </c>
      <c r="F574" s="395">
        <v>44545</v>
      </c>
      <c r="G574" s="325"/>
      <c r="H574" s="252"/>
      <c r="I574" s="256">
        <v>4893263.2400000002</v>
      </c>
      <c r="J574" s="252"/>
      <c r="K574" s="259"/>
      <c r="L574" s="396">
        <v>25</v>
      </c>
      <c r="M574" s="252" t="s">
        <v>22</v>
      </c>
      <c r="N574" s="252">
        <v>138</v>
      </c>
      <c r="O574" s="252" t="s">
        <v>22</v>
      </c>
      <c r="P574" s="252" t="s">
        <v>22</v>
      </c>
      <c r="Q574" s="252" t="s">
        <v>22</v>
      </c>
      <c r="R574" s="252" t="s">
        <v>22</v>
      </c>
      <c r="S574" s="252" t="s">
        <v>22</v>
      </c>
      <c r="T574" s="252" t="s">
        <v>22</v>
      </c>
      <c r="U574" s="252" t="s">
        <v>22</v>
      </c>
      <c r="V574" s="252" t="s">
        <v>273</v>
      </c>
      <c r="W574" s="286"/>
    </row>
    <row r="575" spans="1:23" ht="76.5" customHeight="1">
      <c r="A575" s="250" t="s">
        <v>2016</v>
      </c>
      <c r="B575" s="250" t="s">
        <v>2119</v>
      </c>
      <c r="C575" s="250" t="s">
        <v>355</v>
      </c>
      <c r="D575" s="250" t="s">
        <v>2091</v>
      </c>
      <c r="E575" s="255">
        <v>44397</v>
      </c>
      <c r="F575" s="255">
        <v>44547</v>
      </c>
      <c r="G575" s="325"/>
      <c r="H575" s="252"/>
      <c r="I575" s="256">
        <v>3088405</v>
      </c>
      <c r="J575" s="252"/>
      <c r="K575" s="259"/>
      <c r="L575" s="396">
        <v>42</v>
      </c>
      <c r="M575" s="252" t="s">
        <v>22</v>
      </c>
      <c r="N575" s="252" t="s">
        <v>22</v>
      </c>
      <c r="O575" s="252" t="s">
        <v>22</v>
      </c>
      <c r="P575" s="252" t="s">
        <v>22</v>
      </c>
      <c r="Q575" s="252" t="s">
        <v>22</v>
      </c>
      <c r="R575" s="252" t="s">
        <v>22</v>
      </c>
      <c r="S575" s="252" t="s">
        <v>22</v>
      </c>
      <c r="T575" s="252" t="s">
        <v>22</v>
      </c>
      <c r="U575" s="252" t="s">
        <v>22</v>
      </c>
      <c r="V575" s="252" t="s">
        <v>273</v>
      </c>
      <c r="W575" s="286"/>
    </row>
    <row r="576" spans="1:23" ht="69.75" customHeight="1">
      <c r="A576" s="250" t="s">
        <v>2017</v>
      </c>
      <c r="B576" s="250" t="s">
        <v>2107</v>
      </c>
      <c r="C576" s="250" t="s">
        <v>39</v>
      </c>
      <c r="D576" s="250" t="s">
        <v>2107</v>
      </c>
      <c r="E576" s="255">
        <v>44473</v>
      </c>
      <c r="F576" s="255">
        <v>44515</v>
      </c>
      <c r="G576" s="325"/>
      <c r="H576" s="252"/>
      <c r="I576" s="256">
        <v>793020</v>
      </c>
      <c r="J576" s="252"/>
      <c r="K576" s="259"/>
      <c r="L576" s="261">
        <v>0</v>
      </c>
      <c r="M576" s="252" t="s">
        <v>22</v>
      </c>
      <c r="N576" s="252">
        <v>138</v>
      </c>
      <c r="O576" s="252" t="s">
        <v>22</v>
      </c>
      <c r="P576" s="252" t="s">
        <v>22</v>
      </c>
      <c r="Q576" s="252" t="s">
        <v>22</v>
      </c>
      <c r="R576" s="252" t="s">
        <v>22</v>
      </c>
      <c r="S576" s="252" t="s">
        <v>22</v>
      </c>
      <c r="T576" s="252" t="s">
        <v>22</v>
      </c>
      <c r="U576" s="252" t="s">
        <v>22</v>
      </c>
      <c r="V576" s="252" t="s">
        <v>273</v>
      </c>
      <c r="W576" s="286"/>
    </row>
    <row r="577" spans="1:23" ht="69.75" customHeight="1">
      <c r="A577" s="250" t="s">
        <v>2097</v>
      </c>
      <c r="B577" s="250" t="s">
        <v>2120</v>
      </c>
      <c r="C577" s="250" t="s">
        <v>2082</v>
      </c>
      <c r="D577" s="250" t="s">
        <v>2092</v>
      </c>
      <c r="E577" s="255">
        <v>44508</v>
      </c>
      <c r="F577" s="255">
        <v>44696</v>
      </c>
      <c r="G577" s="325"/>
      <c r="H577" s="252"/>
      <c r="I577" s="256"/>
      <c r="J577" s="252"/>
      <c r="K577" s="259"/>
      <c r="L577" s="261">
        <v>0</v>
      </c>
      <c r="M577" s="252" t="s">
        <v>22</v>
      </c>
      <c r="N577" s="252" t="s">
        <v>2076</v>
      </c>
      <c r="O577" s="252" t="s">
        <v>22</v>
      </c>
      <c r="P577" s="252" t="s">
        <v>22</v>
      </c>
      <c r="Q577" s="252" t="s">
        <v>22</v>
      </c>
      <c r="R577" s="252" t="s">
        <v>22</v>
      </c>
      <c r="S577" s="252" t="s">
        <v>22</v>
      </c>
      <c r="T577" s="252" t="s">
        <v>22</v>
      </c>
      <c r="U577" s="252" t="s">
        <v>22</v>
      </c>
      <c r="V577" s="252" t="s">
        <v>273</v>
      </c>
      <c r="W577" s="286"/>
    </row>
    <row r="578" spans="1:23" ht="69.75" customHeight="1">
      <c r="A578" s="250" t="s">
        <v>2098</v>
      </c>
      <c r="B578" s="250" t="s">
        <v>2018</v>
      </c>
      <c r="C578" s="250" t="s">
        <v>41</v>
      </c>
      <c r="D578" s="250" t="s">
        <v>2093</v>
      </c>
      <c r="E578" s="255">
        <v>44358</v>
      </c>
      <c r="F578" s="255">
        <v>44545</v>
      </c>
      <c r="G578" s="325"/>
      <c r="H578" s="252"/>
      <c r="I578" s="256">
        <v>1427268</v>
      </c>
      <c r="J578" s="252"/>
      <c r="K578" s="259"/>
      <c r="L578" s="261">
        <v>23</v>
      </c>
      <c r="M578" s="252">
        <v>138</v>
      </c>
      <c r="N578" s="252" t="s">
        <v>22</v>
      </c>
      <c r="O578" s="252" t="s">
        <v>22</v>
      </c>
      <c r="P578" s="252" t="s">
        <v>22</v>
      </c>
      <c r="Q578" s="252" t="s">
        <v>22</v>
      </c>
      <c r="R578" s="252" t="s">
        <v>22</v>
      </c>
      <c r="S578" s="252" t="s">
        <v>22</v>
      </c>
      <c r="T578" s="252" t="s">
        <v>22</v>
      </c>
      <c r="U578" s="252" t="s">
        <v>22</v>
      </c>
      <c r="V578" s="252" t="s">
        <v>273</v>
      </c>
      <c r="W578" s="286"/>
    </row>
    <row r="579" spans="1:23" ht="69.75" customHeight="1">
      <c r="A579" s="250" t="s">
        <v>2099</v>
      </c>
      <c r="B579" s="252" t="s">
        <v>2057</v>
      </c>
      <c r="C579" s="252" t="s">
        <v>41</v>
      </c>
      <c r="D579" s="298" t="s">
        <v>2058</v>
      </c>
      <c r="E579" s="255">
        <v>44327</v>
      </c>
      <c r="F579" s="255">
        <v>44545</v>
      </c>
      <c r="G579" s="325"/>
      <c r="H579" s="252"/>
      <c r="I579" s="256">
        <v>766999</v>
      </c>
      <c r="J579" s="252"/>
      <c r="K579" s="259"/>
      <c r="L579" s="261">
        <v>50</v>
      </c>
      <c r="M579" s="252">
        <v>138</v>
      </c>
      <c r="N579" s="252" t="s">
        <v>22</v>
      </c>
      <c r="O579" s="252" t="s">
        <v>22</v>
      </c>
      <c r="P579" s="252" t="s">
        <v>22</v>
      </c>
      <c r="Q579" s="252" t="s">
        <v>22</v>
      </c>
      <c r="R579" s="252" t="s">
        <v>22</v>
      </c>
      <c r="S579" s="252" t="s">
        <v>22</v>
      </c>
      <c r="T579" s="252" t="s">
        <v>22</v>
      </c>
      <c r="U579" s="252" t="s">
        <v>22</v>
      </c>
      <c r="V579" s="252" t="s">
        <v>273</v>
      </c>
      <c r="W579" s="286"/>
    </row>
    <row r="580" spans="1:23" ht="69.75" customHeight="1">
      <c r="A580" s="250" t="s">
        <v>2100</v>
      </c>
      <c r="B580" s="252" t="s">
        <v>2059</v>
      </c>
      <c r="C580" s="252" t="s">
        <v>219</v>
      </c>
      <c r="D580" s="298" t="s">
        <v>2060</v>
      </c>
      <c r="E580" s="397">
        <v>44470</v>
      </c>
      <c r="F580" s="255">
        <v>44545</v>
      </c>
      <c r="G580" s="325"/>
      <c r="H580" s="252"/>
      <c r="I580" s="256">
        <v>963740</v>
      </c>
      <c r="J580" s="252"/>
      <c r="K580" s="259"/>
      <c r="L580" s="396">
        <v>23</v>
      </c>
      <c r="M580" s="252" t="s">
        <v>22</v>
      </c>
      <c r="N580" s="252">
        <v>138</v>
      </c>
      <c r="O580" s="252" t="s">
        <v>22</v>
      </c>
      <c r="P580" s="252" t="s">
        <v>22</v>
      </c>
      <c r="Q580" s="252" t="s">
        <v>22</v>
      </c>
      <c r="R580" s="252" t="s">
        <v>22</v>
      </c>
      <c r="S580" s="252" t="s">
        <v>22</v>
      </c>
      <c r="T580" s="252" t="s">
        <v>22</v>
      </c>
      <c r="U580" s="252" t="s">
        <v>22</v>
      </c>
      <c r="V580" s="252" t="s">
        <v>273</v>
      </c>
      <c r="W580" s="286"/>
    </row>
    <row r="581" spans="1:23" ht="69.75" customHeight="1">
      <c r="A581" s="250" t="s">
        <v>2101</v>
      </c>
      <c r="B581" s="250" t="s">
        <v>2061</v>
      </c>
      <c r="C581" s="250" t="s">
        <v>2062</v>
      </c>
      <c r="D581" s="298" t="s">
        <v>2063</v>
      </c>
      <c r="E581" s="397">
        <v>44456</v>
      </c>
      <c r="F581" s="255">
        <v>44545</v>
      </c>
      <c r="G581" s="325"/>
      <c r="H581" s="252"/>
      <c r="I581" s="256">
        <v>934693</v>
      </c>
      <c r="J581" s="252"/>
      <c r="K581" s="259"/>
      <c r="L581" s="396">
        <v>67</v>
      </c>
      <c r="M581" s="252">
        <v>69</v>
      </c>
      <c r="N581" s="252" t="s">
        <v>22</v>
      </c>
      <c r="O581" s="252" t="s">
        <v>22</v>
      </c>
      <c r="P581" s="252" t="s">
        <v>22</v>
      </c>
      <c r="Q581" s="252" t="s">
        <v>22</v>
      </c>
      <c r="R581" s="252" t="s">
        <v>22</v>
      </c>
      <c r="S581" s="252" t="s">
        <v>22</v>
      </c>
      <c r="T581" s="252" t="s">
        <v>22</v>
      </c>
      <c r="U581" s="252" t="s">
        <v>22</v>
      </c>
      <c r="V581" s="252" t="s">
        <v>273</v>
      </c>
      <c r="W581" s="286"/>
    </row>
    <row r="582" spans="1:23" ht="77.5" customHeight="1">
      <c r="A582" s="250" t="s">
        <v>2102</v>
      </c>
      <c r="B582" s="250" t="s">
        <v>2077</v>
      </c>
      <c r="C582" s="250" t="s">
        <v>465</v>
      </c>
      <c r="D582" s="298" t="s">
        <v>2078</v>
      </c>
      <c r="E582" s="395">
        <v>44620</v>
      </c>
      <c r="F582" s="255">
        <v>44696</v>
      </c>
      <c r="G582" s="325"/>
      <c r="H582" s="252"/>
      <c r="I582" s="256"/>
      <c r="J582" s="252"/>
      <c r="K582" s="259"/>
      <c r="L582" s="261">
        <v>0</v>
      </c>
      <c r="M582" s="252">
        <v>138</v>
      </c>
      <c r="N582" s="252" t="s">
        <v>22</v>
      </c>
      <c r="O582" s="252" t="s">
        <v>22</v>
      </c>
      <c r="P582" s="252" t="s">
        <v>22</v>
      </c>
      <c r="Q582" s="252" t="s">
        <v>22</v>
      </c>
      <c r="R582" s="252" t="s">
        <v>22</v>
      </c>
      <c r="S582" s="252" t="s">
        <v>22</v>
      </c>
      <c r="T582" s="252" t="s">
        <v>22</v>
      </c>
      <c r="U582" s="252" t="s">
        <v>22</v>
      </c>
      <c r="V582" s="252" t="s">
        <v>273</v>
      </c>
      <c r="W582" s="286"/>
    </row>
    <row r="583" spans="1:23" ht="69.75" customHeight="1">
      <c r="A583" s="250" t="s">
        <v>2103</v>
      </c>
      <c r="B583" s="250" t="s">
        <v>2064</v>
      </c>
      <c r="C583" s="250" t="s">
        <v>41</v>
      </c>
      <c r="D583" s="298" t="s">
        <v>2065</v>
      </c>
      <c r="E583" s="358">
        <v>44375</v>
      </c>
      <c r="F583" s="255">
        <v>44651</v>
      </c>
      <c r="G583" s="325"/>
      <c r="H583" s="252"/>
      <c r="I583" s="256">
        <v>4728468</v>
      </c>
      <c r="J583" s="252"/>
      <c r="K583" s="259"/>
      <c r="L583" s="396">
        <v>22</v>
      </c>
      <c r="M583" s="252">
        <v>345</v>
      </c>
      <c r="N583" s="252" t="s">
        <v>22</v>
      </c>
      <c r="O583" s="252" t="s">
        <v>22</v>
      </c>
      <c r="P583" s="252" t="s">
        <v>22</v>
      </c>
      <c r="Q583" s="252" t="s">
        <v>22</v>
      </c>
      <c r="R583" s="252" t="s">
        <v>22</v>
      </c>
      <c r="S583" s="252" t="s">
        <v>22</v>
      </c>
      <c r="T583" s="252" t="s">
        <v>22</v>
      </c>
      <c r="U583" s="252" t="s">
        <v>22</v>
      </c>
      <c r="V583" s="252" t="s">
        <v>273</v>
      </c>
      <c r="W583" s="286"/>
    </row>
    <row r="584" spans="1:23" ht="69.75" customHeight="1">
      <c r="A584" s="250" t="s">
        <v>2104</v>
      </c>
      <c r="B584" s="250" t="s">
        <v>2066</v>
      </c>
      <c r="C584" s="250" t="s">
        <v>126</v>
      </c>
      <c r="D584" s="298" t="s">
        <v>2067</v>
      </c>
      <c r="E584" s="255">
        <v>44427</v>
      </c>
      <c r="F584" s="255">
        <v>44545</v>
      </c>
      <c r="G584" s="325"/>
      <c r="H584" s="252"/>
      <c r="I584" s="256">
        <v>941091.81999999995</v>
      </c>
      <c r="J584" s="252"/>
      <c r="K584" s="259"/>
      <c r="L584" s="396">
        <v>53</v>
      </c>
      <c r="M584" s="252" t="s">
        <v>22</v>
      </c>
      <c r="N584" s="252">
        <v>138</v>
      </c>
      <c r="O584" s="252" t="s">
        <v>22</v>
      </c>
      <c r="P584" s="252" t="s">
        <v>22</v>
      </c>
      <c r="Q584" s="252" t="s">
        <v>22</v>
      </c>
      <c r="R584" s="252" t="s">
        <v>22</v>
      </c>
      <c r="S584" s="252" t="s">
        <v>22</v>
      </c>
      <c r="T584" s="252" t="s">
        <v>22</v>
      </c>
      <c r="U584" s="252" t="s">
        <v>22</v>
      </c>
      <c r="V584" s="252" t="s">
        <v>273</v>
      </c>
      <c r="W584" s="286"/>
    </row>
    <row r="585" spans="1:23" ht="79" customHeight="1">
      <c r="A585" s="250" t="s">
        <v>2068</v>
      </c>
      <c r="B585" s="250" t="s">
        <v>2069</v>
      </c>
      <c r="C585" s="250" t="s">
        <v>144</v>
      </c>
      <c r="D585" s="298" t="s">
        <v>2070</v>
      </c>
      <c r="E585" s="255">
        <v>44480</v>
      </c>
      <c r="F585" s="255">
        <v>44545</v>
      </c>
      <c r="G585" s="325"/>
      <c r="H585" s="252"/>
      <c r="I585" s="256">
        <v>1108553</v>
      </c>
      <c r="J585" s="252"/>
      <c r="K585" s="259"/>
      <c r="L585" s="261">
        <v>0</v>
      </c>
      <c r="M585" s="252">
        <v>345</v>
      </c>
      <c r="N585" s="252" t="s">
        <v>22</v>
      </c>
      <c r="O585" s="252" t="s">
        <v>22</v>
      </c>
      <c r="P585" s="252" t="s">
        <v>22</v>
      </c>
      <c r="Q585" s="252" t="s">
        <v>22</v>
      </c>
      <c r="R585" s="252" t="s">
        <v>22</v>
      </c>
      <c r="S585" s="252" t="s">
        <v>22</v>
      </c>
      <c r="T585" s="252" t="s">
        <v>22</v>
      </c>
      <c r="U585" s="252" t="s">
        <v>22</v>
      </c>
      <c r="V585" s="252" t="s">
        <v>273</v>
      </c>
      <c r="W585" s="286"/>
    </row>
    <row r="586" spans="1:23" ht="69.75" customHeight="1">
      <c r="A586" s="250" t="s">
        <v>2071</v>
      </c>
      <c r="B586" s="250" t="s">
        <v>2072</v>
      </c>
      <c r="C586" s="250" t="s">
        <v>2073</v>
      </c>
      <c r="D586" s="298" t="s">
        <v>2074</v>
      </c>
      <c r="E586" s="255">
        <v>44414</v>
      </c>
      <c r="F586" s="255">
        <v>44561</v>
      </c>
      <c r="G586" s="325"/>
      <c r="H586" s="252"/>
      <c r="I586" s="256">
        <v>330395</v>
      </c>
      <c r="J586" s="252"/>
      <c r="K586" s="259"/>
      <c r="L586" s="261">
        <v>99</v>
      </c>
      <c r="M586" s="252">
        <v>69</v>
      </c>
      <c r="N586" s="252" t="s">
        <v>22</v>
      </c>
      <c r="O586" s="252" t="s">
        <v>22</v>
      </c>
      <c r="P586" s="252" t="s">
        <v>22</v>
      </c>
      <c r="Q586" s="252" t="s">
        <v>22</v>
      </c>
      <c r="R586" s="252" t="s">
        <v>22</v>
      </c>
      <c r="S586" s="252" t="s">
        <v>22</v>
      </c>
      <c r="T586" s="252" t="s">
        <v>22</v>
      </c>
      <c r="U586" s="252" t="s">
        <v>22</v>
      </c>
      <c r="V586" s="252" t="s">
        <v>273</v>
      </c>
      <c r="W586" s="286"/>
    </row>
    <row r="587" spans="1:23" ht="69.75" customHeight="1">
      <c r="A587" s="172" t="s">
        <v>2105</v>
      </c>
      <c r="B587" s="172" t="s">
        <v>2075</v>
      </c>
      <c r="C587" s="172" t="s">
        <v>355</v>
      </c>
      <c r="D587" s="175" t="s">
        <v>2121</v>
      </c>
      <c r="E587" s="358">
        <v>44357</v>
      </c>
      <c r="F587" s="255">
        <v>44545</v>
      </c>
      <c r="G587" s="325"/>
      <c r="H587" s="252"/>
      <c r="I587" s="256">
        <v>10097944.060000001</v>
      </c>
      <c r="J587" s="252"/>
      <c r="K587" s="259"/>
      <c r="L587" s="396">
        <v>38</v>
      </c>
      <c r="M587" s="252">
        <v>138</v>
      </c>
      <c r="N587" s="252" t="s">
        <v>22</v>
      </c>
      <c r="O587" s="252" t="s">
        <v>22</v>
      </c>
      <c r="P587" s="252" t="s">
        <v>22</v>
      </c>
      <c r="Q587" s="252" t="s">
        <v>22</v>
      </c>
      <c r="R587" s="252" t="s">
        <v>22</v>
      </c>
      <c r="S587" s="252" t="s">
        <v>22</v>
      </c>
      <c r="T587" s="252" t="s">
        <v>22</v>
      </c>
      <c r="U587" s="252" t="s">
        <v>22</v>
      </c>
      <c r="V587" s="252" t="s">
        <v>273</v>
      </c>
      <c r="W587" s="286"/>
    </row>
    <row r="588" spans="1:23" ht="69.75" customHeight="1">
      <c r="A588" s="172" t="s">
        <v>2228</v>
      </c>
      <c r="B588" s="172" t="s">
        <v>2226</v>
      </c>
      <c r="C588" s="172" t="s">
        <v>2227</v>
      </c>
      <c r="D588" s="175" t="s">
        <v>316</v>
      </c>
      <c r="E588" s="358">
        <v>44419</v>
      </c>
      <c r="F588" s="255">
        <v>44593</v>
      </c>
      <c r="G588" s="325"/>
      <c r="H588" s="252"/>
      <c r="I588" s="256">
        <v>4802523</v>
      </c>
      <c r="J588" s="252"/>
      <c r="K588" s="259"/>
      <c r="L588" s="396">
        <v>5</v>
      </c>
      <c r="M588" s="252" t="s">
        <v>22</v>
      </c>
      <c r="N588" s="252">
        <v>138</v>
      </c>
      <c r="O588" s="252" t="s">
        <v>22</v>
      </c>
      <c r="P588" s="252" t="s">
        <v>22</v>
      </c>
      <c r="Q588" s="252" t="s">
        <v>22</v>
      </c>
      <c r="R588" s="252" t="s">
        <v>22</v>
      </c>
      <c r="S588" s="252" t="s">
        <v>22</v>
      </c>
      <c r="T588" s="252" t="s">
        <v>22</v>
      </c>
      <c r="U588" s="252" t="s">
        <v>22</v>
      </c>
      <c r="V588" s="252" t="s">
        <v>273</v>
      </c>
      <c r="W588" s="286"/>
    </row>
    <row r="589" spans="1:23" ht="77.5" customHeight="1">
      <c r="A589" s="172" t="s">
        <v>2161</v>
      </c>
      <c r="B589" s="172" t="s">
        <v>2162</v>
      </c>
      <c r="C589" s="172" t="s">
        <v>41</v>
      </c>
      <c r="D589" s="175" t="s">
        <v>2163</v>
      </c>
      <c r="E589" s="358">
        <v>44298</v>
      </c>
      <c r="F589" s="255">
        <v>44651</v>
      </c>
      <c r="G589" s="325"/>
      <c r="H589" s="252"/>
      <c r="I589" s="256">
        <v>8238720</v>
      </c>
      <c r="J589" s="252"/>
      <c r="K589" s="259"/>
      <c r="L589" s="396">
        <v>25</v>
      </c>
      <c r="M589" s="252">
        <v>69</v>
      </c>
      <c r="N589" s="252">
        <v>138</v>
      </c>
      <c r="O589" s="252" t="s">
        <v>22</v>
      </c>
      <c r="P589" s="252" t="s">
        <v>22</v>
      </c>
      <c r="Q589" s="252" t="s">
        <v>22</v>
      </c>
      <c r="R589" s="252" t="s">
        <v>22</v>
      </c>
      <c r="S589" s="252" t="s">
        <v>22</v>
      </c>
      <c r="T589" s="252" t="s">
        <v>22</v>
      </c>
      <c r="U589" s="252" t="s">
        <v>22</v>
      </c>
      <c r="V589" s="252" t="s">
        <v>273</v>
      </c>
      <c r="W589" s="286" t="s">
        <v>2230</v>
      </c>
    </row>
    <row r="590" spans="1:23" ht="77.5" customHeight="1">
      <c r="A590" s="172" t="s">
        <v>2164</v>
      </c>
      <c r="B590" s="172" t="s">
        <v>2165</v>
      </c>
      <c r="C590" s="172" t="s">
        <v>751</v>
      </c>
      <c r="D590" s="175" t="s">
        <v>2166</v>
      </c>
      <c r="E590" s="358">
        <v>44425</v>
      </c>
      <c r="F590" s="255">
        <v>44545</v>
      </c>
      <c r="G590" s="325"/>
      <c r="H590" s="252"/>
      <c r="I590" s="256">
        <v>5432920.1200000001</v>
      </c>
      <c r="J590" s="252"/>
      <c r="K590" s="259"/>
      <c r="L590" s="396">
        <v>5</v>
      </c>
      <c r="M590" s="252" t="s">
        <v>22</v>
      </c>
      <c r="N590" s="252">
        <v>138</v>
      </c>
      <c r="O590" s="252" t="s">
        <v>22</v>
      </c>
      <c r="P590" s="252" t="s">
        <v>22</v>
      </c>
      <c r="Q590" s="252" t="s">
        <v>22</v>
      </c>
      <c r="R590" s="252" t="s">
        <v>22</v>
      </c>
      <c r="S590" s="252" t="s">
        <v>22</v>
      </c>
      <c r="T590" s="252" t="s">
        <v>22</v>
      </c>
      <c r="U590" s="252" t="s">
        <v>22</v>
      </c>
      <c r="V590" s="252" t="s">
        <v>273</v>
      </c>
      <c r="W590" s="286"/>
    </row>
    <row r="591" spans="1:23" ht="77.5" customHeight="1">
      <c r="A591" s="172" t="s">
        <v>2159</v>
      </c>
      <c r="B591" s="172" t="s">
        <v>2167</v>
      </c>
      <c r="C591" s="172" t="s">
        <v>2168</v>
      </c>
      <c r="D591" s="175" t="s">
        <v>2169</v>
      </c>
      <c r="E591" s="397">
        <v>44454</v>
      </c>
      <c r="F591" s="395">
        <v>44545</v>
      </c>
      <c r="G591" s="325"/>
      <c r="H591" s="252"/>
      <c r="I591" s="256">
        <v>2926949</v>
      </c>
      <c r="J591" s="252"/>
      <c r="K591" s="259"/>
      <c r="L591" s="396">
        <v>1</v>
      </c>
      <c r="M591" s="252">
        <v>138</v>
      </c>
      <c r="N591" s="252" t="s">
        <v>22</v>
      </c>
      <c r="O591" s="252" t="s">
        <v>22</v>
      </c>
      <c r="P591" s="252" t="s">
        <v>22</v>
      </c>
      <c r="Q591" s="252" t="s">
        <v>22</v>
      </c>
      <c r="R591" s="252" t="s">
        <v>22</v>
      </c>
      <c r="S591" s="252" t="s">
        <v>22</v>
      </c>
      <c r="T591" s="252" t="s">
        <v>22</v>
      </c>
      <c r="U591" s="252" t="s">
        <v>22</v>
      </c>
      <c r="V591" s="252" t="s">
        <v>273</v>
      </c>
      <c r="W591" s="286"/>
    </row>
    <row r="592" spans="1:23" ht="69.75" customHeight="1">
      <c r="A592" s="172" t="s">
        <v>2160</v>
      </c>
      <c r="B592" s="172" t="s">
        <v>2170</v>
      </c>
      <c r="C592" s="172" t="s">
        <v>298</v>
      </c>
      <c r="D592" s="414" t="s">
        <v>2171</v>
      </c>
      <c r="E592" s="397">
        <v>44473</v>
      </c>
      <c r="F592" s="255">
        <v>44561</v>
      </c>
      <c r="G592" s="325"/>
      <c r="H592" s="252"/>
      <c r="I592" s="256">
        <v>1685023</v>
      </c>
      <c r="J592" s="252"/>
      <c r="K592" s="259"/>
      <c r="L592" s="261">
        <v>0</v>
      </c>
      <c r="M592" s="252" t="s">
        <v>2178</v>
      </c>
      <c r="N592" s="252" t="s">
        <v>22</v>
      </c>
      <c r="O592" s="252" t="s">
        <v>22</v>
      </c>
      <c r="P592" s="252" t="s">
        <v>22</v>
      </c>
      <c r="Q592" s="252" t="s">
        <v>22</v>
      </c>
      <c r="R592" s="252" t="s">
        <v>22</v>
      </c>
      <c r="S592" s="252" t="s">
        <v>22</v>
      </c>
      <c r="T592" s="252" t="s">
        <v>22</v>
      </c>
      <c r="U592" s="252" t="s">
        <v>22</v>
      </c>
      <c r="V592" s="252" t="s">
        <v>273</v>
      </c>
      <c r="W592" s="286"/>
    </row>
    <row r="593" spans="1:23" ht="69.75" customHeight="1">
      <c r="A593" s="172" t="s">
        <v>2172</v>
      </c>
      <c r="B593" s="172" t="s">
        <v>2173</v>
      </c>
      <c r="C593" s="172" t="s">
        <v>2174</v>
      </c>
      <c r="D593" s="175" t="s">
        <v>2175</v>
      </c>
      <c r="E593" s="397">
        <v>44958</v>
      </c>
      <c r="F593" s="255">
        <v>45047</v>
      </c>
      <c r="G593" s="325"/>
      <c r="H593" s="252"/>
      <c r="I593" s="256"/>
      <c r="J593" s="252"/>
      <c r="K593" s="259"/>
      <c r="L593" s="261">
        <v>0</v>
      </c>
      <c r="M593" s="252" t="s">
        <v>22</v>
      </c>
      <c r="N593" s="252">
        <v>138</v>
      </c>
      <c r="O593" s="252" t="s">
        <v>22</v>
      </c>
      <c r="P593" s="252" t="s">
        <v>22</v>
      </c>
      <c r="Q593" s="252" t="s">
        <v>22</v>
      </c>
      <c r="R593" s="252" t="s">
        <v>22</v>
      </c>
      <c r="S593" s="252" t="s">
        <v>22</v>
      </c>
      <c r="T593" s="252" t="s">
        <v>22</v>
      </c>
      <c r="U593" s="252" t="s">
        <v>22</v>
      </c>
      <c r="V593" s="252" t="s">
        <v>273</v>
      </c>
      <c r="W593" s="286"/>
    </row>
    <row r="594" spans="1:23" ht="69.75" customHeight="1">
      <c r="A594" s="172" t="s">
        <v>2218</v>
      </c>
      <c r="B594" s="172" t="s">
        <v>2176</v>
      </c>
      <c r="C594" s="172" t="s">
        <v>41</v>
      </c>
      <c r="D594" s="175" t="s">
        <v>2177</v>
      </c>
      <c r="E594" s="397">
        <v>44531</v>
      </c>
      <c r="F594" s="255">
        <v>44620</v>
      </c>
      <c r="G594" s="325"/>
      <c r="H594" s="252"/>
      <c r="I594" s="256"/>
      <c r="J594" s="252"/>
      <c r="K594" s="259"/>
      <c r="L594" s="261">
        <v>0</v>
      </c>
      <c r="M594" s="252" t="s">
        <v>22</v>
      </c>
      <c r="N594" s="252">
        <v>138</v>
      </c>
      <c r="O594" s="252" t="s">
        <v>22</v>
      </c>
      <c r="P594" s="252" t="s">
        <v>22</v>
      </c>
      <c r="Q594" s="252" t="s">
        <v>22</v>
      </c>
      <c r="R594" s="252" t="s">
        <v>22</v>
      </c>
      <c r="S594" s="252" t="s">
        <v>22</v>
      </c>
      <c r="T594" s="252" t="s">
        <v>22</v>
      </c>
      <c r="U594" s="252" t="s">
        <v>22</v>
      </c>
      <c r="V594" s="252" t="s">
        <v>273</v>
      </c>
      <c r="W594" s="286"/>
    </row>
    <row r="595" spans="1:23" ht="69.75" customHeight="1">
      <c r="A595" s="172" t="s">
        <v>2179</v>
      </c>
      <c r="B595" s="172" t="s">
        <v>2180</v>
      </c>
      <c r="C595" s="172" t="s">
        <v>1360</v>
      </c>
      <c r="D595" s="175" t="s">
        <v>2181</v>
      </c>
      <c r="E595" s="358">
        <v>44565</v>
      </c>
      <c r="F595" s="255">
        <v>44696</v>
      </c>
      <c r="G595" s="325"/>
      <c r="H595" s="252"/>
      <c r="I595" s="256"/>
      <c r="J595" s="252"/>
      <c r="K595" s="259"/>
      <c r="L595" s="261">
        <v>0</v>
      </c>
      <c r="M595" s="252">
        <v>138</v>
      </c>
      <c r="N595" s="252" t="s">
        <v>22</v>
      </c>
      <c r="O595" s="252" t="s">
        <v>22</v>
      </c>
      <c r="P595" s="252" t="s">
        <v>22</v>
      </c>
      <c r="Q595" s="252" t="s">
        <v>22</v>
      </c>
      <c r="R595" s="252" t="s">
        <v>22</v>
      </c>
      <c r="S595" s="252" t="s">
        <v>22</v>
      </c>
      <c r="T595" s="252" t="s">
        <v>22</v>
      </c>
      <c r="U595" s="252" t="s">
        <v>22</v>
      </c>
      <c r="V595" s="252" t="s">
        <v>273</v>
      </c>
      <c r="W595" s="286"/>
    </row>
    <row r="596" spans="1:23" ht="74.5" customHeight="1">
      <c r="A596" s="172" t="s">
        <v>2182</v>
      </c>
      <c r="B596" s="172" t="s">
        <v>2183</v>
      </c>
      <c r="C596" s="172" t="s">
        <v>2184</v>
      </c>
      <c r="D596" s="175" t="s">
        <v>2185</v>
      </c>
      <c r="E596" s="358">
        <v>44564</v>
      </c>
      <c r="F596" s="255">
        <v>44700</v>
      </c>
      <c r="G596" s="325"/>
      <c r="H596" s="252"/>
      <c r="I596" s="256"/>
      <c r="J596" s="252"/>
      <c r="K596" s="259"/>
      <c r="L596" s="261">
        <v>0</v>
      </c>
      <c r="M596" s="252" t="s">
        <v>22</v>
      </c>
      <c r="N596" s="252">
        <v>345</v>
      </c>
      <c r="O596" s="252" t="s">
        <v>22</v>
      </c>
      <c r="P596" s="252" t="s">
        <v>22</v>
      </c>
      <c r="Q596" s="252" t="s">
        <v>22</v>
      </c>
      <c r="R596" s="252" t="s">
        <v>22</v>
      </c>
      <c r="S596" s="252" t="s">
        <v>22</v>
      </c>
      <c r="T596" s="252" t="s">
        <v>22</v>
      </c>
      <c r="U596" s="252" t="s">
        <v>22</v>
      </c>
      <c r="V596" s="252" t="s">
        <v>273</v>
      </c>
      <c r="W596" s="286"/>
    </row>
    <row r="597" spans="1:23" ht="69.75" customHeight="1">
      <c r="A597" s="172" t="s">
        <v>2186</v>
      </c>
      <c r="B597" s="172" t="s">
        <v>2187</v>
      </c>
      <c r="C597" s="172" t="s">
        <v>447</v>
      </c>
      <c r="D597" s="175" t="s">
        <v>2188</v>
      </c>
      <c r="E597" s="397">
        <v>44438</v>
      </c>
      <c r="F597" s="255">
        <v>44545</v>
      </c>
      <c r="G597" s="325"/>
      <c r="H597" s="252"/>
      <c r="I597" s="256">
        <v>2959349</v>
      </c>
      <c r="J597" s="252"/>
      <c r="K597" s="259"/>
      <c r="L597" s="396">
        <v>10</v>
      </c>
      <c r="M597" s="252" t="s">
        <v>22</v>
      </c>
      <c r="N597" s="252">
        <v>138</v>
      </c>
      <c r="O597" s="252" t="s">
        <v>22</v>
      </c>
      <c r="P597" s="252" t="s">
        <v>22</v>
      </c>
      <c r="Q597" s="252" t="s">
        <v>22</v>
      </c>
      <c r="R597" s="252" t="s">
        <v>22</v>
      </c>
      <c r="S597" s="252" t="s">
        <v>22</v>
      </c>
      <c r="T597" s="252" t="s">
        <v>22</v>
      </c>
      <c r="U597" s="252" t="s">
        <v>22</v>
      </c>
      <c r="V597" s="252" t="s">
        <v>273</v>
      </c>
      <c r="W597" s="286"/>
    </row>
    <row r="598" spans="1:23" ht="69.75" customHeight="1">
      <c r="A598" s="172" t="s">
        <v>2189</v>
      </c>
      <c r="B598" s="172" t="s">
        <v>2190</v>
      </c>
      <c r="C598" s="172" t="s">
        <v>445</v>
      </c>
      <c r="D598" s="175" t="s">
        <v>2191</v>
      </c>
      <c r="E598" s="397">
        <v>44508</v>
      </c>
      <c r="F598" s="255">
        <v>44545</v>
      </c>
      <c r="G598" s="325"/>
      <c r="H598" s="252"/>
      <c r="I598" s="256">
        <v>374809</v>
      </c>
      <c r="J598" s="252"/>
      <c r="K598" s="259"/>
      <c r="L598" s="261">
        <v>0</v>
      </c>
      <c r="M598" s="252">
        <v>138</v>
      </c>
      <c r="N598" s="252" t="s">
        <v>22</v>
      </c>
      <c r="O598" s="252" t="s">
        <v>22</v>
      </c>
      <c r="P598" s="252" t="s">
        <v>22</v>
      </c>
      <c r="Q598" s="252" t="s">
        <v>22</v>
      </c>
      <c r="R598" s="252" t="s">
        <v>22</v>
      </c>
      <c r="S598" s="252" t="s">
        <v>22</v>
      </c>
      <c r="T598" s="252" t="s">
        <v>22</v>
      </c>
      <c r="U598" s="252" t="s">
        <v>22</v>
      </c>
      <c r="V598" s="252" t="s">
        <v>273</v>
      </c>
      <c r="W598" s="286"/>
    </row>
    <row r="599" spans="1:23" ht="69.75" customHeight="1">
      <c r="A599" s="172" t="s">
        <v>2192</v>
      </c>
      <c r="B599" s="172" t="s">
        <v>2193</v>
      </c>
      <c r="C599" s="172" t="s">
        <v>724</v>
      </c>
      <c r="D599" s="175" t="s">
        <v>2194</v>
      </c>
      <c r="E599" s="397">
        <v>44454</v>
      </c>
      <c r="F599" s="255">
        <v>44545</v>
      </c>
      <c r="G599" s="325"/>
      <c r="H599" s="252"/>
      <c r="I599" s="256">
        <v>1088990.6499999999</v>
      </c>
      <c r="J599" s="252"/>
      <c r="K599" s="259"/>
      <c r="L599" s="396">
        <v>99</v>
      </c>
      <c r="M599" s="252" t="s">
        <v>22</v>
      </c>
      <c r="N599" s="252" t="s">
        <v>22</v>
      </c>
      <c r="O599" s="252" t="s">
        <v>22</v>
      </c>
      <c r="P599" s="252" t="s">
        <v>22</v>
      </c>
      <c r="Q599" s="252" t="s">
        <v>22</v>
      </c>
      <c r="R599" s="252" t="s">
        <v>22</v>
      </c>
      <c r="S599" s="252" t="s">
        <v>22</v>
      </c>
      <c r="T599" s="252" t="s">
        <v>22</v>
      </c>
      <c r="U599" s="252" t="s">
        <v>22</v>
      </c>
      <c r="V599" s="252" t="s">
        <v>273</v>
      </c>
      <c r="W599" s="286"/>
    </row>
    <row r="600" spans="1:23" ht="69.75" customHeight="1">
      <c r="A600" s="172" t="s">
        <v>2195</v>
      </c>
      <c r="B600" s="172" t="s">
        <v>2219</v>
      </c>
      <c r="C600" s="172" t="s">
        <v>2196</v>
      </c>
      <c r="D600" s="175" t="s">
        <v>2220</v>
      </c>
      <c r="E600" s="358">
        <v>44398</v>
      </c>
      <c r="F600" s="255">
        <v>44546</v>
      </c>
      <c r="G600" s="325"/>
      <c r="H600" s="252"/>
      <c r="I600" s="256">
        <v>4627484</v>
      </c>
      <c r="J600" s="252"/>
      <c r="K600" s="259"/>
      <c r="L600" s="396">
        <v>10</v>
      </c>
      <c r="M600" s="252" t="s">
        <v>22</v>
      </c>
      <c r="N600" s="252">
        <v>345</v>
      </c>
      <c r="O600" s="252" t="s">
        <v>22</v>
      </c>
      <c r="P600" s="252" t="s">
        <v>22</v>
      </c>
      <c r="Q600" s="252" t="s">
        <v>22</v>
      </c>
      <c r="R600" s="252" t="s">
        <v>22</v>
      </c>
      <c r="S600" s="252" t="s">
        <v>22</v>
      </c>
      <c r="T600" s="252" t="s">
        <v>22</v>
      </c>
      <c r="U600" s="252" t="s">
        <v>22</v>
      </c>
      <c r="V600" s="252" t="s">
        <v>273</v>
      </c>
      <c r="W600" s="286"/>
    </row>
    <row r="601" spans="1:23" ht="95.5" customHeight="1">
      <c r="A601" s="172" t="s">
        <v>2197</v>
      </c>
      <c r="B601" s="172" t="s">
        <v>2198</v>
      </c>
      <c r="C601" s="172" t="s">
        <v>2199</v>
      </c>
      <c r="D601" s="175" t="s">
        <v>2200</v>
      </c>
      <c r="E601" s="358">
        <v>44470</v>
      </c>
      <c r="F601" s="255">
        <v>44665</v>
      </c>
      <c r="G601" s="325"/>
      <c r="H601" s="252"/>
      <c r="I601" s="256">
        <v>7163244</v>
      </c>
      <c r="J601" s="252"/>
      <c r="K601" s="259"/>
      <c r="L601" s="261">
        <v>0</v>
      </c>
      <c r="M601" s="252" t="s">
        <v>22</v>
      </c>
      <c r="N601" s="252">
        <v>345</v>
      </c>
      <c r="O601" s="252" t="s">
        <v>22</v>
      </c>
      <c r="P601" s="252" t="s">
        <v>22</v>
      </c>
      <c r="Q601" s="252" t="s">
        <v>22</v>
      </c>
      <c r="R601" s="252" t="s">
        <v>22</v>
      </c>
      <c r="S601" s="252" t="s">
        <v>22</v>
      </c>
      <c r="T601" s="252" t="s">
        <v>22</v>
      </c>
      <c r="U601" s="252" t="s">
        <v>22</v>
      </c>
      <c r="V601" s="252" t="s">
        <v>273</v>
      </c>
      <c r="W601" s="286"/>
    </row>
    <row r="602" spans="1:23" ht="69.75" customHeight="1">
      <c r="A602" s="172" t="s">
        <v>2201</v>
      </c>
      <c r="B602" s="172" t="s">
        <v>2202</v>
      </c>
      <c r="C602" s="172" t="s">
        <v>2203</v>
      </c>
      <c r="D602" s="175" t="s">
        <v>2085</v>
      </c>
      <c r="E602" s="358">
        <v>44480</v>
      </c>
      <c r="F602" s="255">
        <v>44545</v>
      </c>
      <c r="G602" s="325"/>
      <c r="H602" s="252"/>
      <c r="I602" s="256">
        <v>322222</v>
      </c>
      <c r="J602" s="252"/>
      <c r="K602" s="259"/>
      <c r="L602" s="261">
        <v>0</v>
      </c>
      <c r="M602" s="252">
        <v>138</v>
      </c>
      <c r="N602" s="252" t="s">
        <v>22</v>
      </c>
      <c r="O602" s="252" t="s">
        <v>22</v>
      </c>
      <c r="P602" s="252" t="s">
        <v>22</v>
      </c>
      <c r="Q602" s="252" t="s">
        <v>22</v>
      </c>
      <c r="R602" s="252" t="s">
        <v>22</v>
      </c>
      <c r="S602" s="252" t="s">
        <v>22</v>
      </c>
      <c r="T602" s="252" t="s">
        <v>22</v>
      </c>
      <c r="U602" s="252" t="s">
        <v>22</v>
      </c>
      <c r="V602" s="252" t="s">
        <v>273</v>
      </c>
      <c r="W602" s="286"/>
    </row>
    <row r="603" spans="1:23" ht="69.75" customHeight="1">
      <c r="A603" s="172" t="s">
        <v>2204</v>
      </c>
      <c r="B603" s="172" t="s">
        <v>2205</v>
      </c>
      <c r="C603" s="172" t="s">
        <v>27</v>
      </c>
      <c r="D603" s="175" t="s">
        <v>2085</v>
      </c>
      <c r="E603" s="397">
        <v>44461</v>
      </c>
      <c r="F603" s="255">
        <v>44545</v>
      </c>
      <c r="G603" s="325"/>
      <c r="H603" s="252"/>
      <c r="I603" s="256">
        <v>368488</v>
      </c>
      <c r="J603" s="252"/>
      <c r="K603" s="259"/>
      <c r="L603" s="396">
        <v>99</v>
      </c>
      <c r="M603" s="252">
        <v>138</v>
      </c>
      <c r="N603" s="252" t="s">
        <v>22</v>
      </c>
      <c r="O603" s="252" t="s">
        <v>22</v>
      </c>
      <c r="P603" s="252" t="s">
        <v>22</v>
      </c>
      <c r="Q603" s="252" t="s">
        <v>22</v>
      </c>
      <c r="R603" s="252" t="s">
        <v>22</v>
      </c>
      <c r="S603" s="252" t="s">
        <v>22</v>
      </c>
      <c r="T603" s="252" t="s">
        <v>22</v>
      </c>
      <c r="U603" s="252" t="s">
        <v>22</v>
      </c>
      <c r="V603" s="252" t="s">
        <v>273</v>
      </c>
      <c r="W603" s="286"/>
    </row>
    <row r="604" spans="1:23" ht="69.75" customHeight="1">
      <c r="A604" s="172" t="s">
        <v>2206</v>
      </c>
      <c r="B604" s="172" t="s">
        <v>2207</v>
      </c>
      <c r="C604" s="172" t="s">
        <v>139</v>
      </c>
      <c r="D604" s="175" t="s">
        <v>316</v>
      </c>
      <c r="E604" s="358">
        <v>44385</v>
      </c>
      <c r="F604" s="255">
        <v>44593</v>
      </c>
      <c r="G604" s="325"/>
      <c r="H604" s="252"/>
      <c r="I604" s="256">
        <v>4266750</v>
      </c>
      <c r="J604" s="252"/>
      <c r="K604" s="259"/>
      <c r="L604" s="396">
        <v>26</v>
      </c>
      <c r="M604" s="252" t="s">
        <v>22</v>
      </c>
      <c r="N604" s="252" t="s">
        <v>2076</v>
      </c>
      <c r="O604" s="252" t="s">
        <v>22</v>
      </c>
      <c r="P604" s="252" t="s">
        <v>22</v>
      </c>
      <c r="Q604" s="252" t="s">
        <v>22</v>
      </c>
      <c r="R604" s="252" t="s">
        <v>22</v>
      </c>
      <c r="S604" s="252" t="s">
        <v>22</v>
      </c>
      <c r="T604" s="252" t="s">
        <v>22</v>
      </c>
      <c r="U604" s="252" t="s">
        <v>22</v>
      </c>
      <c r="V604" s="252" t="s">
        <v>273</v>
      </c>
      <c r="W604" s="286"/>
    </row>
    <row r="605" spans="1:23" ht="69.75" customHeight="1">
      <c r="A605" s="172" t="s">
        <v>2208</v>
      </c>
      <c r="B605" s="172" t="s">
        <v>2209</v>
      </c>
      <c r="C605" s="172" t="s">
        <v>458</v>
      </c>
      <c r="D605" s="175" t="s">
        <v>2229</v>
      </c>
      <c r="E605" s="358">
        <v>44282</v>
      </c>
      <c r="F605" s="255">
        <v>44349</v>
      </c>
      <c r="G605" s="255">
        <v>44349</v>
      </c>
      <c r="H605" s="252"/>
      <c r="I605" s="256">
        <v>396200</v>
      </c>
      <c r="J605" s="252"/>
      <c r="K605" s="259"/>
      <c r="L605" s="252">
        <v>100</v>
      </c>
      <c r="M605" s="252" t="s">
        <v>22</v>
      </c>
      <c r="N605" s="252" t="s">
        <v>22</v>
      </c>
      <c r="O605" s="252" t="s">
        <v>22</v>
      </c>
      <c r="P605" s="252" t="s">
        <v>22</v>
      </c>
      <c r="Q605" s="252" t="s">
        <v>22</v>
      </c>
      <c r="R605" s="252" t="s">
        <v>22</v>
      </c>
      <c r="S605" s="252" t="s">
        <v>22</v>
      </c>
      <c r="T605" s="252" t="s">
        <v>22</v>
      </c>
      <c r="U605" s="252" t="s">
        <v>22</v>
      </c>
      <c r="V605" s="252" t="s">
        <v>763</v>
      </c>
      <c r="W605" s="286" t="s">
        <v>925</v>
      </c>
    </row>
    <row r="606" spans="1:23" ht="69.75" customHeight="1">
      <c r="A606" s="172" t="s">
        <v>2287</v>
      </c>
      <c r="B606" s="172" t="s">
        <v>2251</v>
      </c>
      <c r="C606" s="172" t="s">
        <v>2252</v>
      </c>
      <c r="D606" s="175" t="s">
        <v>2253</v>
      </c>
      <c r="E606" s="358">
        <v>44412</v>
      </c>
      <c r="F606" s="255">
        <v>44439</v>
      </c>
      <c r="G606" s="325"/>
      <c r="H606" s="252"/>
      <c r="I606" s="256">
        <v>367418</v>
      </c>
      <c r="J606" s="252"/>
      <c r="K606" s="259"/>
      <c r="L606" s="261">
        <v>99</v>
      </c>
      <c r="M606" s="252">
        <v>345</v>
      </c>
      <c r="N606" s="252" t="s">
        <v>22</v>
      </c>
      <c r="O606" s="252" t="s">
        <v>22</v>
      </c>
      <c r="P606" s="252" t="s">
        <v>22</v>
      </c>
      <c r="Q606" s="252" t="s">
        <v>22</v>
      </c>
      <c r="R606" s="252" t="s">
        <v>22</v>
      </c>
      <c r="S606" s="252" t="s">
        <v>22</v>
      </c>
      <c r="T606" s="252" t="s">
        <v>22</v>
      </c>
      <c r="U606" s="252" t="s">
        <v>22</v>
      </c>
      <c r="V606" s="252" t="s">
        <v>273</v>
      </c>
      <c r="W606" s="286"/>
    </row>
    <row r="607" spans="1:23" ht="69.75" customHeight="1">
      <c r="A607" s="172" t="s">
        <v>2288</v>
      </c>
      <c r="B607" s="172" t="s">
        <v>2267</v>
      </c>
      <c r="C607" s="172" t="s">
        <v>42</v>
      </c>
      <c r="D607" s="175" t="s">
        <v>2268</v>
      </c>
      <c r="E607" s="358">
        <v>44480</v>
      </c>
      <c r="F607" s="255">
        <v>44531</v>
      </c>
      <c r="G607" s="325"/>
      <c r="H607" s="252"/>
      <c r="I607" s="252"/>
      <c r="J607" s="252"/>
      <c r="K607" s="259"/>
      <c r="L607" s="261">
        <v>0</v>
      </c>
      <c r="M607" s="252" t="s">
        <v>22</v>
      </c>
      <c r="N607" s="252">
        <v>138</v>
      </c>
      <c r="O607" s="252" t="s">
        <v>22</v>
      </c>
      <c r="P607" s="252" t="s">
        <v>22</v>
      </c>
      <c r="Q607" s="252" t="s">
        <v>22</v>
      </c>
      <c r="R607" s="252" t="s">
        <v>22</v>
      </c>
      <c r="S607" s="252" t="s">
        <v>22</v>
      </c>
      <c r="T607" s="252" t="s">
        <v>22</v>
      </c>
      <c r="U607" s="252" t="s">
        <v>22</v>
      </c>
      <c r="V607" s="252" t="s">
        <v>273</v>
      </c>
      <c r="W607" s="286"/>
    </row>
    <row r="608" spans="1:23" ht="84" customHeight="1">
      <c r="A608" s="172" t="s">
        <v>2289</v>
      </c>
      <c r="B608" s="172" t="s">
        <v>2269</v>
      </c>
      <c r="C608" s="172" t="s">
        <v>865</v>
      </c>
      <c r="D608" s="175" t="s">
        <v>2270</v>
      </c>
      <c r="E608" s="358">
        <v>44564</v>
      </c>
      <c r="F608" s="255">
        <v>44696</v>
      </c>
      <c r="G608" s="325"/>
      <c r="H608" s="252"/>
      <c r="I608" s="256"/>
      <c r="J608" s="252"/>
      <c r="K608" s="259"/>
      <c r="L608" s="261">
        <v>0</v>
      </c>
      <c r="M608" s="252" t="s">
        <v>22</v>
      </c>
      <c r="N608" s="252">
        <v>138</v>
      </c>
      <c r="O608" s="252" t="s">
        <v>22</v>
      </c>
      <c r="P608" s="252" t="s">
        <v>22</v>
      </c>
      <c r="Q608" s="252" t="s">
        <v>22</v>
      </c>
      <c r="R608" s="252" t="s">
        <v>22</v>
      </c>
      <c r="S608" s="252" t="s">
        <v>22</v>
      </c>
      <c r="T608" s="252" t="s">
        <v>22</v>
      </c>
      <c r="U608" s="252" t="s">
        <v>22</v>
      </c>
      <c r="V608" s="252" t="s">
        <v>273</v>
      </c>
      <c r="W608" s="286"/>
    </row>
    <row r="609" spans="1:23" ht="69.75" customHeight="1">
      <c r="A609" s="172" t="s">
        <v>2290</v>
      </c>
      <c r="B609" s="172" t="s">
        <v>2271</v>
      </c>
      <c r="C609" s="172" t="s">
        <v>355</v>
      </c>
      <c r="D609" s="175" t="s">
        <v>2272</v>
      </c>
      <c r="E609" s="397">
        <v>44456</v>
      </c>
      <c r="F609" s="255">
        <v>44696</v>
      </c>
      <c r="G609" s="325"/>
      <c r="H609" s="252"/>
      <c r="I609" s="256">
        <v>20264435</v>
      </c>
      <c r="J609" s="252"/>
      <c r="K609" s="259"/>
      <c r="L609" s="396">
        <v>4</v>
      </c>
      <c r="M609" s="252" t="s">
        <v>22</v>
      </c>
      <c r="N609" s="252" t="s">
        <v>2178</v>
      </c>
      <c r="O609" s="252" t="s">
        <v>22</v>
      </c>
      <c r="P609" s="252" t="s">
        <v>22</v>
      </c>
      <c r="Q609" s="252" t="s">
        <v>22</v>
      </c>
      <c r="R609" s="252" t="s">
        <v>22</v>
      </c>
      <c r="S609" s="252" t="s">
        <v>22</v>
      </c>
      <c r="T609" s="252" t="s">
        <v>22</v>
      </c>
      <c r="U609" s="252" t="s">
        <v>22</v>
      </c>
      <c r="V609" s="252" t="s">
        <v>273</v>
      </c>
      <c r="W609" s="286"/>
    </row>
    <row r="610" spans="1:23" ht="69.75" customHeight="1">
      <c r="A610" s="172" t="s">
        <v>2291</v>
      </c>
      <c r="B610" s="172" t="s">
        <v>2262</v>
      </c>
      <c r="C610" s="172" t="s">
        <v>186</v>
      </c>
      <c r="D610" s="175" t="s">
        <v>2263</v>
      </c>
      <c r="E610" s="358">
        <v>44568</v>
      </c>
      <c r="F610" s="255">
        <v>44665</v>
      </c>
      <c r="G610" s="325"/>
      <c r="H610" s="252"/>
      <c r="I610" s="256"/>
      <c r="J610" s="252"/>
      <c r="K610" s="259"/>
      <c r="L610" s="261">
        <v>0</v>
      </c>
      <c r="M610" s="252" t="s">
        <v>22</v>
      </c>
      <c r="N610" s="252">
        <v>138</v>
      </c>
      <c r="O610" s="252" t="s">
        <v>22</v>
      </c>
      <c r="P610" s="252" t="s">
        <v>22</v>
      </c>
      <c r="Q610" s="252" t="s">
        <v>22</v>
      </c>
      <c r="R610" s="252" t="s">
        <v>22</v>
      </c>
      <c r="S610" s="252" t="s">
        <v>22</v>
      </c>
      <c r="T610" s="252" t="s">
        <v>22</v>
      </c>
      <c r="U610" s="252" t="s">
        <v>22</v>
      </c>
      <c r="V610" s="252" t="s">
        <v>273</v>
      </c>
      <c r="W610" s="286"/>
    </row>
    <row r="611" spans="1:23" ht="50">
      <c r="A611" s="172" t="s">
        <v>2292</v>
      </c>
      <c r="B611" s="172" t="s">
        <v>2264</v>
      </c>
      <c r="C611" s="172" t="s">
        <v>2265</v>
      </c>
      <c r="D611" s="175" t="s">
        <v>2266</v>
      </c>
      <c r="E611" s="397">
        <v>44503</v>
      </c>
      <c r="F611" s="255">
        <v>44672</v>
      </c>
      <c r="G611" s="325"/>
      <c r="H611" s="252"/>
      <c r="I611" s="256"/>
      <c r="J611" s="252"/>
      <c r="K611" s="259"/>
      <c r="L611" s="261">
        <v>0</v>
      </c>
      <c r="M611" s="252" t="s">
        <v>22</v>
      </c>
      <c r="N611" s="252">
        <v>345</v>
      </c>
      <c r="O611" s="252" t="s">
        <v>22</v>
      </c>
      <c r="P611" s="252" t="s">
        <v>22</v>
      </c>
      <c r="Q611" s="252" t="s">
        <v>22</v>
      </c>
      <c r="R611" s="252" t="s">
        <v>22</v>
      </c>
      <c r="S611" s="252" t="s">
        <v>22</v>
      </c>
      <c r="T611" s="252" t="s">
        <v>22</v>
      </c>
      <c r="U611" s="252" t="s">
        <v>22</v>
      </c>
      <c r="V611" s="252" t="s">
        <v>273</v>
      </c>
      <c r="W611" s="286"/>
    </row>
    <row r="612" spans="1:23" ht="69.75" customHeight="1">
      <c r="A612" s="172" t="s">
        <v>2293</v>
      </c>
      <c r="B612" s="172" t="s">
        <v>2257</v>
      </c>
      <c r="C612" s="172" t="s">
        <v>41</v>
      </c>
      <c r="D612" s="175" t="s">
        <v>2258</v>
      </c>
      <c r="E612" s="397">
        <v>44531</v>
      </c>
      <c r="F612" s="255">
        <v>44834</v>
      </c>
      <c r="G612" s="325"/>
      <c r="H612" s="252"/>
      <c r="I612" s="256"/>
      <c r="J612" s="252"/>
      <c r="K612" s="259"/>
      <c r="L612" s="261">
        <v>0</v>
      </c>
      <c r="M612" s="252" t="s">
        <v>2076</v>
      </c>
      <c r="N612" s="252" t="s">
        <v>22</v>
      </c>
      <c r="O612" s="252" t="s">
        <v>22</v>
      </c>
      <c r="P612" s="252" t="s">
        <v>22</v>
      </c>
      <c r="Q612" s="252" t="s">
        <v>22</v>
      </c>
      <c r="R612" s="252" t="s">
        <v>22</v>
      </c>
      <c r="S612" s="252" t="s">
        <v>22</v>
      </c>
      <c r="T612" s="252" t="s">
        <v>22</v>
      </c>
      <c r="U612" s="252" t="s">
        <v>22</v>
      </c>
      <c r="V612" s="252" t="s">
        <v>273</v>
      </c>
      <c r="W612" s="286"/>
    </row>
    <row r="613" spans="1:23" ht="69.75" customHeight="1">
      <c r="A613" s="172" t="s">
        <v>2294</v>
      </c>
      <c r="B613" s="172" t="s">
        <v>2259</v>
      </c>
      <c r="C613" s="172" t="s">
        <v>2260</v>
      </c>
      <c r="D613" s="175" t="s">
        <v>2261</v>
      </c>
      <c r="E613" s="358">
        <v>44543</v>
      </c>
      <c r="F613" s="255">
        <v>44672</v>
      </c>
      <c r="G613" s="325"/>
      <c r="H613" s="252"/>
      <c r="I613" s="256"/>
      <c r="J613" s="252"/>
      <c r="K613" s="259"/>
      <c r="L613" s="261">
        <v>0</v>
      </c>
      <c r="M613" s="252">
        <v>345</v>
      </c>
      <c r="N613" s="252" t="s">
        <v>22</v>
      </c>
      <c r="O613" s="252" t="s">
        <v>22</v>
      </c>
      <c r="P613" s="252" t="s">
        <v>22</v>
      </c>
      <c r="Q613" s="252" t="s">
        <v>22</v>
      </c>
      <c r="R613" s="252" t="s">
        <v>22</v>
      </c>
      <c r="S613" s="252" t="s">
        <v>22</v>
      </c>
      <c r="T613" s="252" t="s">
        <v>22</v>
      </c>
      <c r="U613" s="252" t="s">
        <v>22</v>
      </c>
      <c r="V613" s="252" t="s">
        <v>273</v>
      </c>
      <c r="W613" s="286"/>
    </row>
    <row r="614" spans="1:23" ht="69.75" customHeight="1">
      <c r="A614" s="172" t="s">
        <v>2254</v>
      </c>
      <c r="B614" s="172" t="s">
        <v>2255</v>
      </c>
      <c r="C614" s="172" t="s">
        <v>219</v>
      </c>
      <c r="D614" s="175" t="s">
        <v>2256</v>
      </c>
      <c r="E614" s="397">
        <v>44456</v>
      </c>
      <c r="F614" s="255">
        <v>44593</v>
      </c>
      <c r="G614" s="325"/>
      <c r="H614" s="252"/>
      <c r="I614" s="256">
        <v>2178049</v>
      </c>
      <c r="J614" s="252"/>
      <c r="K614" s="259"/>
      <c r="L614" s="396">
        <v>4</v>
      </c>
      <c r="M614" s="252">
        <v>69</v>
      </c>
      <c r="N614" s="252">
        <v>138</v>
      </c>
      <c r="O614" s="252" t="s">
        <v>22</v>
      </c>
      <c r="P614" s="252" t="s">
        <v>22</v>
      </c>
      <c r="Q614" s="252" t="s">
        <v>22</v>
      </c>
      <c r="R614" s="252" t="s">
        <v>22</v>
      </c>
      <c r="S614" s="252" t="s">
        <v>22</v>
      </c>
      <c r="T614" s="252" t="s">
        <v>22</v>
      </c>
      <c r="U614" s="252" t="s">
        <v>22</v>
      </c>
      <c r="V614" s="252" t="s">
        <v>273</v>
      </c>
      <c r="W614" s="286"/>
    </row>
    <row r="615" spans="1:23" ht="69.75" customHeight="1">
      <c r="A615" s="286" t="s">
        <v>2250</v>
      </c>
      <c r="B615" s="286" t="s">
        <v>2248</v>
      </c>
      <c r="C615" s="286" t="s">
        <v>437</v>
      </c>
      <c r="D615" s="286" t="s">
        <v>2249</v>
      </c>
      <c r="E615" s="299">
        <v>44480</v>
      </c>
      <c r="F615" s="255">
        <v>44672</v>
      </c>
      <c r="G615" s="325"/>
      <c r="H615" s="252"/>
      <c r="I615" s="256">
        <v>4317006</v>
      </c>
      <c r="J615" s="252"/>
      <c r="K615" s="259"/>
      <c r="L615" s="261">
        <v>0</v>
      </c>
      <c r="M615" s="359" t="s">
        <v>22</v>
      </c>
      <c r="N615" s="252">
        <v>138</v>
      </c>
      <c r="O615" s="252" t="s">
        <v>22</v>
      </c>
      <c r="P615" s="252" t="s">
        <v>22</v>
      </c>
      <c r="Q615" s="252" t="s">
        <v>22</v>
      </c>
      <c r="R615" s="252" t="s">
        <v>22</v>
      </c>
      <c r="S615" s="252" t="s">
        <v>22</v>
      </c>
      <c r="T615" s="252" t="s">
        <v>22</v>
      </c>
      <c r="U615" s="252" t="s">
        <v>22</v>
      </c>
      <c r="V615" s="359" t="s">
        <v>273</v>
      </c>
      <c r="W615" s="286"/>
    </row>
    <row r="616" spans="1:23" ht="69.75" customHeight="1">
      <c r="A616" s="286" t="s">
        <v>2317</v>
      </c>
      <c r="B616" s="286" t="s">
        <v>2318</v>
      </c>
      <c r="C616" s="286" t="s">
        <v>440</v>
      </c>
      <c r="D616" s="286" t="s">
        <v>2319</v>
      </c>
      <c r="E616" s="299">
        <v>44489</v>
      </c>
      <c r="F616" s="255">
        <v>44696</v>
      </c>
      <c r="G616" s="325"/>
      <c r="H616" s="252"/>
      <c r="I616" s="256">
        <v>1148524</v>
      </c>
      <c r="J616" s="252"/>
      <c r="K616" s="259"/>
      <c r="L616" s="261">
        <v>0</v>
      </c>
      <c r="M616" s="359" t="s">
        <v>22</v>
      </c>
      <c r="N616" s="252">
        <v>138</v>
      </c>
      <c r="O616" s="252" t="s">
        <v>22</v>
      </c>
      <c r="P616" s="252" t="s">
        <v>22</v>
      </c>
      <c r="Q616" s="252" t="s">
        <v>22</v>
      </c>
      <c r="R616" s="252" t="s">
        <v>22</v>
      </c>
      <c r="S616" s="252" t="s">
        <v>22</v>
      </c>
      <c r="T616" s="252" t="s">
        <v>22</v>
      </c>
      <c r="U616" s="252" t="s">
        <v>22</v>
      </c>
      <c r="V616" s="359" t="s">
        <v>273</v>
      </c>
      <c r="W616" s="286"/>
    </row>
    <row r="617" spans="1:23" ht="69.75" customHeight="1">
      <c r="A617" s="286" t="s">
        <v>2320</v>
      </c>
      <c r="B617" s="286" t="s">
        <v>2321</v>
      </c>
      <c r="C617" s="286" t="s">
        <v>41</v>
      </c>
      <c r="D617" s="286" t="s">
        <v>2322</v>
      </c>
      <c r="E617" s="406">
        <v>44536</v>
      </c>
      <c r="F617" s="255">
        <v>44696</v>
      </c>
      <c r="G617" s="325"/>
      <c r="H617" s="252"/>
      <c r="I617" s="256"/>
      <c r="J617" s="252"/>
      <c r="K617" s="259"/>
      <c r="L617" s="261">
        <v>0</v>
      </c>
      <c r="M617" s="359" t="s">
        <v>22</v>
      </c>
      <c r="N617" s="252">
        <v>138</v>
      </c>
      <c r="O617" s="252" t="s">
        <v>22</v>
      </c>
      <c r="P617" s="252" t="s">
        <v>22</v>
      </c>
      <c r="Q617" s="252" t="s">
        <v>22</v>
      </c>
      <c r="R617" s="252" t="s">
        <v>22</v>
      </c>
      <c r="S617" s="252" t="s">
        <v>22</v>
      </c>
      <c r="T617" s="252" t="s">
        <v>22</v>
      </c>
      <c r="U617" s="252" t="s">
        <v>22</v>
      </c>
      <c r="V617" s="359" t="s">
        <v>273</v>
      </c>
      <c r="W617" s="286"/>
    </row>
    <row r="618" spans="1:23" ht="69.75" customHeight="1">
      <c r="A618" s="286" t="s">
        <v>2323</v>
      </c>
      <c r="B618" s="286" t="s">
        <v>2324</v>
      </c>
      <c r="C618" s="286" t="s">
        <v>365</v>
      </c>
      <c r="D618" s="286" t="s">
        <v>1972</v>
      </c>
      <c r="E618" s="406">
        <v>44466</v>
      </c>
      <c r="F618" s="395">
        <v>44621</v>
      </c>
      <c r="G618" s="325"/>
      <c r="H618" s="252"/>
      <c r="I618" s="256">
        <v>2381361.1200000001</v>
      </c>
      <c r="J618" s="252"/>
      <c r="K618" s="259"/>
      <c r="L618" s="396">
        <v>9</v>
      </c>
      <c r="M618" s="359" t="s">
        <v>22</v>
      </c>
      <c r="N618" s="252">
        <v>138</v>
      </c>
      <c r="O618" s="252" t="s">
        <v>22</v>
      </c>
      <c r="P618" s="252" t="s">
        <v>22</v>
      </c>
      <c r="Q618" s="252" t="s">
        <v>22</v>
      </c>
      <c r="R618" s="252" t="s">
        <v>22</v>
      </c>
      <c r="S618" s="252" t="s">
        <v>22</v>
      </c>
      <c r="T618" s="252" t="s">
        <v>22</v>
      </c>
      <c r="U618" s="252" t="s">
        <v>22</v>
      </c>
      <c r="V618" s="359" t="s">
        <v>273</v>
      </c>
      <c r="W618" s="286"/>
    </row>
    <row r="619" spans="1:23" ht="69.75" customHeight="1">
      <c r="A619" s="405" t="s">
        <v>2868</v>
      </c>
      <c r="B619" s="286" t="s">
        <v>2325</v>
      </c>
      <c r="C619" s="286" t="s">
        <v>27</v>
      </c>
      <c r="D619" s="286" t="s">
        <v>2326</v>
      </c>
      <c r="E619" s="406">
        <v>44550</v>
      </c>
      <c r="F619" s="255">
        <v>44696</v>
      </c>
      <c r="G619" s="325"/>
      <c r="H619" s="252"/>
      <c r="I619" s="256"/>
      <c r="J619" s="252"/>
      <c r="K619" s="259"/>
      <c r="L619" s="261">
        <v>0</v>
      </c>
      <c r="M619" s="359" t="s">
        <v>22</v>
      </c>
      <c r="N619" s="252">
        <v>138</v>
      </c>
      <c r="O619" s="252" t="s">
        <v>22</v>
      </c>
      <c r="P619" s="252" t="s">
        <v>22</v>
      </c>
      <c r="Q619" s="252" t="s">
        <v>22</v>
      </c>
      <c r="R619" s="252" t="s">
        <v>22</v>
      </c>
      <c r="S619" s="252" t="s">
        <v>22</v>
      </c>
      <c r="T619" s="252" t="s">
        <v>22</v>
      </c>
      <c r="U619" s="252" t="s">
        <v>22</v>
      </c>
      <c r="V619" s="359" t="s">
        <v>273</v>
      </c>
      <c r="W619" s="286"/>
    </row>
    <row r="620" spans="1:23" ht="69.75" customHeight="1">
      <c r="A620" s="286" t="s">
        <v>2340</v>
      </c>
      <c r="B620" s="286" t="s">
        <v>2370</v>
      </c>
      <c r="C620" s="286" t="s">
        <v>2367</v>
      </c>
      <c r="D620" s="286" t="s">
        <v>2372</v>
      </c>
      <c r="E620" s="299">
        <v>44627</v>
      </c>
      <c r="F620" s="255">
        <v>44669</v>
      </c>
      <c r="G620" s="325"/>
      <c r="H620" s="252"/>
      <c r="I620" s="256"/>
      <c r="J620" s="252"/>
      <c r="K620" s="259"/>
      <c r="L620" s="261">
        <v>0</v>
      </c>
      <c r="M620" s="293">
        <v>345</v>
      </c>
      <c r="N620" s="293" t="s">
        <v>22</v>
      </c>
      <c r="O620" s="293" t="s">
        <v>22</v>
      </c>
      <c r="P620" s="293" t="s">
        <v>22</v>
      </c>
      <c r="Q620" s="293" t="s">
        <v>22</v>
      </c>
      <c r="R620" s="293" t="s">
        <v>22</v>
      </c>
      <c r="S620" s="293" t="s">
        <v>22</v>
      </c>
      <c r="T620" s="293" t="s">
        <v>22</v>
      </c>
      <c r="U620" s="293" t="s">
        <v>22</v>
      </c>
      <c r="V620" s="293" t="s">
        <v>273</v>
      </c>
      <c r="W620" s="286"/>
    </row>
    <row r="621" spans="1:23" ht="69.75" customHeight="1">
      <c r="A621" s="286" t="s">
        <v>2341</v>
      </c>
      <c r="B621" s="286" t="s">
        <v>2371</v>
      </c>
      <c r="C621" s="286" t="s">
        <v>361</v>
      </c>
      <c r="D621" s="286" t="s">
        <v>2372</v>
      </c>
      <c r="E621" s="299">
        <v>44627</v>
      </c>
      <c r="F621" s="255">
        <v>44669</v>
      </c>
      <c r="G621" s="325"/>
      <c r="H621" s="252"/>
      <c r="I621" s="256"/>
      <c r="J621" s="252"/>
      <c r="K621" s="259"/>
      <c r="L621" s="261">
        <v>0</v>
      </c>
      <c r="M621" s="293">
        <v>345</v>
      </c>
      <c r="N621" s="293" t="s">
        <v>22</v>
      </c>
      <c r="O621" s="293" t="s">
        <v>22</v>
      </c>
      <c r="P621" s="293" t="s">
        <v>22</v>
      </c>
      <c r="Q621" s="293" t="s">
        <v>22</v>
      </c>
      <c r="R621" s="293" t="s">
        <v>22</v>
      </c>
      <c r="S621" s="293" t="s">
        <v>22</v>
      </c>
      <c r="T621" s="293" t="s">
        <v>22</v>
      </c>
      <c r="U621" s="293" t="s">
        <v>22</v>
      </c>
      <c r="V621" s="293" t="s">
        <v>273</v>
      </c>
      <c r="W621" s="286"/>
    </row>
    <row r="622" spans="1:23" ht="69.75" customHeight="1">
      <c r="A622" s="286" t="s">
        <v>2582</v>
      </c>
      <c r="B622" s="286" t="s">
        <v>2375</v>
      </c>
      <c r="C622" s="286" t="s">
        <v>2368</v>
      </c>
      <c r="D622" s="286" t="s">
        <v>2376</v>
      </c>
      <c r="E622" s="299">
        <v>44606</v>
      </c>
      <c r="F622" s="255">
        <v>44727</v>
      </c>
      <c r="G622" s="325"/>
      <c r="H622" s="252"/>
      <c r="I622" s="256"/>
      <c r="J622" s="252"/>
      <c r="K622" s="259"/>
      <c r="L622" s="261">
        <v>0</v>
      </c>
      <c r="M622" s="293" t="s">
        <v>22</v>
      </c>
      <c r="N622" s="293">
        <v>138</v>
      </c>
      <c r="O622" s="293" t="s">
        <v>22</v>
      </c>
      <c r="P622" s="293" t="s">
        <v>22</v>
      </c>
      <c r="Q622" s="293" t="s">
        <v>22</v>
      </c>
      <c r="R622" s="293" t="s">
        <v>22</v>
      </c>
      <c r="S622" s="293" t="s">
        <v>22</v>
      </c>
      <c r="T622" s="293" t="s">
        <v>22</v>
      </c>
      <c r="U622" s="293" t="s">
        <v>22</v>
      </c>
      <c r="V622" s="293" t="s">
        <v>273</v>
      </c>
      <c r="W622" s="286"/>
    </row>
    <row r="623" spans="1:23" ht="69.75" customHeight="1">
      <c r="A623" s="286" t="s">
        <v>2583</v>
      </c>
      <c r="B623" s="286" t="s">
        <v>2373</v>
      </c>
      <c r="C623" s="286" t="s">
        <v>2369</v>
      </c>
      <c r="D623" s="286" t="s">
        <v>2374</v>
      </c>
      <c r="E623" s="299">
        <v>44564</v>
      </c>
      <c r="F623" s="255">
        <v>44652</v>
      </c>
      <c r="G623" s="325"/>
      <c r="H623" s="252"/>
      <c r="I623" s="256"/>
      <c r="J623" s="252"/>
      <c r="K623" s="259"/>
      <c r="L623" s="261">
        <v>0</v>
      </c>
      <c r="M623" s="293" t="s">
        <v>22</v>
      </c>
      <c r="N623" s="293">
        <v>138</v>
      </c>
      <c r="O623" s="293" t="s">
        <v>22</v>
      </c>
      <c r="P623" s="293" t="s">
        <v>22</v>
      </c>
      <c r="Q623" s="293" t="s">
        <v>22</v>
      </c>
      <c r="R623" s="293" t="s">
        <v>22</v>
      </c>
      <c r="S623" s="293" t="s">
        <v>22</v>
      </c>
      <c r="T623" s="293" t="s">
        <v>22</v>
      </c>
      <c r="U623" s="293" t="s">
        <v>22</v>
      </c>
      <c r="V623" s="293" t="s">
        <v>273</v>
      </c>
      <c r="W623" s="286"/>
    </row>
    <row r="624" spans="1:23" ht="69.75" customHeight="1">
      <c r="A624" s="286" t="s">
        <v>2409</v>
      </c>
      <c r="B624" s="286" t="s">
        <v>2377</v>
      </c>
      <c r="C624" s="286" t="s">
        <v>971</v>
      </c>
      <c r="D624" s="286" t="s">
        <v>2378</v>
      </c>
      <c r="E624" s="299">
        <v>44565</v>
      </c>
      <c r="F624" s="255">
        <v>44696</v>
      </c>
      <c r="G624" s="325"/>
      <c r="H624" s="252"/>
      <c r="I624" s="256"/>
      <c r="J624" s="252"/>
      <c r="K624" s="259"/>
      <c r="L624" s="261">
        <v>0</v>
      </c>
      <c r="M624" s="293">
        <v>345</v>
      </c>
      <c r="N624" s="293" t="s">
        <v>22</v>
      </c>
      <c r="O624" s="293" t="s">
        <v>22</v>
      </c>
      <c r="P624" s="293" t="s">
        <v>22</v>
      </c>
      <c r="Q624" s="293" t="s">
        <v>22</v>
      </c>
      <c r="R624" s="293" t="s">
        <v>22</v>
      </c>
      <c r="S624" s="293" t="s">
        <v>22</v>
      </c>
      <c r="T624" s="293" t="s">
        <v>22</v>
      </c>
      <c r="U624" s="293" t="s">
        <v>22</v>
      </c>
      <c r="V624" s="293" t="s">
        <v>273</v>
      </c>
      <c r="W624" s="286"/>
    </row>
    <row r="625" spans="1:23" ht="69.75" customHeight="1">
      <c r="A625" s="286" t="s">
        <v>2342</v>
      </c>
      <c r="B625" s="286" t="s">
        <v>2379</v>
      </c>
      <c r="C625" s="286" t="s">
        <v>219</v>
      </c>
      <c r="D625" s="286" t="s">
        <v>2380</v>
      </c>
      <c r="E625" s="406">
        <v>44515</v>
      </c>
      <c r="F625" s="255">
        <v>44696</v>
      </c>
      <c r="G625" s="325"/>
      <c r="H625" s="252"/>
      <c r="I625" s="256"/>
      <c r="J625" s="252"/>
      <c r="K625" s="259"/>
      <c r="L625" s="261">
        <v>0</v>
      </c>
      <c r="M625" s="293" t="s">
        <v>2387</v>
      </c>
      <c r="N625" s="293">
        <v>138</v>
      </c>
      <c r="O625" s="293" t="s">
        <v>22</v>
      </c>
      <c r="P625" s="293" t="s">
        <v>22</v>
      </c>
      <c r="Q625" s="293" t="s">
        <v>22</v>
      </c>
      <c r="R625" s="293" t="s">
        <v>22</v>
      </c>
      <c r="S625" s="293" t="s">
        <v>22</v>
      </c>
      <c r="T625" s="293" t="s">
        <v>22</v>
      </c>
      <c r="U625" s="293" t="s">
        <v>22</v>
      </c>
      <c r="V625" s="293" t="s">
        <v>273</v>
      </c>
      <c r="W625" s="286"/>
    </row>
    <row r="626" spans="1:23" ht="69.75" customHeight="1">
      <c r="A626" s="286" t="s">
        <v>2410</v>
      </c>
      <c r="B626" s="286" t="s">
        <v>2381</v>
      </c>
      <c r="C626" s="286" t="s">
        <v>355</v>
      </c>
      <c r="D626" s="286" t="s">
        <v>2382</v>
      </c>
      <c r="E626" s="299">
        <v>44572</v>
      </c>
      <c r="F626" s="255">
        <v>44910</v>
      </c>
      <c r="G626" s="325"/>
      <c r="H626" s="252"/>
      <c r="I626" s="256"/>
      <c r="J626" s="252"/>
      <c r="K626" s="259"/>
      <c r="L626" s="261">
        <v>0</v>
      </c>
      <c r="M626" s="293">
        <v>138</v>
      </c>
      <c r="N626" s="293" t="s">
        <v>22</v>
      </c>
      <c r="O626" s="293" t="s">
        <v>22</v>
      </c>
      <c r="P626" s="293" t="s">
        <v>22</v>
      </c>
      <c r="Q626" s="293" t="s">
        <v>22</v>
      </c>
      <c r="R626" s="293" t="s">
        <v>22</v>
      </c>
      <c r="S626" s="293" t="s">
        <v>22</v>
      </c>
      <c r="T626" s="293" t="s">
        <v>22</v>
      </c>
      <c r="U626" s="293" t="s">
        <v>22</v>
      </c>
      <c r="V626" s="293" t="s">
        <v>273</v>
      </c>
      <c r="W626" s="286"/>
    </row>
    <row r="627" spans="1:23" ht="69.75" customHeight="1">
      <c r="A627" s="286" t="s">
        <v>2411</v>
      </c>
      <c r="B627" s="286" t="s">
        <v>2383</v>
      </c>
      <c r="C627" s="286" t="s">
        <v>2398</v>
      </c>
      <c r="D627" s="286" t="s">
        <v>2384</v>
      </c>
      <c r="E627" s="406">
        <v>44452</v>
      </c>
      <c r="F627" s="255">
        <v>44696</v>
      </c>
      <c r="G627" s="325"/>
      <c r="H627" s="252"/>
      <c r="I627" s="256">
        <v>7576226.9900000002</v>
      </c>
      <c r="J627" s="252"/>
      <c r="K627" s="259"/>
      <c r="L627" s="396">
        <v>9</v>
      </c>
      <c r="M627" s="293">
        <v>138</v>
      </c>
      <c r="N627" s="293" t="s">
        <v>22</v>
      </c>
      <c r="O627" s="293" t="s">
        <v>22</v>
      </c>
      <c r="P627" s="293" t="s">
        <v>22</v>
      </c>
      <c r="Q627" s="293" t="s">
        <v>22</v>
      </c>
      <c r="R627" s="293" t="s">
        <v>22</v>
      </c>
      <c r="S627" s="293" t="s">
        <v>22</v>
      </c>
      <c r="T627" s="293" t="s">
        <v>22</v>
      </c>
      <c r="U627" s="293" t="s">
        <v>22</v>
      </c>
      <c r="V627" s="293" t="s">
        <v>273</v>
      </c>
      <c r="W627" s="286"/>
    </row>
    <row r="628" spans="1:23" ht="69.75" customHeight="1">
      <c r="A628" s="286" t="s">
        <v>2412</v>
      </c>
      <c r="B628" s="286" t="s">
        <v>2385</v>
      </c>
      <c r="C628" s="286" t="s">
        <v>56</v>
      </c>
      <c r="D628" s="286" t="s">
        <v>2386</v>
      </c>
      <c r="E628" s="299">
        <v>44620</v>
      </c>
      <c r="F628" s="255">
        <v>44696</v>
      </c>
      <c r="G628" s="325"/>
      <c r="H628" s="252"/>
      <c r="I628" s="256"/>
      <c r="J628" s="252"/>
      <c r="K628" s="259"/>
      <c r="L628" s="261">
        <v>0</v>
      </c>
      <c r="M628" s="293" t="s">
        <v>22</v>
      </c>
      <c r="N628" s="293">
        <v>138</v>
      </c>
      <c r="O628" s="293" t="s">
        <v>22</v>
      </c>
      <c r="P628" s="293" t="s">
        <v>22</v>
      </c>
      <c r="Q628" s="293" t="s">
        <v>22</v>
      </c>
      <c r="R628" s="293" t="s">
        <v>22</v>
      </c>
      <c r="S628" s="293" t="s">
        <v>22</v>
      </c>
      <c r="T628" s="293" t="s">
        <v>22</v>
      </c>
      <c r="U628" s="293" t="s">
        <v>22</v>
      </c>
      <c r="V628" s="293" t="s">
        <v>273</v>
      </c>
      <c r="W628" s="438"/>
    </row>
    <row r="629" spans="1:23" ht="118.5" customHeight="1">
      <c r="A629" s="286" t="s">
        <v>2343</v>
      </c>
      <c r="B629" s="286" t="s">
        <v>2403</v>
      </c>
      <c r="C629" s="286" t="s">
        <v>361</v>
      </c>
      <c r="D629" s="286" t="s">
        <v>2404</v>
      </c>
      <c r="E629" s="299">
        <v>44313</v>
      </c>
      <c r="F629" s="255">
        <v>44620</v>
      </c>
      <c r="G629" s="325"/>
      <c r="H629" s="252"/>
      <c r="I629" s="256">
        <v>335867</v>
      </c>
      <c r="J629" s="252"/>
      <c r="K629" s="259"/>
      <c r="L629" s="261">
        <v>50</v>
      </c>
      <c r="M629" s="340">
        <v>345</v>
      </c>
      <c r="N629" s="298" t="s">
        <v>22</v>
      </c>
      <c r="O629" s="298" t="s">
        <v>22</v>
      </c>
      <c r="P629" s="298" t="s">
        <v>22</v>
      </c>
      <c r="Q629" s="298" t="s">
        <v>22</v>
      </c>
      <c r="R629" s="298" t="s">
        <v>22</v>
      </c>
      <c r="S629" s="298" t="s">
        <v>22</v>
      </c>
      <c r="T629" s="298" t="s">
        <v>22</v>
      </c>
      <c r="U629" s="298" t="s">
        <v>22</v>
      </c>
      <c r="V629" s="340" t="s">
        <v>2407</v>
      </c>
      <c r="W629" s="438"/>
    </row>
    <row r="630" spans="1:23" ht="69.75" customHeight="1">
      <c r="A630" s="405" t="s">
        <v>2869</v>
      </c>
      <c r="B630" s="286" t="s">
        <v>2356</v>
      </c>
      <c r="C630" s="286" t="s">
        <v>2252</v>
      </c>
      <c r="D630" s="299" t="s">
        <v>2359</v>
      </c>
      <c r="E630" s="255">
        <v>44578</v>
      </c>
      <c r="F630" s="255">
        <v>44700</v>
      </c>
      <c r="G630" s="325"/>
      <c r="H630" s="258"/>
      <c r="I630" s="497"/>
      <c r="J630" s="261"/>
      <c r="K630" s="259"/>
      <c r="L630" s="261">
        <v>0</v>
      </c>
      <c r="M630" s="211">
        <v>345</v>
      </c>
      <c r="N630" s="173" t="s">
        <v>22</v>
      </c>
      <c r="O630" s="173" t="s">
        <v>22</v>
      </c>
      <c r="P630" s="173" t="s">
        <v>22</v>
      </c>
      <c r="Q630" s="173" t="s">
        <v>22</v>
      </c>
      <c r="R630" s="173" t="s">
        <v>22</v>
      </c>
      <c r="S630" s="173" t="s">
        <v>22</v>
      </c>
      <c r="T630" s="173" t="s">
        <v>22</v>
      </c>
      <c r="U630" s="173" t="s">
        <v>22</v>
      </c>
      <c r="V630" s="212" t="s">
        <v>273</v>
      </c>
      <c r="W630" s="263"/>
    </row>
    <row r="631" spans="1:23" ht="69.75" customHeight="1">
      <c r="A631" s="286" t="s">
        <v>2357</v>
      </c>
      <c r="B631" s="286" t="s">
        <v>2358</v>
      </c>
      <c r="C631" s="286" t="s">
        <v>1653</v>
      </c>
      <c r="D631" s="299" t="s">
        <v>2397</v>
      </c>
      <c r="E631" s="255">
        <v>44474</v>
      </c>
      <c r="F631" s="255">
        <v>44545</v>
      </c>
      <c r="G631" s="325"/>
      <c r="H631" s="258"/>
      <c r="I631" s="497">
        <v>385678</v>
      </c>
      <c r="J631" s="261"/>
      <c r="K631" s="259"/>
      <c r="L631" s="261">
        <v>0</v>
      </c>
      <c r="M631" s="360">
        <v>69</v>
      </c>
      <c r="N631" s="252" t="s">
        <v>22</v>
      </c>
      <c r="O631" s="252" t="s">
        <v>22</v>
      </c>
      <c r="P631" s="252" t="s">
        <v>22</v>
      </c>
      <c r="Q631" s="252" t="s">
        <v>22</v>
      </c>
      <c r="R631" s="252" t="s">
        <v>22</v>
      </c>
      <c r="S631" s="252" t="s">
        <v>22</v>
      </c>
      <c r="T631" s="252" t="s">
        <v>22</v>
      </c>
      <c r="U631" s="252" t="s">
        <v>22</v>
      </c>
      <c r="V631" s="359" t="s">
        <v>273</v>
      </c>
      <c r="W631" s="263"/>
    </row>
    <row r="632" spans="1:23" ht="69.75" customHeight="1">
      <c r="A632" s="286" t="s">
        <v>2405</v>
      </c>
      <c r="B632" s="286" t="s">
        <v>2402</v>
      </c>
      <c r="C632" s="286" t="s">
        <v>170</v>
      </c>
      <c r="D632" s="299" t="s">
        <v>2406</v>
      </c>
      <c r="E632" s="395">
        <v>44452</v>
      </c>
      <c r="F632" s="255">
        <v>44896</v>
      </c>
      <c r="G632" s="325"/>
      <c r="H632" s="258"/>
      <c r="I632" s="497">
        <v>2988556.8300000001</v>
      </c>
      <c r="J632" s="261"/>
      <c r="K632" s="259"/>
      <c r="L632" s="396">
        <v>2</v>
      </c>
      <c r="M632" s="360">
        <v>345</v>
      </c>
      <c r="N632" s="252" t="s">
        <v>22</v>
      </c>
      <c r="O632" s="252" t="s">
        <v>22</v>
      </c>
      <c r="P632" s="252" t="s">
        <v>22</v>
      </c>
      <c r="Q632" s="252" t="s">
        <v>22</v>
      </c>
      <c r="R632" s="252" t="s">
        <v>22</v>
      </c>
      <c r="S632" s="252" t="s">
        <v>22</v>
      </c>
      <c r="T632" s="252" t="s">
        <v>22</v>
      </c>
      <c r="U632" s="252" t="s">
        <v>22</v>
      </c>
      <c r="V632" s="359" t="s">
        <v>273</v>
      </c>
      <c r="W632" s="263"/>
    </row>
    <row r="633" spans="1:23" ht="69.75" customHeight="1">
      <c r="A633" s="286" t="s">
        <v>2584</v>
      </c>
      <c r="B633" s="286" t="s">
        <v>2426</v>
      </c>
      <c r="C633" s="286" t="s">
        <v>322</v>
      </c>
      <c r="D633" s="299" t="s">
        <v>2427</v>
      </c>
      <c r="E633" s="393">
        <v>44585</v>
      </c>
      <c r="F633" s="255">
        <v>44696</v>
      </c>
      <c r="G633" s="325"/>
      <c r="H633" s="258"/>
      <c r="I633" s="497"/>
      <c r="J633" s="261"/>
      <c r="K633" s="259"/>
      <c r="L633" s="261">
        <v>0</v>
      </c>
      <c r="M633" s="252" t="s">
        <v>22</v>
      </c>
      <c r="N633" s="252">
        <v>138</v>
      </c>
      <c r="O633" s="252" t="s">
        <v>22</v>
      </c>
      <c r="P633" s="252" t="s">
        <v>22</v>
      </c>
      <c r="Q633" s="252" t="s">
        <v>22</v>
      </c>
      <c r="R633" s="252" t="s">
        <v>22</v>
      </c>
      <c r="S633" s="252" t="s">
        <v>22</v>
      </c>
      <c r="T633" s="252" t="s">
        <v>22</v>
      </c>
      <c r="U633" s="252" t="s">
        <v>22</v>
      </c>
      <c r="V633" s="252" t="s">
        <v>273</v>
      </c>
      <c r="W633" s="263"/>
    </row>
    <row r="634" spans="1:23" ht="69.75" customHeight="1">
      <c r="A634" s="286" t="s">
        <v>2585</v>
      </c>
      <c r="B634" s="286" t="s">
        <v>2485</v>
      </c>
      <c r="C634" s="286" t="s">
        <v>2428</v>
      </c>
      <c r="D634" s="299" t="s">
        <v>2486</v>
      </c>
      <c r="E634" s="210">
        <v>44613</v>
      </c>
      <c r="F634" s="395">
        <v>44736</v>
      </c>
      <c r="G634" s="325"/>
      <c r="H634" s="258"/>
      <c r="I634" s="497"/>
      <c r="J634" s="261"/>
      <c r="K634" s="259"/>
      <c r="L634" s="261">
        <v>0</v>
      </c>
      <c r="M634" s="252" t="s">
        <v>22</v>
      </c>
      <c r="N634" s="252">
        <v>138</v>
      </c>
      <c r="O634" s="252" t="s">
        <v>22</v>
      </c>
      <c r="P634" s="252" t="s">
        <v>22</v>
      </c>
      <c r="Q634" s="252" t="s">
        <v>22</v>
      </c>
      <c r="R634" s="252" t="s">
        <v>22</v>
      </c>
      <c r="S634" s="252" t="s">
        <v>22</v>
      </c>
      <c r="T634" s="252" t="s">
        <v>22</v>
      </c>
      <c r="U634" s="252" t="s">
        <v>22</v>
      </c>
      <c r="V634" s="252" t="s">
        <v>273</v>
      </c>
      <c r="W634" s="263"/>
    </row>
    <row r="635" spans="1:23" ht="69.75" customHeight="1">
      <c r="A635" s="286" t="s">
        <v>2586</v>
      </c>
      <c r="B635" s="286" t="s">
        <v>2422</v>
      </c>
      <c r="C635" s="286" t="s">
        <v>41</v>
      </c>
      <c r="D635" s="299" t="s">
        <v>2429</v>
      </c>
      <c r="E635" s="393">
        <v>44635</v>
      </c>
      <c r="F635" s="255">
        <v>44696</v>
      </c>
      <c r="G635" s="325"/>
      <c r="H635" s="258"/>
      <c r="I635" s="497"/>
      <c r="J635" s="261"/>
      <c r="K635" s="259"/>
      <c r="L635" s="261">
        <v>0</v>
      </c>
      <c r="M635" s="360">
        <v>138</v>
      </c>
      <c r="N635" s="252" t="s">
        <v>22</v>
      </c>
      <c r="O635" s="252" t="s">
        <v>22</v>
      </c>
      <c r="P635" s="252" t="s">
        <v>22</v>
      </c>
      <c r="Q635" s="252" t="s">
        <v>22</v>
      </c>
      <c r="R635" s="252" t="s">
        <v>22</v>
      </c>
      <c r="S635" s="252" t="s">
        <v>22</v>
      </c>
      <c r="T635" s="252" t="s">
        <v>22</v>
      </c>
      <c r="U635" s="252" t="s">
        <v>22</v>
      </c>
      <c r="V635" s="252" t="s">
        <v>273</v>
      </c>
      <c r="W635" s="263"/>
    </row>
    <row r="636" spans="1:23" ht="69.75" customHeight="1">
      <c r="A636" s="286" t="s">
        <v>2587</v>
      </c>
      <c r="B636" s="286" t="s">
        <v>2487</v>
      </c>
      <c r="C636" s="286" t="s">
        <v>614</v>
      </c>
      <c r="D636" s="299" t="s">
        <v>2430</v>
      </c>
      <c r="E636" s="210">
        <v>44593</v>
      </c>
      <c r="F636" s="255">
        <v>44696</v>
      </c>
      <c r="G636" s="325"/>
      <c r="H636" s="258"/>
      <c r="I636" s="497"/>
      <c r="J636" s="261"/>
      <c r="K636" s="259"/>
      <c r="L636" s="261">
        <v>0</v>
      </c>
      <c r="M636" s="360">
        <v>138</v>
      </c>
      <c r="N636" s="252" t="s">
        <v>22</v>
      </c>
      <c r="O636" s="252" t="s">
        <v>22</v>
      </c>
      <c r="P636" s="252" t="s">
        <v>22</v>
      </c>
      <c r="Q636" s="252" t="s">
        <v>22</v>
      </c>
      <c r="R636" s="252" t="s">
        <v>22</v>
      </c>
      <c r="S636" s="252" t="s">
        <v>22</v>
      </c>
      <c r="T636" s="252" t="s">
        <v>22</v>
      </c>
      <c r="U636" s="252" t="s">
        <v>22</v>
      </c>
      <c r="V636" s="252" t="s">
        <v>273</v>
      </c>
      <c r="W636" s="263"/>
    </row>
    <row r="637" spans="1:23" ht="69.75" customHeight="1">
      <c r="A637" s="286" t="s">
        <v>2431</v>
      </c>
      <c r="B637" s="286" t="s">
        <v>2432</v>
      </c>
      <c r="C637" s="286" t="s">
        <v>603</v>
      </c>
      <c r="D637" s="299" t="s">
        <v>2503</v>
      </c>
      <c r="E637" s="210">
        <v>44565</v>
      </c>
      <c r="F637" s="255">
        <v>44696</v>
      </c>
      <c r="G637" s="325"/>
      <c r="H637" s="258"/>
      <c r="I637" s="497"/>
      <c r="J637" s="261"/>
      <c r="K637" s="259"/>
      <c r="L637" s="261">
        <v>0</v>
      </c>
      <c r="M637" s="360">
        <v>138</v>
      </c>
      <c r="N637" s="252" t="s">
        <v>22</v>
      </c>
      <c r="O637" s="252" t="s">
        <v>22</v>
      </c>
      <c r="P637" s="252" t="s">
        <v>22</v>
      </c>
      <c r="Q637" s="252" t="s">
        <v>22</v>
      </c>
      <c r="R637" s="252" t="s">
        <v>22</v>
      </c>
      <c r="S637" s="252" t="s">
        <v>22</v>
      </c>
      <c r="T637" s="252" t="s">
        <v>22</v>
      </c>
      <c r="U637" s="252" t="s">
        <v>22</v>
      </c>
      <c r="V637" s="252" t="s">
        <v>273</v>
      </c>
      <c r="W637" s="263"/>
    </row>
    <row r="638" spans="1:23" ht="69.75" customHeight="1">
      <c r="A638" s="286" t="s">
        <v>2433</v>
      </c>
      <c r="B638" s="286" t="s">
        <v>2434</v>
      </c>
      <c r="C638" s="286" t="s">
        <v>353</v>
      </c>
      <c r="D638" s="299" t="s">
        <v>2503</v>
      </c>
      <c r="E638" s="210">
        <v>44565</v>
      </c>
      <c r="F638" s="255">
        <v>44696</v>
      </c>
      <c r="G638" s="325"/>
      <c r="H638" s="258"/>
      <c r="I638" s="497"/>
      <c r="J638" s="261"/>
      <c r="K638" s="259"/>
      <c r="L638" s="261">
        <v>0</v>
      </c>
      <c r="M638" s="360">
        <v>138</v>
      </c>
      <c r="N638" s="252" t="s">
        <v>22</v>
      </c>
      <c r="O638" s="252" t="s">
        <v>22</v>
      </c>
      <c r="P638" s="252" t="s">
        <v>22</v>
      </c>
      <c r="Q638" s="252" t="s">
        <v>22</v>
      </c>
      <c r="R638" s="252" t="s">
        <v>22</v>
      </c>
      <c r="S638" s="252" t="s">
        <v>22</v>
      </c>
      <c r="T638" s="252" t="s">
        <v>22</v>
      </c>
      <c r="U638" s="252" t="s">
        <v>22</v>
      </c>
      <c r="V638" s="252" t="s">
        <v>273</v>
      </c>
      <c r="W638" s="263"/>
    </row>
    <row r="639" spans="1:23" ht="69.75" customHeight="1">
      <c r="A639" s="286" t="s">
        <v>2588</v>
      </c>
      <c r="B639" s="286" t="s">
        <v>2435</v>
      </c>
      <c r="C639" s="286" t="s">
        <v>603</v>
      </c>
      <c r="D639" s="299" t="s">
        <v>2504</v>
      </c>
      <c r="E639" s="393">
        <v>44571</v>
      </c>
      <c r="F639" s="255">
        <v>44696</v>
      </c>
      <c r="G639" s="325"/>
      <c r="H639" s="258"/>
      <c r="I639" s="497"/>
      <c r="J639" s="261"/>
      <c r="K639" s="259"/>
      <c r="L639" s="261">
        <v>0</v>
      </c>
      <c r="M639" s="360">
        <v>138</v>
      </c>
      <c r="N639" s="252" t="s">
        <v>22</v>
      </c>
      <c r="O639" s="252" t="s">
        <v>22</v>
      </c>
      <c r="P639" s="252" t="s">
        <v>22</v>
      </c>
      <c r="Q639" s="252" t="s">
        <v>22</v>
      </c>
      <c r="R639" s="252" t="s">
        <v>22</v>
      </c>
      <c r="S639" s="252" t="s">
        <v>22</v>
      </c>
      <c r="T639" s="252" t="s">
        <v>22</v>
      </c>
      <c r="U639" s="252" t="s">
        <v>22</v>
      </c>
      <c r="V639" s="252" t="s">
        <v>273</v>
      </c>
      <c r="W639" s="263"/>
    </row>
    <row r="640" spans="1:23" ht="69.75" customHeight="1">
      <c r="A640" s="286" t="s">
        <v>2423</v>
      </c>
      <c r="B640" s="286" t="s">
        <v>2505</v>
      </c>
      <c r="C640" s="286" t="s">
        <v>2436</v>
      </c>
      <c r="D640" s="299" t="s">
        <v>2506</v>
      </c>
      <c r="E640" s="210">
        <v>44508</v>
      </c>
      <c r="F640" s="255">
        <v>44682</v>
      </c>
      <c r="G640" s="325"/>
      <c r="H640" s="258"/>
      <c r="I640" s="497"/>
      <c r="J640" s="261"/>
      <c r="K640" s="259"/>
      <c r="L640" s="261">
        <v>0</v>
      </c>
      <c r="M640" s="252" t="s">
        <v>22</v>
      </c>
      <c r="N640" s="252">
        <v>138</v>
      </c>
      <c r="O640" s="252" t="s">
        <v>22</v>
      </c>
      <c r="P640" s="252" t="s">
        <v>22</v>
      </c>
      <c r="Q640" s="252" t="s">
        <v>22</v>
      </c>
      <c r="R640" s="252" t="s">
        <v>22</v>
      </c>
      <c r="S640" s="252" t="s">
        <v>22</v>
      </c>
      <c r="T640" s="252" t="s">
        <v>22</v>
      </c>
      <c r="U640" s="252" t="s">
        <v>22</v>
      </c>
      <c r="V640" s="252" t="s">
        <v>273</v>
      </c>
      <c r="W640" s="263"/>
    </row>
    <row r="641" spans="1:23" ht="69.75" customHeight="1">
      <c r="A641" s="286" t="s">
        <v>2589</v>
      </c>
      <c r="B641" s="286" t="s">
        <v>2437</v>
      </c>
      <c r="C641" s="286" t="s">
        <v>2438</v>
      </c>
      <c r="D641" s="299" t="s">
        <v>2439</v>
      </c>
      <c r="E641" s="210">
        <v>44627</v>
      </c>
      <c r="F641" s="255">
        <v>44696</v>
      </c>
      <c r="G641" s="325"/>
      <c r="H641" s="258"/>
      <c r="I641" s="497"/>
      <c r="J641" s="261"/>
      <c r="K641" s="259"/>
      <c r="L641" s="261">
        <v>0</v>
      </c>
      <c r="M641" s="360">
        <v>138</v>
      </c>
      <c r="N641" s="252" t="s">
        <v>22</v>
      </c>
      <c r="O641" s="252" t="s">
        <v>22</v>
      </c>
      <c r="P641" s="252" t="s">
        <v>22</v>
      </c>
      <c r="Q641" s="252" t="s">
        <v>22</v>
      </c>
      <c r="R641" s="252" t="s">
        <v>22</v>
      </c>
      <c r="S641" s="252" t="s">
        <v>22</v>
      </c>
      <c r="T641" s="252" t="s">
        <v>22</v>
      </c>
      <c r="U641" s="252" t="s">
        <v>22</v>
      </c>
      <c r="V641" s="252" t="s">
        <v>273</v>
      </c>
      <c r="W641" s="263"/>
    </row>
    <row r="642" spans="1:23" ht="69.75" customHeight="1">
      <c r="A642" s="286" t="s">
        <v>2590</v>
      </c>
      <c r="B642" s="286" t="s">
        <v>2424</v>
      </c>
      <c r="C642" s="286" t="s">
        <v>943</v>
      </c>
      <c r="D642" s="286" t="s">
        <v>2440</v>
      </c>
      <c r="E642" s="299">
        <v>44529</v>
      </c>
      <c r="F642" s="299">
        <v>44545</v>
      </c>
      <c r="G642" s="325"/>
      <c r="H642" s="258"/>
      <c r="I642" s="497"/>
      <c r="J642" s="261"/>
      <c r="K642" s="259"/>
      <c r="L642" s="261">
        <v>0</v>
      </c>
      <c r="M642" s="360">
        <v>138</v>
      </c>
      <c r="N642" s="252" t="s">
        <v>22</v>
      </c>
      <c r="O642" s="252" t="s">
        <v>22</v>
      </c>
      <c r="P642" s="252" t="s">
        <v>22</v>
      </c>
      <c r="Q642" s="252" t="s">
        <v>22</v>
      </c>
      <c r="R642" s="252" t="s">
        <v>22</v>
      </c>
      <c r="S642" s="252" t="s">
        <v>22</v>
      </c>
      <c r="T642" s="252" t="s">
        <v>22</v>
      </c>
      <c r="U642" s="252" t="s">
        <v>22</v>
      </c>
      <c r="V642" s="252" t="s">
        <v>273</v>
      </c>
      <c r="W642" s="263"/>
    </row>
    <row r="643" spans="1:23" ht="69.75" customHeight="1">
      <c r="A643" s="286" t="s">
        <v>2441</v>
      </c>
      <c r="B643" s="286" t="s">
        <v>2442</v>
      </c>
      <c r="C643" s="286" t="s">
        <v>2443</v>
      </c>
      <c r="D643" s="286" t="s">
        <v>2444</v>
      </c>
      <c r="E643" s="406">
        <v>44473</v>
      </c>
      <c r="F643" s="299">
        <v>44607</v>
      </c>
      <c r="G643" s="325"/>
      <c r="H643" s="258"/>
      <c r="I643" s="497">
        <v>2127772</v>
      </c>
      <c r="J643" s="261"/>
      <c r="K643" s="259"/>
      <c r="L643" s="261">
        <v>0</v>
      </c>
      <c r="M643" s="252" t="s">
        <v>22</v>
      </c>
      <c r="N643" s="252">
        <v>138</v>
      </c>
      <c r="O643" s="252" t="s">
        <v>22</v>
      </c>
      <c r="P643" s="252" t="s">
        <v>22</v>
      </c>
      <c r="Q643" s="252" t="s">
        <v>22</v>
      </c>
      <c r="R643" s="252" t="s">
        <v>22</v>
      </c>
      <c r="S643" s="252" t="s">
        <v>22</v>
      </c>
      <c r="T643" s="252" t="s">
        <v>22</v>
      </c>
      <c r="U643" s="252" t="s">
        <v>22</v>
      </c>
      <c r="V643" s="252" t="s">
        <v>273</v>
      </c>
      <c r="W643" s="263"/>
    </row>
    <row r="644" spans="1:23" ht="69.75" customHeight="1">
      <c r="A644" s="286" t="s">
        <v>2591</v>
      </c>
      <c r="B644" s="286" t="s">
        <v>2445</v>
      </c>
      <c r="C644" s="286" t="s">
        <v>2446</v>
      </c>
      <c r="D644" s="286" t="s">
        <v>2447</v>
      </c>
      <c r="E644" s="299">
        <v>44566</v>
      </c>
      <c r="F644" s="299">
        <v>44910</v>
      </c>
      <c r="G644" s="325"/>
      <c r="H644" s="258"/>
      <c r="I644" s="497"/>
      <c r="J644" s="261"/>
      <c r="K644" s="259"/>
      <c r="L644" s="261">
        <v>0</v>
      </c>
      <c r="M644" s="252" t="s">
        <v>22</v>
      </c>
      <c r="N644" s="252">
        <v>138</v>
      </c>
      <c r="O644" s="252" t="s">
        <v>22</v>
      </c>
      <c r="P644" s="252" t="s">
        <v>22</v>
      </c>
      <c r="Q644" s="252" t="s">
        <v>22</v>
      </c>
      <c r="R644" s="252" t="s">
        <v>22</v>
      </c>
      <c r="S644" s="252" t="s">
        <v>22</v>
      </c>
      <c r="T644" s="252" t="s">
        <v>22</v>
      </c>
      <c r="U644" s="252" t="s">
        <v>22</v>
      </c>
      <c r="V644" s="252" t="s">
        <v>273</v>
      </c>
      <c r="W644" s="263"/>
    </row>
    <row r="645" spans="1:23" ht="69.75" customHeight="1">
      <c r="A645" s="286" t="s">
        <v>2592</v>
      </c>
      <c r="B645" s="286" t="s">
        <v>2448</v>
      </c>
      <c r="C645" s="286" t="s">
        <v>2449</v>
      </c>
      <c r="D645" s="286" t="s">
        <v>2507</v>
      </c>
      <c r="E645" s="299">
        <v>44564</v>
      </c>
      <c r="F645" s="299">
        <v>44696</v>
      </c>
      <c r="G645" s="325"/>
      <c r="H645" s="258"/>
      <c r="I645" s="497"/>
      <c r="J645" s="261"/>
      <c r="K645" s="259"/>
      <c r="L645" s="261">
        <v>0</v>
      </c>
      <c r="M645" s="360">
        <v>138</v>
      </c>
      <c r="N645" s="252" t="s">
        <v>22</v>
      </c>
      <c r="O645" s="252" t="s">
        <v>22</v>
      </c>
      <c r="P645" s="252" t="s">
        <v>22</v>
      </c>
      <c r="Q645" s="252" t="s">
        <v>22</v>
      </c>
      <c r="R645" s="252" t="s">
        <v>22</v>
      </c>
      <c r="S645" s="252" t="s">
        <v>22</v>
      </c>
      <c r="T645" s="252" t="s">
        <v>22</v>
      </c>
      <c r="U645" s="252" t="s">
        <v>22</v>
      </c>
      <c r="V645" s="252" t="s">
        <v>273</v>
      </c>
      <c r="W645" s="263"/>
    </row>
    <row r="646" spans="1:23" ht="69.75" customHeight="1">
      <c r="A646" s="286" t="s">
        <v>2593</v>
      </c>
      <c r="B646" s="286" t="s">
        <v>2450</v>
      </c>
      <c r="C646" s="286" t="s">
        <v>1819</v>
      </c>
      <c r="D646" s="299" t="s">
        <v>2451</v>
      </c>
      <c r="E646" s="255">
        <v>44566</v>
      </c>
      <c r="F646" s="255">
        <v>44910</v>
      </c>
      <c r="G646" s="325"/>
      <c r="H646" s="258"/>
      <c r="I646" s="497"/>
      <c r="J646" s="261"/>
      <c r="K646" s="259"/>
      <c r="L646" s="261">
        <v>0</v>
      </c>
      <c r="M646" s="360">
        <v>345</v>
      </c>
      <c r="N646" s="252" t="s">
        <v>22</v>
      </c>
      <c r="O646" s="252" t="s">
        <v>22</v>
      </c>
      <c r="P646" s="252" t="s">
        <v>22</v>
      </c>
      <c r="Q646" s="252" t="s">
        <v>22</v>
      </c>
      <c r="R646" s="252" t="s">
        <v>22</v>
      </c>
      <c r="S646" s="252" t="s">
        <v>22</v>
      </c>
      <c r="T646" s="252" t="s">
        <v>22</v>
      </c>
      <c r="U646" s="252" t="s">
        <v>22</v>
      </c>
      <c r="V646" s="252" t="s">
        <v>273</v>
      </c>
      <c r="W646" s="263"/>
    </row>
    <row r="647" spans="1:23" ht="79.5" customHeight="1">
      <c r="A647" s="286" t="s">
        <v>2481</v>
      </c>
      <c r="B647" s="286" t="s">
        <v>2482</v>
      </c>
      <c r="C647" s="286" t="s">
        <v>41</v>
      </c>
      <c r="D647" s="299" t="s">
        <v>2483</v>
      </c>
      <c r="E647" s="395">
        <v>44564</v>
      </c>
      <c r="F647" s="255">
        <v>44696</v>
      </c>
      <c r="G647" s="325"/>
      <c r="H647" s="258"/>
      <c r="I647" s="497"/>
      <c r="J647" s="261"/>
      <c r="K647" s="259"/>
      <c r="L647" s="261">
        <v>0</v>
      </c>
      <c r="M647" s="360">
        <v>138</v>
      </c>
      <c r="N647" s="252" t="s">
        <v>22</v>
      </c>
      <c r="O647" s="252" t="s">
        <v>22</v>
      </c>
      <c r="P647" s="252" t="s">
        <v>22</v>
      </c>
      <c r="Q647" s="252" t="s">
        <v>22</v>
      </c>
      <c r="R647" s="252" t="s">
        <v>22</v>
      </c>
      <c r="S647" s="252" t="s">
        <v>22</v>
      </c>
      <c r="T647" s="252" t="s">
        <v>22</v>
      </c>
      <c r="U647" s="252" t="s">
        <v>22</v>
      </c>
      <c r="V647" s="252" t="s">
        <v>273</v>
      </c>
      <c r="W647" s="263"/>
    </row>
    <row r="648" spans="1:23" ht="69.75" customHeight="1">
      <c r="A648" s="286" t="s">
        <v>2551</v>
      </c>
      <c r="B648" s="286" t="s">
        <v>2484</v>
      </c>
      <c r="C648" s="286"/>
      <c r="D648" s="286" t="s">
        <v>2550</v>
      </c>
      <c r="E648" s="255">
        <v>44540</v>
      </c>
      <c r="F648" s="255">
        <v>44696</v>
      </c>
      <c r="G648" s="325"/>
      <c r="H648" s="258"/>
      <c r="I648" s="497"/>
      <c r="J648" s="261"/>
      <c r="K648" s="259"/>
      <c r="L648" s="261">
        <v>0</v>
      </c>
      <c r="M648" s="360" t="s">
        <v>22</v>
      </c>
      <c r="N648" s="252">
        <v>138</v>
      </c>
      <c r="O648" s="252" t="s">
        <v>22</v>
      </c>
      <c r="P648" s="252" t="s">
        <v>22</v>
      </c>
      <c r="Q648" s="252" t="s">
        <v>22</v>
      </c>
      <c r="R648" s="252" t="s">
        <v>22</v>
      </c>
      <c r="S648" s="252" t="s">
        <v>22</v>
      </c>
      <c r="T648" s="252" t="s">
        <v>22</v>
      </c>
      <c r="U648" s="252" t="s">
        <v>22</v>
      </c>
      <c r="V648" s="252" t="s">
        <v>273</v>
      </c>
      <c r="W648" s="263"/>
    </row>
    <row r="649" spans="1:23" ht="69.75" customHeight="1">
      <c r="A649" s="286" t="s">
        <v>2553</v>
      </c>
      <c r="B649" s="286" t="s">
        <v>2552</v>
      </c>
      <c r="C649" s="286" t="s">
        <v>2488</v>
      </c>
      <c r="D649" s="299" t="s">
        <v>2489</v>
      </c>
      <c r="E649" s="255">
        <v>44579</v>
      </c>
      <c r="F649" s="255">
        <v>44742</v>
      </c>
      <c r="G649" s="325"/>
      <c r="H649" s="258"/>
      <c r="I649" s="497"/>
      <c r="J649" s="261"/>
      <c r="K649" s="259"/>
      <c r="L649" s="261">
        <v>0</v>
      </c>
      <c r="M649" s="360" t="s">
        <v>22</v>
      </c>
      <c r="N649" s="252">
        <v>138</v>
      </c>
      <c r="O649" s="252" t="s">
        <v>22</v>
      </c>
      <c r="P649" s="252" t="s">
        <v>22</v>
      </c>
      <c r="Q649" s="252" t="s">
        <v>22</v>
      </c>
      <c r="R649" s="252" t="s">
        <v>22</v>
      </c>
      <c r="S649" s="252" t="s">
        <v>22</v>
      </c>
      <c r="T649" s="252" t="s">
        <v>22</v>
      </c>
      <c r="U649" s="252" t="s">
        <v>22</v>
      </c>
      <c r="V649" s="252" t="s">
        <v>273</v>
      </c>
      <c r="W649" s="263"/>
    </row>
    <row r="650" spans="1:23" ht="76.5" customHeight="1">
      <c r="A650" s="286" t="s">
        <v>2554</v>
      </c>
      <c r="B650" s="286" t="s">
        <v>2555</v>
      </c>
      <c r="C650" s="286" t="s">
        <v>2490</v>
      </c>
      <c r="D650" s="299" t="s">
        <v>2489</v>
      </c>
      <c r="E650" s="255">
        <v>44564</v>
      </c>
      <c r="F650" s="395">
        <v>44742</v>
      </c>
      <c r="G650" s="325"/>
      <c r="H650" s="258"/>
      <c r="I650" s="497"/>
      <c r="J650" s="261"/>
      <c r="K650" s="259"/>
      <c r="L650" s="261">
        <v>0</v>
      </c>
      <c r="M650" s="360" t="s">
        <v>22</v>
      </c>
      <c r="N650" s="252">
        <v>138</v>
      </c>
      <c r="O650" s="252" t="s">
        <v>22</v>
      </c>
      <c r="P650" s="252" t="s">
        <v>22</v>
      </c>
      <c r="Q650" s="252" t="s">
        <v>22</v>
      </c>
      <c r="R650" s="252" t="s">
        <v>22</v>
      </c>
      <c r="S650" s="252" t="s">
        <v>22</v>
      </c>
      <c r="T650" s="252" t="s">
        <v>22</v>
      </c>
      <c r="U650" s="252" t="s">
        <v>22</v>
      </c>
      <c r="V650" s="252" t="s">
        <v>273</v>
      </c>
      <c r="W650" s="263"/>
    </row>
    <row r="651" spans="1:23" ht="69.75" customHeight="1">
      <c r="A651" s="286" t="s">
        <v>2491</v>
      </c>
      <c r="B651" s="286" t="s">
        <v>2492</v>
      </c>
      <c r="C651" s="286" t="s">
        <v>27</v>
      </c>
      <c r="D651" s="299" t="s">
        <v>2493</v>
      </c>
      <c r="E651" s="255">
        <v>44564</v>
      </c>
      <c r="F651" s="255">
        <v>44696</v>
      </c>
      <c r="G651" s="325"/>
      <c r="H651" s="258"/>
      <c r="I651" s="497"/>
      <c r="J651" s="261"/>
      <c r="K651" s="259"/>
      <c r="L651" s="261">
        <v>0</v>
      </c>
      <c r="M651" s="360">
        <v>138</v>
      </c>
      <c r="N651" s="252" t="s">
        <v>22</v>
      </c>
      <c r="O651" s="252" t="s">
        <v>22</v>
      </c>
      <c r="P651" s="252" t="s">
        <v>22</v>
      </c>
      <c r="Q651" s="252" t="s">
        <v>22</v>
      </c>
      <c r="R651" s="252" t="s">
        <v>22</v>
      </c>
      <c r="S651" s="252" t="s">
        <v>22</v>
      </c>
      <c r="T651" s="252" t="s">
        <v>22</v>
      </c>
      <c r="U651" s="252" t="s">
        <v>22</v>
      </c>
      <c r="V651" s="252" t="s">
        <v>273</v>
      </c>
      <c r="W651" s="263"/>
    </row>
    <row r="652" spans="1:23" ht="69.75" customHeight="1">
      <c r="A652" s="286" t="s">
        <v>2494</v>
      </c>
      <c r="B652" s="286" t="s">
        <v>2495</v>
      </c>
      <c r="C652" s="286" t="s">
        <v>217</v>
      </c>
      <c r="D652" s="299" t="s">
        <v>2496</v>
      </c>
      <c r="E652" s="210">
        <v>44515</v>
      </c>
      <c r="F652" s="255">
        <v>44696</v>
      </c>
      <c r="G652" s="325"/>
      <c r="H652" s="258"/>
      <c r="I652" s="497"/>
      <c r="J652" s="261"/>
      <c r="K652" s="259"/>
      <c r="L652" s="261">
        <v>0</v>
      </c>
      <c r="M652" s="360" t="s">
        <v>22</v>
      </c>
      <c r="N652" s="252">
        <v>138</v>
      </c>
      <c r="O652" s="252" t="s">
        <v>22</v>
      </c>
      <c r="P652" s="252" t="s">
        <v>22</v>
      </c>
      <c r="Q652" s="252" t="s">
        <v>22</v>
      </c>
      <c r="R652" s="252" t="s">
        <v>22</v>
      </c>
      <c r="S652" s="252" t="s">
        <v>22</v>
      </c>
      <c r="T652" s="252" t="s">
        <v>22</v>
      </c>
      <c r="U652" s="252" t="s">
        <v>22</v>
      </c>
      <c r="V652" s="252" t="s">
        <v>273</v>
      </c>
      <c r="W652" s="263"/>
    </row>
    <row r="653" spans="1:23" ht="69.75" customHeight="1">
      <c r="A653" s="286" t="s">
        <v>2497</v>
      </c>
      <c r="B653" s="286" t="s">
        <v>2556</v>
      </c>
      <c r="C653" s="286" t="s">
        <v>2498</v>
      </c>
      <c r="D653" s="286" t="s">
        <v>2557</v>
      </c>
      <c r="E653" s="255">
        <v>44515</v>
      </c>
      <c r="F653" s="255">
        <v>44696</v>
      </c>
      <c r="G653" s="325"/>
      <c r="H653" s="258"/>
      <c r="I653" s="497"/>
      <c r="J653" s="261"/>
      <c r="K653" s="259"/>
      <c r="L653" s="261">
        <v>0</v>
      </c>
      <c r="M653" s="360" t="s">
        <v>22</v>
      </c>
      <c r="N653" s="252">
        <v>138</v>
      </c>
      <c r="O653" s="252" t="s">
        <v>22</v>
      </c>
      <c r="P653" s="252" t="s">
        <v>22</v>
      </c>
      <c r="Q653" s="252" t="s">
        <v>22</v>
      </c>
      <c r="R653" s="252" t="s">
        <v>22</v>
      </c>
      <c r="S653" s="252" t="s">
        <v>22</v>
      </c>
      <c r="T653" s="252" t="s">
        <v>22</v>
      </c>
      <c r="U653" s="252" t="s">
        <v>22</v>
      </c>
      <c r="V653" s="252" t="s">
        <v>273</v>
      </c>
      <c r="W653" s="263"/>
    </row>
    <row r="654" spans="1:23" ht="69.75" customHeight="1">
      <c r="A654" s="286" t="s">
        <v>2594</v>
      </c>
      <c r="B654" s="286" t="s">
        <v>2499</v>
      </c>
      <c r="C654" s="286" t="s">
        <v>2500</v>
      </c>
      <c r="D654" s="299" t="s">
        <v>2501</v>
      </c>
      <c r="E654" s="255">
        <v>44564</v>
      </c>
      <c r="F654" s="255">
        <v>44700</v>
      </c>
      <c r="G654" s="325"/>
      <c r="H654" s="258"/>
      <c r="I654" s="497"/>
      <c r="J654" s="261"/>
      <c r="K654" s="259"/>
      <c r="L654" s="261">
        <v>0</v>
      </c>
      <c r="M654" s="360" t="s">
        <v>22</v>
      </c>
      <c r="N654" s="252">
        <v>345</v>
      </c>
      <c r="O654" s="252" t="s">
        <v>22</v>
      </c>
      <c r="P654" s="252" t="s">
        <v>22</v>
      </c>
      <c r="Q654" s="252" t="s">
        <v>22</v>
      </c>
      <c r="R654" s="252" t="s">
        <v>22</v>
      </c>
      <c r="S654" s="252" t="s">
        <v>22</v>
      </c>
      <c r="T654" s="252" t="s">
        <v>22</v>
      </c>
      <c r="U654" s="252" t="s">
        <v>22</v>
      </c>
      <c r="V654" s="252" t="s">
        <v>273</v>
      </c>
      <c r="W654" s="263"/>
    </row>
    <row r="655" spans="1:23" ht="69.75" customHeight="1">
      <c r="A655" s="286" t="s">
        <v>2502</v>
      </c>
      <c r="B655" s="286" t="s">
        <v>2558</v>
      </c>
      <c r="C655" s="286" t="s">
        <v>108</v>
      </c>
      <c r="D655" s="286" t="s">
        <v>2559</v>
      </c>
      <c r="E655" s="255">
        <v>44565</v>
      </c>
      <c r="F655" s="255">
        <v>44696</v>
      </c>
      <c r="G655" s="325"/>
      <c r="H655" s="258"/>
      <c r="I655" s="497"/>
      <c r="J655" s="261"/>
      <c r="K655" s="259"/>
      <c r="L655" s="261">
        <v>0</v>
      </c>
      <c r="M655" s="360" t="s">
        <v>22</v>
      </c>
      <c r="N655" s="252">
        <v>138</v>
      </c>
      <c r="O655" s="252" t="s">
        <v>22</v>
      </c>
      <c r="P655" s="252" t="s">
        <v>22</v>
      </c>
      <c r="Q655" s="252" t="s">
        <v>22</v>
      </c>
      <c r="R655" s="252" t="s">
        <v>22</v>
      </c>
      <c r="S655" s="252" t="s">
        <v>22</v>
      </c>
      <c r="T655" s="252" t="s">
        <v>22</v>
      </c>
      <c r="U655" s="252" t="s">
        <v>22</v>
      </c>
      <c r="V655" s="252" t="s">
        <v>273</v>
      </c>
      <c r="W655" s="263"/>
    </row>
    <row r="656" spans="1:23" ht="69.75" customHeight="1">
      <c r="A656" s="286" t="s">
        <v>2701</v>
      </c>
      <c r="B656" s="286" t="s">
        <v>2702</v>
      </c>
      <c r="C656" s="286" t="s">
        <v>27</v>
      </c>
      <c r="D656" s="286" t="s">
        <v>2703</v>
      </c>
      <c r="E656" s="395">
        <v>44564</v>
      </c>
      <c r="F656" s="255">
        <v>44696</v>
      </c>
      <c r="G656" s="325"/>
      <c r="H656" s="258"/>
      <c r="I656" s="497"/>
      <c r="J656" s="261"/>
      <c r="K656" s="259"/>
      <c r="L656" s="261">
        <v>0</v>
      </c>
      <c r="M656" s="360">
        <v>138</v>
      </c>
      <c r="N656" s="252" t="s">
        <v>22</v>
      </c>
      <c r="O656" s="252" t="s">
        <v>22</v>
      </c>
      <c r="P656" s="252" t="s">
        <v>22</v>
      </c>
      <c r="Q656" s="252" t="s">
        <v>22</v>
      </c>
      <c r="R656" s="252" t="s">
        <v>22</v>
      </c>
      <c r="S656" s="252" t="s">
        <v>22</v>
      </c>
      <c r="T656" s="252" t="s">
        <v>22</v>
      </c>
      <c r="U656" s="252" t="s">
        <v>22</v>
      </c>
      <c r="V656" s="252" t="s">
        <v>273</v>
      </c>
      <c r="W656" s="263"/>
    </row>
    <row r="657" spans="1:23" ht="69.75" customHeight="1">
      <c r="A657" s="286" t="s">
        <v>2753</v>
      </c>
      <c r="B657" s="286" t="s">
        <v>2704</v>
      </c>
      <c r="C657" s="286" t="s">
        <v>2705</v>
      </c>
      <c r="D657" s="286" t="s">
        <v>2706</v>
      </c>
      <c r="E657" s="255">
        <v>44564</v>
      </c>
      <c r="F657" s="255">
        <v>44696</v>
      </c>
      <c r="G657" s="325"/>
      <c r="H657" s="258"/>
      <c r="I657" s="497"/>
      <c r="J657" s="261"/>
      <c r="K657" s="259"/>
      <c r="L657" s="261">
        <v>0</v>
      </c>
      <c r="M657" s="360">
        <v>69</v>
      </c>
      <c r="N657" s="252" t="s">
        <v>22</v>
      </c>
      <c r="O657" s="252" t="s">
        <v>22</v>
      </c>
      <c r="P657" s="252" t="s">
        <v>22</v>
      </c>
      <c r="Q657" s="252" t="s">
        <v>22</v>
      </c>
      <c r="R657" s="252" t="s">
        <v>22</v>
      </c>
      <c r="S657" s="252" t="s">
        <v>22</v>
      </c>
      <c r="T657" s="252" t="s">
        <v>22</v>
      </c>
      <c r="U657" s="252" t="s">
        <v>22</v>
      </c>
      <c r="V657" s="252" t="s">
        <v>273</v>
      </c>
      <c r="W657" s="263"/>
    </row>
    <row r="658" spans="1:23" ht="69.75" customHeight="1">
      <c r="A658" s="286" t="s">
        <v>2754</v>
      </c>
      <c r="B658" s="286" t="s">
        <v>2761</v>
      </c>
      <c r="C658" s="286" t="s">
        <v>111</v>
      </c>
      <c r="D658" s="286" t="s">
        <v>2707</v>
      </c>
      <c r="E658" s="255">
        <v>44571</v>
      </c>
      <c r="F658" s="255">
        <v>44696</v>
      </c>
      <c r="G658" s="325"/>
      <c r="H658" s="258"/>
      <c r="I658" s="497"/>
      <c r="J658" s="261"/>
      <c r="K658" s="259"/>
      <c r="L658" s="261">
        <v>0</v>
      </c>
      <c r="M658" s="360" t="s">
        <v>22</v>
      </c>
      <c r="N658" s="252">
        <v>138</v>
      </c>
      <c r="O658" s="252" t="s">
        <v>22</v>
      </c>
      <c r="P658" s="252" t="s">
        <v>22</v>
      </c>
      <c r="Q658" s="252" t="s">
        <v>22</v>
      </c>
      <c r="R658" s="252" t="s">
        <v>22</v>
      </c>
      <c r="S658" s="252" t="s">
        <v>22</v>
      </c>
      <c r="T658" s="252" t="s">
        <v>22</v>
      </c>
      <c r="U658" s="252" t="s">
        <v>22</v>
      </c>
      <c r="V658" s="252" t="s">
        <v>273</v>
      </c>
      <c r="W658" s="263"/>
    </row>
    <row r="659" spans="1:23" ht="69.75" customHeight="1">
      <c r="A659" s="286" t="s">
        <v>2755</v>
      </c>
      <c r="B659" s="286" t="s">
        <v>2708</v>
      </c>
      <c r="C659" s="286" t="s">
        <v>2709</v>
      </c>
      <c r="D659" s="286" t="s">
        <v>2710</v>
      </c>
      <c r="E659" s="255">
        <v>44564</v>
      </c>
      <c r="F659" s="255">
        <v>44696</v>
      </c>
      <c r="G659" s="325"/>
      <c r="H659" s="258"/>
      <c r="I659" s="497"/>
      <c r="J659" s="261"/>
      <c r="K659" s="259"/>
      <c r="L659" s="261">
        <v>0</v>
      </c>
      <c r="M659" s="360">
        <v>69</v>
      </c>
      <c r="N659" s="252" t="s">
        <v>22</v>
      </c>
      <c r="O659" s="252" t="s">
        <v>22</v>
      </c>
      <c r="P659" s="252" t="s">
        <v>22</v>
      </c>
      <c r="Q659" s="252" t="s">
        <v>22</v>
      </c>
      <c r="R659" s="252" t="s">
        <v>22</v>
      </c>
      <c r="S659" s="252" t="s">
        <v>22</v>
      </c>
      <c r="T659" s="252" t="s">
        <v>22</v>
      </c>
      <c r="U659" s="252" t="s">
        <v>22</v>
      </c>
      <c r="V659" s="252" t="s">
        <v>273</v>
      </c>
      <c r="W659" s="263"/>
    </row>
    <row r="660" spans="1:23" ht="69.75" customHeight="1">
      <c r="A660" s="286" t="s">
        <v>2756</v>
      </c>
      <c r="B660" s="286" t="s">
        <v>2711</v>
      </c>
      <c r="C660" s="286" t="s">
        <v>355</v>
      </c>
      <c r="D660" s="286" t="s">
        <v>2712</v>
      </c>
      <c r="E660" s="255">
        <v>44565</v>
      </c>
      <c r="F660" s="255">
        <v>44696</v>
      </c>
      <c r="G660" s="325"/>
      <c r="H660" s="258"/>
      <c r="I660" s="497"/>
      <c r="J660" s="261"/>
      <c r="K660" s="259"/>
      <c r="L660" s="261">
        <v>0</v>
      </c>
      <c r="M660" s="360">
        <v>138</v>
      </c>
      <c r="N660" s="252" t="s">
        <v>22</v>
      </c>
      <c r="O660" s="252" t="s">
        <v>22</v>
      </c>
      <c r="P660" s="252" t="s">
        <v>22</v>
      </c>
      <c r="Q660" s="252" t="s">
        <v>22</v>
      </c>
      <c r="R660" s="252" t="s">
        <v>22</v>
      </c>
      <c r="S660" s="252" t="s">
        <v>22</v>
      </c>
      <c r="T660" s="252" t="s">
        <v>22</v>
      </c>
      <c r="U660" s="252" t="s">
        <v>22</v>
      </c>
      <c r="V660" s="252" t="s">
        <v>273</v>
      </c>
      <c r="W660" s="263"/>
    </row>
    <row r="661" spans="1:23" ht="69.75" customHeight="1">
      <c r="A661" s="286" t="s">
        <v>2757</v>
      </c>
      <c r="B661" s="286" t="s">
        <v>2713</v>
      </c>
      <c r="C661" s="286" t="s">
        <v>2689</v>
      </c>
      <c r="D661" s="286" t="s">
        <v>2714</v>
      </c>
      <c r="E661" s="255">
        <v>44564</v>
      </c>
      <c r="F661" s="255">
        <v>44696</v>
      </c>
      <c r="G661" s="325"/>
      <c r="H661" s="258"/>
      <c r="I661" s="497"/>
      <c r="J661" s="261"/>
      <c r="K661" s="259"/>
      <c r="L661" s="261">
        <v>0</v>
      </c>
      <c r="M661" s="360">
        <v>69</v>
      </c>
      <c r="N661" s="252" t="s">
        <v>22</v>
      </c>
      <c r="O661" s="252" t="s">
        <v>22</v>
      </c>
      <c r="P661" s="252" t="s">
        <v>22</v>
      </c>
      <c r="Q661" s="252" t="s">
        <v>22</v>
      </c>
      <c r="R661" s="252" t="s">
        <v>22</v>
      </c>
      <c r="S661" s="252" t="s">
        <v>22</v>
      </c>
      <c r="T661" s="252" t="s">
        <v>22</v>
      </c>
      <c r="U661" s="252" t="s">
        <v>22</v>
      </c>
      <c r="V661" s="252" t="s">
        <v>273</v>
      </c>
      <c r="W661" s="263"/>
    </row>
    <row r="662" spans="1:23" ht="69.75" customHeight="1">
      <c r="A662" s="286" t="s">
        <v>2758</v>
      </c>
      <c r="B662" s="286" t="s">
        <v>2715</v>
      </c>
      <c r="C662" s="286" t="s">
        <v>759</v>
      </c>
      <c r="D662" s="286" t="s">
        <v>2716</v>
      </c>
      <c r="E662" s="255">
        <v>44564</v>
      </c>
      <c r="F662" s="255">
        <v>44712</v>
      </c>
      <c r="G662" s="325"/>
      <c r="H662" s="258"/>
      <c r="I662" s="497"/>
      <c r="J662" s="261"/>
      <c r="K662" s="259"/>
      <c r="L662" s="261">
        <v>0</v>
      </c>
      <c r="M662" s="360" t="s">
        <v>22</v>
      </c>
      <c r="N662" s="252">
        <v>345</v>
      </c>
      <c r="O662" s="252" t="s">
        <v>22</v>
      </c>
      <c r="P662" s="252" t="s">
        <v>22</v>
      </c>
      <c r="Q662" s="252" t="s">
        <v>22</v>
      </c>
      <c r="R662" s="252" t="s">
        <v>22</v>
      </c>
      <c r="S662" s="252" t="s">
        <v>22</v>
      </c>
      <c r="T662" s="252" t="s">
        <v>22</v>
      </c>
      <c r="U662" s="252" t="s">
        <v>22</v>
      </c>
      <c r="V662" s="252" t="s">
        <v>273</v>
      </c>
      <c r="W662" s="263"/>
    </row>
    <row r="663" spans="1:23" ht="69.75" customHeight="1">
      <c r="A663" s="286" t="s">
        <v>2759</v>
      </c>
      <c r="B663" s="286" t="s">
        <v>2717</v>
      </c>
      <c r="C663" s="286" t="s">
        <v>2718</v>
      </c>
      <c r="D663" s="286" t="s">
        <v>2719</v>
      </c>
      <c r="E663" s="255">
        <v>44564</v>
      </c>
      <c r="F663" s="255">
        <v>44700</v>
      </c>
      <c r="G663" s="325"/>
      <c r="H663" s="258"/>
      <c r="I663" s="497"/>
      <c r="J663" s="261"/>
      <c r="K663" s="259"/>
      <c r="L663" s="261">
        <v>0</v>
      </c>
      <c r="M663" s="360" t="s">
        <v>22</v>
      </c>
      <c r="N663" s="252">
        <v>345</v>
      </c>
      <c r="O663" s="252" t="s">
        <v>22</v>
      </c>
      <c r="P663" s="252" t="s">
        <v>22</v>
      </c>
      <c r="Q663" s="252" t="s">
        <v>22</v>
      </c>
      <c r="R663" s="252" t="s">
        <v>22</v>
      </c>
      <c r="S663" s="252" t="s">
        <v>22</v>
      </c>
      <c r="T663" s="252" t="s">
        <v>22</v>
      </c>
      <c r="U663" s="252" t="s">
        <v>22</v>
      </c>
      <c r="V663" s="252" t="s">
        <v>273</v>
      </c>
      <c r="W663" s="263"/>
    </row>
    <row r="664" spans="1:23" ht="69.75" customHeight="1">
      <c r="A664" s="286" t="s">
        <v>2728</v>
      </c>
      <c r="B664" s="286" t="s">
        <v>2720</v>
      </c>
      <c r="C664" s="286" t="s">
        <v>27</v>
      </c>
      <c r="D664" s="286" t="s">
        <v>2721</v>
      </c>
      <c r="E664" s="255">
        <v>44563</v>
      </c>
      <c r="F664" s="255">
        <v>44910</v>
      </c>
      <c r="G664" s="325"/>
      <c r="H664" s="258"/>
      <c r="I664" s="497"/>
      <c r="J664" s="261"/>
      <c r="K664" s="259"/>
      <c r="L664" s="261">
        <v>0</v>
      </c>
      <c r="M664" s="360">
        <v>138</v>
      </c>
      <c r="N664" s="252" t="s">
        <v>22</v>
      </c>
      <c r="O664" s="252" t="s">
        <v>22</v>
      </c>
      <c r="P664" s="252" t="s">
        <v>22</v>
      </c>
      <c r="Q664" s="252" t="s">
        <v>22</v>
      </c>
      <c r="R664" s="252" t="s">
        <v>22</v>
      </c>
      <c r="S664" s="252" t="s">
        <v>22</v>
      </c>
      <c r="T664" s="252" t="s">
        <v>22</v>
      </c>
      <c r="U664" s="252" t="s">
        <v>22</v>
      </c>
      <c r="V664" s="252" t="s">
        <v>273</v>
      </c>
      <c r="W664" s="263"/>
    </row>
    <row r="665" spans="1:23" ht="69.75" customHeight="1">
      <c r="A665" s="286" t="s">
        <v>2729</v>
      </c>
      <c r="B665" s="286" t="s">
        <v>2724</v>
      </c>
      <c r="C665" s="286" t="s">
        <v>2722</v>
      </c>
      <c r="D665" s="286" t="s">
        <v>2723</v>
      </c>
      <c r="E665" s="255">
        <v>44593</v>
      </c>
      <c r="F665" s="255">
        <v>44882</v>
      </c>
      <c r="G665" s="325"/>
      <c r="H665" s="258"/>
      <c r="I665" s="497"/>
      <c r="J665" s="261"/>
      <c r="K665" s="259"/>
      <c r="L665" s="261">
        <v>0</v>
      </c>
      <c r="M665" s="360">
        <v>138</v>
      </c>
      <c r="N665" s="252" t="s">
        <v>22</v>
      </c>
      <c r="O665" s="252" t="s">
        <v>22</v>
      </c>
      <c r="P665" s="252" t="s">
        <v>22</v>
      </c>
      <c r="Q665" s="252" t="s">
        <v>22</v>
      </c>
      <c r="R665" s="252" t="s">
        <v>22</v>
      </c>
      <c r="S665" s="252" t="s">
        <v>22</v>
      </c>
      <c r="T665" s="252" t="s">
        <v>22</v>
      </c>
      <c r="U665" s="252" t="s">
        <v>22</v>
      </c>
      <c r="V665" s="252" t="s">
        <v>273</v>
      </c>
      <c r="W665" s="263"/>
    </row>
    <row r="666" spans="1:23" s="429" customFormat="1" ht="69.75" customHeight="1">
      <c r="A666" s="398" t="s">
        <v>2775</v>
      </c>
      <c r="B666" s="465" t="s">
        <v>2838</v>
      </c>
      <c r="C666" s="464" t="s">
        <v>118</v>
      </c>
      <c r="D666" s="465" t="s">
        <v>2839</v>
      </c>
      <c r="E666" s="420">
        <v>44214</v>
      </c>
      <c r="F666" s="395">
        <v>44696</v>
      </c>
      <c r="G666" s="490"/>
      <c r="H666" s="413"/>
      <c r="I666" s="501"/>
      <c r="J666" s="396"/>
      <c r="K666" s="491"/>
      <c r="L666" s="396"/>
      <c r="M666" s="492">
        <v>138</v>
      </c>
      <c r="N666" s="493" t="s">
        <v>22</v>
      </c>
      <c r="O666" s="493" t="s">
        <v>22</v>
      </c>
      <c r="P666" s="493" t="s">
        <v>22</v>
      </c>
      <c r="Q666" s="493" t="s">
        <v>22</v>
      </c>
      <c r="R666" s="493" t="s">
        <v>22</v>
      </c>
      <c r="S666" s="493" t="s">
        <v>22</v>
      </c>
      <c r="T666" s="493" t="s">
        <v>22</v>
      </c>
      <c r="U666" s="493" t="s">
        <v>22</v>
      </c>
      <c r="V666" s="493" t="s">
        <v>273</v>
      </c>
      <c r="W666" s="494"/>
    </row>
    <row r="667" spans="1:23" s="429" customFormat="1" ht="69.75" customHeight="1">
      <c r="A667" s="464" t="s">
        <v>2864</v>
      </c>
      <c r="B667" s="465" t="s">
        <v>2840</v>
      </c>
      <c r="C667" s="465" t="s">
        <v>2841</v>
      </c>
      <c r="D667" s="465" t="s">
        <v>1658</v>
      </c>
      <c r="E667" s="420">
        <v>44613</v>
      </c>
      <c r="F667" s="395">
        <v>44742</v>
      </c>
      <c r="G667" s="490"/>
      <c r="H667" s="413"/>
      <c r="I667" s="501"/>
      <c r="J667" s="396"/>
      <c r="K667" s="491"/>
      <c r="L667" s="396"/>
      <c r="M667" s="492" t="s">
        <v>22</v>
      </c>
      <c r="N667" s="493">
        <v>138</v>
      </c>
      <c r="O667" s="493" t="s">
        <v>22</v>
      </c>
      <c r="P667" s="493" t="s">
        <v>22</v>
      </c>
      <c r="Q667" s="493" t="s">
        <v>22</v>
      </c>
      <c r="R667" s="493" t="s">
        <v>22</v>
      </c>
      <c r="S667" s="493" t="s">
        <v>22</v>
      </c>
      <c r="T667" s="493" t="s">
        <v>22</v>
      </c>
      <c r="U667" s="493" t="s">
        <v>22</v>
      </c>
      <c r="V667" s="493" t="s">
        <v>273</v>
      </c>
      <c r="W667" s="494"/>
    </row>
    <row r="668" spans="1:23" s="429" customFormat="1" ht="69.75" customHeight="1">
      <c r="A668" s="464" t="s">
        <v>2865</v>
      </c>
      <c r="B668" s="465" t="s">
        <v>2842</v>
      </c>
      <c r="C668" s="465" t="s">
        <v>35</v>
      </c>
      <c r="D668" s="465" t="s">
        <v>2843</v>
      </c>
      <c r="E668" s="395">
        <v>44592</v>
      </c>
      <c r="F668" s="395">
        <v>44708</v>
      </c>
      <c r="G668" s="490"/>
      <c r="H668" s="413"/>
      <c r="I668" s="501"/>
      <c r="J668" s="396"/>
      <c r="K668" s="491"/>
      <c r="L668" s="396"/>
      <c r="M668" s="492" t="s">
        <v>22</v>
      </c>
      <c r="N668" s="493">
        <v>138</v>
      </c>
      <c r="O668" s="493" t="s">
        <v>22</v>
      </c>
      <c r="P668" s="493" t="s">
        <v>22</v>
      </c>
      <c r="Q668" s="493" t="s">
        <v>22</v>
      </c>
      <c r="R668" s="493" t="s">
        <v>22</v>
      </c>
      <c r="S668" s="493" t="s">
        <v>22</v>
      </c>
      <c r="T668" s="493" t="s">
        <v>22</v>
      </c>
      <c r="U668" s="493" t="s">
        <v>22</v>
      </c>
      <c r="V668" s="493" t="s">
        <v>273</v>
      </c>
      <c r="W668" s="494"/>
    </row>
    <row r="669" spans="1:23" s="429" customFormat="1" ht="69.75" customHeight="1">
      <c r="A669" s="398" t="s">
        <v>2776</v>
      </c>
      <c r="B669" s="465" t="s">
        <v>2844</v>
      </c>
      <c r="C669" s="465" t="s">
        <v>27</v>
      </c>
      <c r="D669" s="465" t="s">
        <v>2845</v>
      </c>
      <c r="E669" s="395">
        <v>44565</v>
      </c>
      <c r="F669" s="395">
        <v>44696</v>
      </c>
      <c r="G669" s="490"/>
      <c r="H669" s="413"/>
      <c r="I669" s="501"/>
      <c r="J669" s="396"/>
      <c r="K669" s="491"/>
      <c r="L669" s="396"/>
      <c r="M669" s="492" t="s">
        <v>2847</v>
      </c>
      <c r="N669" s="493" t="s">
        <v>22</v>
      </c>
      <c r="O669" s="493" t="s">
        <v>22</v>
      </c>
      <c r="P669" s="493" t="s">
        <v>22</v>
      </c>
      <c r="Q669" s="493" t="s">
        <v>22</v>
      </c>
      <c r="R669" s="493" t="s">
        <v>22</v>
      </c>
      <c r="S669" s="493" t="s">
        <v>22</v>
      </c>
      <c r="T669" s="493" t="s">
        <v>22</v>
      </c>
      <c r="U669" s="493" t="s">
        <v>22</v>
      </c>
      <c r="V669" s="493" t="s">
        <v>273</v>
      </c>
      <c r="W669" s="494"/>
    </row>
    <row r="670" spans="1:23" s="429" customFormat="1" ht="69.75" customHeight="1">
      <c r="A670" s="398" t="s">
        <v>2777</v>
      </c>
      <c r="B670" s="465" t="s">
        <v>2836</v>
      </c>
      <c r="C670" s="465" t="s">
        <v>751</v>
      </c>
      <c r="D670" s="465" t="s">
        <v>2837</v>
      </c>
      <c r="E670" s="420">
        <v>44531</v>
      </c>
      <c r="F670" s="395">
        <v>44651</v>
      </c>
      <c r="G670" s="490"/>
      <c r="H670" s="413"/>
      <c r="I670" s="501"/>
      <c r="J670" s="396"/>
      <c r="K670" s="491"/>
      <c r="L670" s="396"/>
      <c r="M670" s="492" t="s">
        <v>1770</v>
      </c>
      <c r="N670" s="493" t="s">
        <v>22</v>
      </c>
      <c r="O670" s="493" t="s">
        <v>22</v>
      </c>
      <c r="P670" s="493" t="s">
        <v>22</v>
      </c>
      <c r="Q670" s="493" t="s">
        <v>22</v>
      </c>
      <c r="R670" s="493" t="s">
        <v>22</v>
      </c>
      <c r="S670" s="493" t="s">
        <v>22</v>
      </c>
      <c r="T670" s="493" t="s">
        <v>22</v>
      </c>
      <c r="U670" s="493" t="s">
        <v>22</v>
      </c>
      <c r="V670" s="493" t="s">
        <v>273</v>
      </c>
      <c r="W670" s="494"/>
    </row>
    <row r="671" spans="1:23" s="429" customFormat="1" ht="69.75" customHeight="1">
      <c r="A671" s="464" t="s">
        <v>2866</v>
      </c>
      <c r="B671" s="464" t="s">
        <v>2867</v>
      </c>
      <c r="C671" s="465" t="s">
        <v>27</v>
      </c>
      <c r="D671" s="465" t="s">
        <v>2846</v>
      </c>
      <c r="E671" s="420">
        <v>44565</v>
      </c>
      <c r="F671" s="395">
        <v>44696</v>
      </c>
      <c r="G671" s="490"/>
      <c r="H671" s="413"/>
      <c r="I671" s="501"/>
      <c r="J671" s="396"/>
      <c r="K671" s="491"/>
      <c r="L671" s="396"/>
      <c r="M671" s="492" t="s">
        <v>22</v>
      </c>
      <c r="N671" s="493">
        <v>138</v>
      </c>
      <c r="O671" s="493" t="s">
        <v>22</v>
      </c>
      <c r="P671" s="493" t="s">
        <v>22</v>
      </c>
      <c r="Q671" s="493" t="s">
        <v>22</v>
      </c>
      <c r="R671" s="493" t="s">
        <v>22</v>
      </c>
      <c r="S671" s="493" t="s">
        <v>22</v>
      </c>
      <c r="T671" s="493" t="s">
        <v>22</v>
      </c>
      <c r="U671" s="493" t="s">
        <v>22</v>
      </c>
      <c r="V671" s="493" t="s">
        <v>273</v>
      </c>
      <c r="W671" s="494"/>
    </row>
    <row r="672" spans="1:16358" s="47" customFormat="1" ht="53.5" customHeight="1">
      <c r="A672" s="465" t="s">
        <v>2821</v>
      </c>
      <c r="B672" s="465" t="s">
        <v>2822</v>
      </c>
      <c r="C672" s="465" t="s">
        <v>2823</v>
      </c>
      <c r="D672" s="465" t="s">
        <v>2824</v>
      </c>
      <c r="E672" s="420">
        <v>44655</v>
      </c>
      <c r="F672" s="420">
        <v>44819</v>
      </c>
      <c r="G672" s="482"/>
      <c r="H672" s="477"/>
      <c r="I672" s="483"/>
      <c r="J672" s="415"/>
      <c r="K672" s="415"/>
      <c r="L672" s="415"/>
      <c r="M672" s="415">
        <v>69</v>
      </c>
      <c r="N672" s="415">
        <v>138</v>
      </c>
      <c r="O672" s="495" t="s">
        <v>22</v>
      </c>
      <c r="P672" s="467" t="s">
        <v>22</v>
      </c>
      <c r="Q672" s="467" t="s">
        <v>22</v>
      </c>
      <c r="R672" s="467" t="s">
        <v>22</v>
      </c>
      <c r="S672" s="467" t="s">
        <v>22</v>
      </c>
      <c r="T672" s="467" t="s">
        <v>22</v>
      </c>
      <c r="U672" s="467" t="s">
        <v>22</v>
      </c>
      <c r="V672" s="467" t="s">
        <v>273</v>
      </c>
      <c r="W672" s="467"/>
      <c r="X672" s="166"/>
      <c r="Y672" s="166"/>
      <c r="Z672" s="166"/>
      <c r="AA672" s="166"/>
      <c r="AB672" s="166"/>
      <c r="AC672" s="166"/>
      <c r="AD672" s="166"/>
      <c r="AE672" s="166"/>
      <c r="AF672" s="166"/>
      <c r="AG672" s="166"/>
      <c r="AH672" s="166"/>
      <c r="AI672" s="166"/>
      <c r="AJ672" s="166"/>
      <c r="AK672" s="166"/>
      <c r="AL672" s="166"/>
      <c r="AM672" s="166"/>
      <c r="AN672" s="166"/>
      <c r="AO672" s="166"/>
      <c r="AP672" s="166"/>
      <c r="AQ672" s="166"/>
      <c r="AR672" s="166"/>
      <c r="AS672" s="166"/>
      <c r="AT672" s="166"/>
      <c r="AU672" s="166"/>
      <c r="AV672" s="166"/>
      <c r="AW672" s="166"/>
      <c r="AX672" s="166"/>
      <c r="AY672" s="166"/>
      <c r="AZ672" s="166"/>
      <c r="BA672" s="166"/>
      <c r="BB672" s="166"/>
      <c r="BC672" s="166"/>
      <c r="BD672" s="166"/>
      <c r="BE672" s="166"/>
      <c r="BF672" s="166"/>
      <c r="BG672" s="166"/>
      <c r="BH672" s="166"/>
      <c r="BI672" s="166"/>
      <c r="BJ672" s="166"/>
      <c r="BK672" s="166"/>
      <c r="BL672" s="166"/>
      <c r="BM672" s="166"/>
      <c r="BN672" s="166"/>
      <c r="BO672" s="166"/>
      <c r="BP672" s="166"/>
      <c r="BQ672" s="166"/>
      <c r="BR672" s="166"/>
      <c r="BS672" s="166"/>
      <c r="BT672" s="166"/>
      <c r="BU672" s="166"/>
      <c r="BV672" s="166"/>
      <c r="BW672" s="166"/>
      <c r="BX672" s="166"/>
      <c r="BY672" s="166"/>
      <c r="BZ672" s="166"/>
      <c r="CA672" s="166"/>
      <c r="CB672" s="166"/>
      <c r="CC672" s="166"/>
      <c r="CD672" s="166"/>
      <c r="CE672" s="166"/>
      <c r="CF672" s="166"/>
      <c r="CG672" s="166"/>
      <c r="CH672" s="166"/>
      <c r="CI672" s="166"/>
      <c r="CJ672" s="166"/>
      <c r="CK672" s="166"/>
      <c r="CL672" s="166"/>
      <c r="CM672" s="166"/>
      <c r="CN672" s="166"/>
      <c r="CO672" s="166"/>
      <c r="CP672" s="166"/>
      <c r="CQ672" s="166"/>
      <c r="CR672" s="166"/>
      <c r="CS672" s="166"/>
      <c r="CT672" s="166"/>
      <c r="CU672" s="166"/>
      <c r="CV672" s="166"/>
      <c r="CW672" s="166"/>
      <c r="CX672" s="166"/>
      <c r="CY672" s="166"/>
      <c r="CZ672" s="166"/>
      <c r="DA672" s="166"/>
      <c r="DB672" s="166"/>
      <c r="DC672" s="166"/>
      <c r="DD672" s="166"/>
      <c r="DE672" s="166"/>
      <c r="DF672" s="166"/>
      <c r="DG672" s="166"/>
      <c r="DH672" s="166"/>
      <c r="DI672" s="166"/>
      <c r="DJ672" s="166"/>
      <c r="DK672" s="166"/>
      <c r="DL672" s="166"/>
      <c r="DM672" s="166"/>
      <c r="DN672" s="166"/>
      <c r="DO672" s="166"/>
      <c r="DP672" s="166"/>
      <c r="DQ672" s="166"/>
      <c r="DR672" s="166"/>
      <c r="DS672" s="166"/>
      <c r="DT672" s="166"/>
      <c r="DU672" s="166"/>
      <c r="DV672" s="166"/>
      <c r="DW672" s="166"/>
      <c r="DX672" s="166"/>
      <c r="DY672" s="166"/>
      <c r="DZ672" s="166"/>
      <c r="EA672" s="166"/>
      <c r="EB672" s="166"/>
      <c r="EC672" s="166"/>
      <c r="ED672" s="166"/>
      <c r="EE672" s="166"/>
      <c r="EF672" s="166"/>
      <c r="EG672" s="166"/>
      <c r="EH672" s="166"/>
      <c r="EI672" s="166"/>
      <c r="EJ672" s="166"/>
      <c r="EK672" s="166"/>
      <c r="EL672" s="166"/>
      <c r="EM672" s="166"/>
      <c r="EN672" s="166"/>
      <c r="EO672" s="166"/>
      <c r="EP672" s="166"/>
      <c r="EQ672" s="166"/>
      <c r="ER672" s="166"/>
      <c r="ES672" s="166"/>
      <c r="ET672" s="166"/>
      <c r="EU672" s="166"/>
      <c r="EV672" s="166"/>
      <c r="EW672" s="166"/>
      <c r="EX672" s="166"/>
      <c r="EY672" s="166"/>
      <c r="EZ672" s="166"/>
      <c r="FA672" s="166"/>
      <c r="FB672" s="166"/>
      <c r="FC672" s="166"/>
      <c r="FD672" s="166"/>
      <c r="FE672" s="166"/>
      <c r="FF672" s="166"/>
      <c r="FG672" s="166"/>
      <c r="FH672" s="166"/>
      <c r="FI672" s="166"/>
      <c r="FJ672" s="166"/>
      <c r="FK672" s="166"/>
      <c r="FL672" s="166"/>
      <c r="FM672" s="166"/>
      <c r="FN672" s="166"/>
      <c r="FO672" s="166"/>
      <c r="FP672" s="166"/>
      <c r="FQ672" s="166"/>
      <c r="FR672" s="166"/>
      <c r="FS672" s="166"/>
      <c r="FT672" s="166"/>
      <c r="FU672" s="166"/>
      <c r="FV672" s="166"/>
      <c r="FW672" s="166"/>
      <c r="FX672" s="166"/>
      <c r="FY672" s="166"/>
      <c r="FZ672" s="166"/>
      <c r="GA672" s="166"/>
      <c r="GB672" s="166"/>
      <c r="GC672" s="166"/>
      <c r="GD672" s="166"/>
      <c r="GE672" s="166"/>
      <c r="GF672" s="166"/>
      <c r="GG672" s="166"/>
      <c r="GH672" s="166"/>
      <c r="GI672" s="166"/>
      <c r="GJ672" s="166"/>
      <c r="GK672" s="166"/>
      <c r="GL672" s="166"/>
      <c r="GM672" s="166"/>
      <c r="GN672" s="166"/>
      <c r="GO672" s="166"/>
      <c r="GP672" s="166"/>
      <c r="GQ672" s="166"/>
      <c r="GR672" s="166"/>
      <c r="GS672" s="166"/>
      <c r="GT672" s="166"/>
      <c r="GU672" s="166"/>
      <c r="GV672" s="166"/>
      <c r="GW672" s="166"/>
      <c r="GX672" s="166"/>
      <c r="GY672" s="166"/>
      <c r="GZ672" s="166"/>
      <c r="HA672" s="166"/>
      <c r="HB672" s="166"/>
      <c r="HC672" s="166"/>
      <c r="HD672" s="166"/>
      <c r="HE672" s="166"/>
      <c r="HF672" s="166"/>
      <c r="HG672" s="166"/>
      <c r="HH672" s="166"/>
      <c r="HI672" s="166"/>
      <c r="HJ672" s="166"/>
      <c r="HK672" s="166"/>
      <c r="HL672" s="166"/>
      <c r="HM672" s="166"/>
      <c r="HN672" s="166"/>
      <c r="HO672" s="166"/>
      <c r="HP672" s="166"/>
      <c r="HQ672" s="166"/>
      <c r="HR672" s="166"/>
      <c r="HS672" s="166"/>
      <c r="HT672" s="166"/>
      <c r="HU672" s="166"/>
      <c r="HV672" s="166"/>
      <c r="HW672" s="166"/>
      <c r="HX672" s="166"/>
      <c r="HY672" s="166"/>
      <c r="HZ672" s="166"/>
      <c r="IA672" s="166"/>
      <c r="IB672" s="166"/>
      <c r="IC672" s="166"/>
      <c r="ID672" s="166"/>
      <c r="IE672" s="166"/>
      <c r="IF672" s="166"/>
      <c r="IG672" s="166"/>
      <c r="IH672" s="166"/>
      <c r="II672" s="166"/>
      <c r="IJ672" s="166"/>
      <c r="IK672" s="166"/>
      <c r="IL672" s="166"/>
      <c r="IM672" s="166"/>
      <c r="IN672" s="166"/>
      <c r="IO672" s="166"/>
      <c r="IP672" s="166"/>
      <c r="IQ672" s="166"/>
      <c r="IR672" s="166"/>
      <c r="IS672" s="166"/>
      <c r="IT672" s="166"/>
      <c r="IU672" s="166"/>
      <c r="IV672" s="166"/>
      <c r="IW672" s="166"/>
      <c r="IX672" s="166"/>
      <c r="IY672" s="166"/>
      <c r="IZ672" s="166"/>
      <c r="JA672" s="166"/>
      <c r="JB672" s="166"/>
      <c r="JC672" s="166"/>
      <c r="JD672" s="166"/>
      <c r="JE672" s="166"/>
      <c r="JF672" s="166"/>
      <c r="JG672" s="166"/>
      <c r="JH672" s="166"/>
      <c r="JI672" s="166"/>
      <c r="JJ672" s="166"/>
      <c r="JK672" s="166"/>
      <c r="JL672" s="166"/>
      <c r="JM672" s="166"/>
      <c r="JN672" s="166"/>
      <c r="JO672" s="166"/>
      <c r="JP672" s="166"/>
      <c r="JQ672" s="166"/>
      <c r="JR672" s="166"/>
      <c r="JS672" s="166"/>
      <c r="JT672" s="166"/>
      <c r="JU672" s="166"/>
      <c r="JV672" s="166"/>
      <c r="JW672" s="166"/>
      <c r="JX672" s="166"/>
      <c r="JY672" s="166"/>
      <c r="JZ672" s="166"/>
      <c r="KA672" s="166"/>
      <c r="KB672" s="166"/>
      <c r="KC672" s="166"/>
      <c r="KD672" s="166"/>
      <c r="KE672" s="166"/>
      <c r="KF672" s="166"/>
      <c r="KG672" s="166"/>
      <c r="KH672" s="166"/>
      <c r="KI672" s="166"/>
      <c r="KJ672" s="166"/>
      <c r="KK672" s="166"/>
      <c r="KL672" s="166"/>
      <c r="KM672" s="166"/>
      <c r="KN672" s="166"/>
      <c r="KO672" s="166"/>
      <c r="KP672" s="166"/>
      <c r="KQ672" s="166"/>
      <c r="KR672" s="166"/>
      <c r="KS672" s="166"/>
      <c r="KT672" s="166"/>
      <c r="KU672" s="166"/>
      <c r="KV672" s="166"/>
      <c r="KW672" s="166"/>
      <c r="KX672" s="166"/>
      <c r="KY672" s="166"/>
      <c r="KZ672" s="166"/>
      <c r="LA672" s="166"/>
      <c r="LB672" s="166"/>
      <c r="LC672" s="166"/>
      <c r="LD672" s="166"/>
      <c r="LE672" s="166"/>
      <c r="LF672" s="166"/>
      <c r="LG672" s="166"/>
      <c r="LH672" s="166"/>
      <c r="LI672" s="166"/>
      <c r="LJ672" s="166"/>
      <c r="LK672" s="166"/>
      <c r="LL672" s="166"/>
      <c r="LM672" s="166"/>
      <c r="LN672" s="166"/>
      <c r="LO672" s="166"/>
      <c r="LP672" s="166"/>
      <c r="LQ672" s="166"/>
      <c r="LR672" s="166"/>
      <c r="LS672" s="166"/>
      <c r="LT672" s="166"/>
      <c r="LU672" s="166"/>
      <c r="LV672" s="166"/>
      <c r="LW672" s="166"/>
      <c r="LX672" s="166"/>
      <c r="LY672" s="166"/>
      <c r="LZ672" s="166"/>
      <c r="MA672" s="166"/>
      <c r="MB672" s="166"/>
      <c r="MC672" s="166"/>
      <c r="MD672" s="166"/>
      <c r="ME672" s="166"/>
      <c r="MF672" s="166"/>
      <c r="MG672" s="166"/>
      <c r="MH672" s="166"/>
      <c r="MI672" s="166"/>
      <c r="MJ672" s="166"/>
      <c r="MK672" s="166"/>
      <c r="ML672" s="166"/>
      <c r="MM672" s="166"/>
      <c r="MN672" s="166"/>
      <c r="MO672" s="166"/>
      <c r="MP672" s="166"/>
      <c r="MQ672" s="166"/>
      <c r="MR672" s="166"/>
      <c r="MS672" s="166"/>
      <c r="MT672" s="166"/>
      <c r="MU672" s="166"/>
      <c r="MV672" s="166"/>
      <c r="MW672" s="166"/>
      <c r="MX672" s="166"/>
      <c r="MY672" s="166"/>
      <c r="MZ672" s="166"/>
      <c r="NA672" s="166"/>
      <c r="NB672" s="166"/>
      <c r="NC672" s="166"/>
      <c r="ND672" s="166"/>
      <c r="NE672" s="166"/>
      <c r="NF672" s="166"/>
      <c r="NG672" s="166"/>
      <c r="NH672" s="166"/>
      <c r="NI672" s="166"/>
      <c r="NJ672" s="166"/>
      <c r="NK672" s="166"/>
      <c r="NL672" s="166"/>
      <c r="NM672" s="166"/>
      <c r="NN672" s="166"/>
      <c r="NO672" s="166"/>
      <c r="NP672" s="166"/>
      <c r="NQ672" s="166"/>
      <c r="NR672" s="166"/>
      <c r="NS672" s="166"/>
      <c r="NT672" s="166"/>
      <c r="NU672" s="166"/>
      <c r="NV672" s="166"/>
      <c r="NW672" s="166"/>
      <c r="NX672" s="166"/>
      <c r="NY672" s="166"/>
      <c r="NZ672" s="166"/>
      <c r="OA672" s="166"/>
      <c r="OB672" s="166"/>
      <c r="OC672" s="166"/>
      <c r="OD672" s="166"/>
      <c r="OE672" s="166"/>
      <c r="OF672" s="166"/>
      <c r="OG672" s="166"/>
      <c r="OH672" s="166"/>
      <c r="OI672" s="166"/>
      <c r="OJ672" s="166"/>
      <c r="OK672" s="166"/>
      <c r="OL672" s="166"/>
      <c r="OM672" s="166"/>
      <c r="ON672" s="166"/>
      <c r="OO672" s="166"/>
      <c r="OP672" s="166"/>
      <c r="OQ672" s="166"/>
      <c r="OR672" s="166"/>
      <c r="OS672" s="166"/>
      <c r="OT672" s="166"/>
      <c r="OU672" s="166"/>
      <c r="OV672" s="166"/>
      <c r="OW672" s="166"/>
      <c r="OX672" s="166"/>
      <c r="OY672" s="166"/>
      <c r="OZ672" s="166"/>
      <c r="PA672" s="166"/>
      <c r="PB672" s="166"/>
      <c r="PC672" s="166"/>
      <c r="PD672" s="166"/>
      <c r="PE672" s="166"/>
      <c r="PF672" s="166"/>
      <c r="PG672" s="166"/>
      <c r="PH672" s="166"/>
      <c r="PI672" s="166"/>
      <c r="PJ672" s="166"/>
      <c r="PK672" s="166"/>
      <c r="PL672" s="166"/>
      <c r="PM672" s="166"/>
      <c r="PN672" s="166"/>
      <c r="PO672" s="166"/>
      <c r="PP672" s="166"/>
      <c r="PQ672" s="166"/>
      <c r="PR672" s="166"/>
      <c r="PS672" s="166"/>
      <c r="PT672" s="166"/>
      <c r="PU672" s="166"/>
      <c r="PV672" s="166"/>
      <c r="PW672" s="166"/>
      <c r="PX672" s="166"/>
      <c r="PY672" s="166"/>
      <c r="PZ672" s="166"/>
      <c r="QA672" s="166"/>
      <c r="QB672" s="166"/>
      <c r="QC672" s="166"/>
      <c r="QD672" s="166"/>
      <c r="QE672" s="166"/>
      <c r="QF672" s="166"/>
      <c r="QG672" s="166"/>
      <c r="QH672" s="166"/>
      <c r="QI672" s="166"/>
      <c r="QJ672" s="166"/>
      <c r="QK672" s="166"/>
      <c r="QL672" s="166"/>
      <c r="QM672" s="166"/>
      <c r="QN672" s="166"/>
      <c r="QO672" s="166"/>
      <c r="QP672" s="166"/>
      <c r="QQ672" s="166"/>
      <c r="QR672" s="166"/>
      <c r="QS672" s="166"/>
      <c r="QT672" s="166"/>
      <c r="QU672" s="166"/>
      <c r="QV672" s="166"/>
      <c r="QW672" s="166"/>
      <c r="QX672" s="166"/>
      <c r="QY672" s="166"/>
      <c r="QZ672" s="166"/>
      <c r="RA672" s="166"/>
      <c r="RB672" s="166"/>
      <c r="RC672" s="166"/>
      <c r="RD672" s="166"/>
      <c r="RE672" s="166"/>
      <c r="RF672" s="166"/>
      <c r="RG672" s="166"/>
      <c r="RH672" s="166"/>
      <c r="RI672" s="166"/>
      <c r="RJ672" s="166"/>
      <c r="RK672" s="166"/>
      <c r="RL672" s="166"/>
      <c r="RM672" s="166"/>
      <c r="RN672" s="166"/>
      <c r="RO672" s="166"/>
      <c r="RP672" s="166"/>
      <c r="RQ672" s="166"/>
      <c r="RR672" s="166"/>
      <c r="RS672" s="166"/>
      <c r="RT672" s="166"/>
      <c r="RU672" s="166"/>
      <c r="RV672" s="166"/>
      <c r="RW672" s="166"/>
      <c r="RX672" s="166"/>
      <c r="RY672" s="166"/>
      <c r="RZ672" s="166"/>
      <c r="SA672" s="166"/>
      <c r="SB672" s="166"/>
      <c r="SC672" s="166"/>
      <c r="SD672" s="166"/>
      <c r="SE672" s="166"/>
      <c r="SF672" s="166"/>
      <c r="SG672" s="166"/>
      <c r="SH672" s="166"/>
      <c r="SI672" s="166"/>
      <c r="SJ672" s="166"/>
      <c r="SK672" s="166"/>
      <c r="SL672" s="166"/>
      <c r="SM672" s="166"/>
      <c r="SN672" s="166"/>
      <c r="SO672" s="166"/>
      <c r="SP672" s="166"/>
      <c r="SQ672" s="166"/>
      <c r="SR672" s="166"/>
      <c r="SS672" s="166"/>
      <c r="ST672" s="166"/>
      <c r="SU672" s="166"/>
      <c r="SV672" s="166"/>
      <c r="SW672" s="166"/>
      <c r="SX672" s="166"/>
      <c r="SY672" s="166"/>
      <c r="SZ672" s="166"/>
      <c r="TA672" s="166"/>
      <c r="TB672" s="166"/>
      <c r="TC672" s="166"/>
      <c r="TD672" s="166"/>
      <c r="TE672" s="166"/>
      <c r="TF672" s="166"/>
      <c r="TG672" s="166"/>
      <c r="TH672" s="166"/>
      <c r="TI672" s="166"/>
      <c r="TJ672" s="166"/>
      <c r="TK672" s="166"/>
      <c r="TL672" s="166"/>
      <c r="TM672" s="166"/>
      <c r="TN672" s="166"/>
      <c r="TO672" s="166"/>
      <c r="TP672" s="166"/>
      <c r="TQ672" s="166"/>
      <c r="TR672" s="166"/>
      <c r="TS672" s="166"/>
      <c r="TT672" s="166"/>
      <c r="TU672" s="166"/>
      <c r="TV672" s="166"/>
      <c r="TW672" s="166"/>
      <c r="TX672" s="166"/>
      <c r="TY672" s="166"/>
      <c r="TZ672" s="166"/>
      <c r="UA672" s="166"/>
      <c r="UB672" s="166"/>
      <c r="UC672" s="166"/>
      <c r="UD672" s="166"/>
      <c r="UE672" s="166"/>
      <c r="UF672" s="166"/>
      <c r="UG672" s="166"/>
      <c r="UH672" s="166"/>
      <c r="UI672" s="166"/>
      <c r="UJ672" s="166"/>
      <c r="UK672" s="166"/>
      <c r="UL672" s="166"/>
      <c r="UM672" s="166"/>
      <c r="UN672" s="166"/>
      <c r="UO672" s="166"/>
      <c r="UP672" s="166"/>
      <c r="UQ672" s="166"/>
      <c r="UR672" s="166"/>
      <c r="US672" s="166"/>
      <c r="UT672" s="166"/>
      <c r="UU672" s="166"/>
      <c r="UV672" s="166"/>
      <c r="UW672" s="166"/>
      <c r="UX672" s="166"/>
      <c r="UY672" s="166"/>
      <c r="UZ672" s="166"/>
      <c r="VA672" s="166"/>
      <c r="VB672" s="166"/>
      <c r="VC672" s="166"/>
      <c r="VD672" s="166"/>
      <c r="VE672" s="166"/>
      <c r="VF672" s="166"/>
      <c r="VG672" s="166"/>
      <c r="VH672" s="166"/>
      <c r="VI672" s="166"/>
      <c r="VJ672" s="166"/>
      <c r="VK672" s="166"/>
      <c r="VL672" s="166"/>
      <c r="VM672" s="166"/>
      <c r="VN672" s="166"/>
      <c r="VO672" s="166"/>
      <c r="VP672" s="166"/>
      <c r="VQ672" s="166"/>
      <c r="VR672" s="166"/>
      <c r="VS672" s="166"/>
      <c r="VT672" s="166"/>
      <c r="VU672" s="166"/>
      <c r="VV672" s="166"/>
      <c r="VW672" s="166"/>
      <c r="VX672" s="166"/>
      <c r="VY672" s="166"/>
      <c r="VZ672" s="166"/>
      <c r="WA672" s="166"/>
      <c r="WB672" s="166"/>
      <c r="WC672" s="166"/>
      <c r="WD672" s="166"/>
      <c r="WE672" s="166"/>
      <c r="WF672" s="166"/>
      <c r="WG672" s="166"/>
      <c r="WH672" s="166"/>
      <c r="WI672" s="166"/>
      <c r="WJ672" s="166"/>
      <c r="WK672" s="166"/>
      <c r="WL672" s="166"/>
      <c r="WM672" s="166"/>
      <c r="WN672" s="166"/>
      <c r="WO672" s="166"/>
      <c r="WP672" s="166"/>
      <c r="WQ672" s="166"/>
      <c r="WR672" s="166"/>
      <c r="WS672" s="166"/>
      <c r="WT672" s="166"/>
      <c r="WU672" s="166"/>
      <c r="WV672" s="166"/>
      <c r="WW672" s="166"/>
      <c r="WX672" s="166"/>
      <c r="WY672" s="166"/>
      <c r="WZ672" s="166"/>
      <c r="XA672" s="166"/>
      <c r="XB672" s="166"/>
      <c r="XC672" s="166"/>
      <c r="XD672" s="166"/>
      <c r="XE672" s="166"/>
      <c r="XF672" s="166"/>
      <c r="XG672" s="166"/>
      <c r="XH672" s="166"/>
      <c r="XI672" s="166"/>
      <c r="XJ672" s="166"/>
      <c r="XK672" s="166"/>
      <c r="XL672" s="166"/>
      <c r="XM672" s="166"/>
      <c r="XN672" s="166"/>
      <c r="XO672" s="166"/>
      <c r="XP672" s="166"/>
      <c r="XQ672" s="166"/>
      <c r="XR672" s="166"/>
      <c r="XS672" s="166"/>
      <c r="XT672" s="166"/>
      <c r="XU672" s="166"/>
      <c r="XV672" s="166"/>
      <c r="XW672" s="166"/>
      <c r="XX672" s="166"/>
      <c r="XY672" s="166"/>
      <c r="XZ672" s="166"/>
      <c r="YA672" s="166"/>
      <c r="YB672" s="166"/>
      <c r="YC672" s="166"/>
      <c r="YD672" s="166"/>
      <c r="YE672" s="166"/>
      <c r="YF672" s="166"/>
      <c r="YG672" s="166"/>
      <c r="YH672" s="166"/>
      <c r="YI672" s="166"/>
      <c r="YJ672" s="166"/>
      <c r="YK672" s="166"/>
      <c r="YL672" s="166"/>
      <c r="YM672" s="166"/>
      <c r="YN672" s="166"/>
      <c r="YO672" s="166"/>
      <c r="YP672" s="166"/>
      <c r="YQ672" s="166"/>
      <c r="YR672" s="166"/>
      <c r="YS672" s="166"/>
      <c r="YT672" s="166"/>
      <c r="YU672" s="166"/>
      <c r="YV672" s="166"/>
      <c r="YW672" s="166"/>
      <c r="YX672" s="166"/>
      <c r="YY672" s="166"/>
      <c r="YZ672" s="166"/>
      <c r="ZA672" s="166"/>
      <c r="ZB672" s="166"/>
      <c r="ZC672" s="166"/>
      <c r="ZD672" s="166"/>
      <c r="ZE672" s="166"/>
      <c r="ZF672" s="166"/>
      <c r="ZG672" s="166"/>
      <c r="ZH672" s="166"/>
      <c r="ZI672" s="166"/>
      <c r="ZJ672" s="166"/>
      <c r="ZK672" s="166"/>
      <c r="ZL672" s="166"/>
      <c r="ZM672" s="166"/>
      <c r="ZN672" s="166"/>
      <c r="ZO672" s="166"/>
      <c r="ZP672" s="166"/>
      <c r="ZQ672" s="166"/>
      <c r="ZR672" s="166"/>
      <c r="ZS672" s="166"/>
      <c r="ZT672" s="166"/>
      <c r="ZU672" s="166"/>
      <c r="ZV672" s="166"/>
      <c r="ZW672" s="166"/>
      <c r="ZX672" s="166"/>
      <c r="ZY672" s="166"/>
      <c r="ZZ672" s="166"/>
      <c r="AAA672" s="166"/>
      <c r="AAB672" s="166"/>
      <c r="AAC672" s="166"/>
      <c r="AAD672" s="166"/>
      <c r="AAE672" s="166"/>
      <c r="AAF672" s="166"/>
      <c r="AAG672" s="166"/>
      <c r="AAH672" s="166"/>
      <c r="AAI672" s="166"/>
      <c r="AAJ672" s="166"/>
      <c r="AAK672" s="166"/>
      <c r="AAL672" s="166"/>
      <c r="AAM672" s="166"/>
      <c r="AAN672" s="166"/>
      <c r="AAO672" s="166"/>
      <c r="AAP672" s="166"/>
      <c r="AAQ672" s="166"/>
      <c r="AAR672" s="166"/>
      <c r="AAS672" s="166"/>
      <c r="AAT672" s="166"/>
      <c r="AAU672" s="166"/>
      <c r="AAV672" s="166"/>
      <c r="AAW672" s="166"/>
      <c r="AAX672" s="166"/>
      <c r="AAY672" s="166"/>
      <c r="AAZ672" s="166"/>
      <c r="ABA672" s="166"/>
      <c r="ABB672" s="166"/>
      <c r="ABC672" s="166"/>
      <c r="ABD672" s="166"/>
      <c r="ABE672" s="166"/>
      <c r="ABF672" s="166"/>
      <c r="ABG672" s="166"/>
      <c r="ABH672" s="166"/>
      <c r="ABI672" s="166"/>
      <c r="ABJ672" s="166"/>
      <c r="ABK672" s="166"/>
      <c r="ABL672" s="166"/>
      <c r="ABM672" s="166"/>
      <c r="ABN672" s="166"/>
      <c r="ABO672" s="166"/>
      <c r="ABP672" s="166"/>
      <c r="ABQ672" s="166"/>
      <c r="ABR672" s="166"/>
      <c r="ABS672" s="166"/>
      <c r="ABT672" s="166"/>
      <c r="ABU672" s="166"/>
      <c r="ABV672" s="166"/>
      <c r="ABW672" s="166"/>
      <c r="ABX672" s="166"/>
      <c r="ABY672" s="166"/>
      <c r="ABZ672" s="166"/>
      <c r="ACA672" s="166"/>
      <c r="ACB672" s="166"/>
      <c r="ACC672" s="166"/>
      <c r="ACD672" s="166"/>
      <c r="ACE672" s="166"/>
      <c r="ACF672" s="166"/>
      <c r="ACG672" s="166"/>
      <c r="ACH672" s="166"/>
      <c r="ACI672" s="166"/>
      <c r="ACJ672" s="166"/>
      <c r="ACK672" s="166"/>
      <c r="ACL672" s="166"/>
      <c r="ACM672" s="166"/>
      <c r="ACN672" s="166"/>
      <c r="ACO672" s="166"/>
      <c r="ACP672" s="166"/>
      <c r="ACQ672" s="166"/>
      <c r="ACR672" s="166"/>
      <c r="ACS672" s="166"/>
      <c r="ACT672" s="166"/>
      <c r="ACU672" s="166"/>
      <c r="ACV672" s="166"/>
      <c r="ACW672" s="166"/>
      <c r="ACX672" s="166"/>
      <c r="ACY672" s="166"/>
      <c r="ACZ672" s="166"/>
      <c r="ADA672" s="166"/>
      <c r="ADB672" s="166"/>
      <c r="ADC672" s="166"/>
      <c r="ADD672" s="166"/>
      <c r="ADE672" s="166"/>
      <c r="ADF672" s="166"/>
      <c r="ADG672" s="166"/>
      <c r="ADH672" s="166"/>
      <c r="ADI672" s="166"/>
      <c r="ADJ672" s="166"/>
      <c r="ADK672" s="166"/>
      <c r="ADL672" s="166"/>
      <c r="ADM672" s="166"/>
      <c r="ADN672" s="166"/>
      <c r="ADO672" s="166"/>
      <c r="ADP672" s="166"/>
      <c r="ADQ672" s="166"/>
      <c r="ADR672" s="166"/>
      <c r="ADS672" s="166"/>
      <c r="ADT672" s="166"/>
      <c r="ADU672" s="166"/>
      <c r="ADV672" s="166"/>
      <c r="ADW672" s="166"/>
      <c r="ADX672" s="166"/>
      <c r="ADY672" s="166"/>
      <c r="ADZ672" s="166"/>
      <c r="AEA672" s="166"/>
      <c r="AEB672" s="166"/>
      <c r="AEC672" s="166"/>
      <c r="AED672" s="166"/>
      <c r="AEE672" s="166"/>
      <c r="AEF672" s="166"/>
      <c r="AEG672" s="166"/>
      <c r="AEH672" s="166"/>
      <c r="AEI672" s="166"/>
      <c r="AEJ672" s="166"/>
      <c r="AEK672" s="166"/>
      <c r="AEL672" s="166"/>
      <c r="AEM672" s="166"/>
      <c r="AEN672" s="166"/>
      <c r="AEO672" s="166"/>
      <c r="AEP672" s="166"/>
      <c r="AEQ672" s="166"/>
      <c r="AER672" s="166"/>
      <c r="AES672" s="166"/>
      <c r="AET672" s="166"/>
      <c r="AEU672" s="166"/>
      <c r="AEV672" s="166"/>
      <c r="AEW672" s="166"/>
      <c r="AEX672" s="166"/>
      <c r="AEY672" s="166"/>
      <c r="AEZ672" s="166"/>
      <c r="AFA672" s="166"/>
      <c r="AFB672" s="166"/>
      <c r="AFC672" s="166"/>
      <c r="AFD672" s="166"/>
      <c r="AFE672" s="166"/>
      <c r="AFF672" s="166"/>
      <c r="AFG672" s="166"/>
      <c r="AFH672" s="166"/>
      <c r="AFI672" s="166"/>
      <c r="AFJ672" s="166"/>
      <c r="AFK672" s="166"/>
      <c r="AFL672" s="166"/>
      <c r="AFM672" s="166"/>
      <c r="AFN672" s="166"/>
      <c r="AFO672" s="166"/>
      <c r="AFP672" s="166"/>
      <c r="AFQ672" s="166"/>
      <c r="AFR672" s="166"/>
      <c r="AFS672" s="166"/>
      <c r="AFT672" s="166"/>
      <c r="AFU672" s="166"/>
      <c r="AFV672" s="166"/>
      <c r="AFW672" s="166"/>
      <c r="AFX672" s="166"/>
      <c r="AFY672" s="166"/>
      <c r="AFZ672" s="166"/>
      <c r="AGA672" s="166"/>
      <c r="AGB672" s="166"/>
      <c r="AGC672" s="166"/>
      <c r="AGD672" s="166"/>
      <c r="AGE672" s="166"/>
      <c r="AGF672" s="166"/>
      <c r="AGG672" s="166"/>
      <c r="AGH672" s="166"/>
      <c r="AGI672" s="166"/>
      <c r="AGJ672" s="166"/>
      <c r="AGK672" s="166"/>
      <c r="AGL672" s="166"/>
      <c r="AGM672" s="166"/>
      <c r="AGN672" s="166"/>
      <c r="AGO672" s="166"/>
      <c r="AGP672" s="166"/>
      <c r="AGQ672" s="166"/>
      <c r="AGR672" s="166"/>
      <c r="AGS672" s="166"/>
      <c r="AGT672" s="166"/>
      <c r="AGU672" s="166"/>
      <c r="AGV672" s="166"/>
      <c r="AGW672" s="166"/>
      <c r="AGX672" s="166"/>
      <c r="AGY672" s="166"/>
      <c r="AGZ672" s="166"/>
      <c r="AHA672" s="166"/>
      <c r="AHB672" s="166"/>
      <c r="AHC672" s="166"/>
      <c r="AHD672" s="166"/>
      <c r="AHE672" s="166"/>
      <c r="AHF672" s="166"/>
      <c r="AHG672" s="166"/>
      <c r="AHH672" s="166"/>
      <c r="AHI672" s="166"/>
      <c r="AHJ672" s="166"/>
      <c r="AHK672" s="166"/>
      <c r="AHL672" s="166"/>
      <c r="AHM672" s="166"/>
      <c r="AHN672" s="166"/>
      <c r="AHO672" s="166"/>
      <c r="AHP672" s="166"/>
      <c r="AHQ672" s="166"/>
      <c r="AHR672" s="166"/>
      <c r="AHS672" s="166"/>
      <c r="AHT672" s="166"/>
      <c r="AHU672" s="166"/>
      <c r="AHV672" s="166"/>
      <c r="AHW672" s="166"/>
      <c r="AHX672" s="166"/>
      <c r="AHY672" s="166"/>
      <c r="AHZ672" s="166"/>
      <c r="AIA672" s="166"/>
      <c r="AIB672" s="166"/>
      <c r="AIC672" s="166"/>
      <c r="AID672" s="166"/>
      <c r="AIE672" s="166"/>
      <c r="AIF672" s="166"/>
      <c r="AIG672" s="166"/>
      <c r="AIH672" s="166"/>
      <c r="AII672" s="166"/>
      <c r="AIJ672" s="166"/>
      <c r="AIK672" s="166"/>
      <c r="AIL672" s="166"/>
      <c r="AIM672" s="166"/>
      <c r="AIN672" s="166"/>
      <c r="AIO672" s="166"/>
      <c r="AIP672" s="166"/>
      <c r="AIQ672" s="166"/>
      <c r="AIR672" s="166"/>
      <c r="AIS672" s="166"/>
      <c r="AIT672" s="166"/>
      <c r="AIU672" s="166"/>
      <c r="AIV672" s="166"/>
      <c r="AIW672" s="166"/>
      <c r="AIX672" s="166"/>
      <c r="AIY672" s="166"/>
      <c r="AIZ672" s="166"/>
      <c r="AJA672" s="166"/>
      <c r="AJB672" s="166"/>
      <c r="AJC672" s="166"/>
      <c r="AJD672" s="166"/>
      <c r="AJE672" s="166"/>
      <c r="AJF672" s="166"/>
      <c r="AJG672" s="166"/>
      <c r="AJH672" s="166"/>
      <c r="AJI672" s="166"/>
      <c r="AJJ672" s="166"/>
      <c r="AJK672" s="166"/>
      <c r="AJL672" s="166"/>
      <c r="AJM672" s="166"/>
      <c r="AJN672" s="166"/>
      <c r="AJO672" s="166"/>
      <c r="AJP672" s="166"/>
      <c r="AJQ672" s="166"/>
      <c r="AJR672" s="166"/>
      <c r="AJS672" s="166"/>
      <c r="AJT672" s="166"/>
      <c r="AJU672" s="166"/>
      <c r="AJV672" s="166"/>
      <c r="AJW672" s="166"/>
      <c r="AJX672" s="166"/>
      <c r="AJY672" s="166"/>
      <c r="AJZ672" s="166"/>
      <c r="AKA672" s="166"/>
      <c r="AKB672" s="166"/>
      <c r="AKC672" s="166"/>
      <c r="AKD672" s="166"/>
      <c r="AKE672" s="166"/>
      <c r="AKF672" s="166"/>
      <c r="AKG672" s="166"/>
      <c r="AKH672" s="166"/>
      <c r="AKI672" s="166"/>
      <c r="AKJ672" s="166"/>
      <c r="AKK672" s="166"/>
      <c r="AKL672" s="166"/>
      <c r="AKM672" s="166"/>
      <c r="AKN672" s="166"/>
      <c r="AKO672" s="166"/>
      <c r="AKP672" s="166"/>
      <c r="AKQ672" s="166"/>
      <c r="AKR672" s="166"/>
      <c r="AKS672" s="166"/>
      <c r="AKT672" s="166"/>
      <c r="AKU672" s="166"/>
      <c r="AKV672" s="166"/>
      <c r="AKW672" s="166"/>
      <c r="AKX672" s="166"/>
      <c r="AKY672" s="166"/>
      <c r="AKZ672" s="166"/>
      <c r="ALA672" s="166"/>
      <c r="ALB672" s="166"/>
      <c r="ALC672" s="166"/>
      <c r="ALD672" s="166"/>
      <c r="ALE672" s="166"/>
      <c r="ALF672" s="166"/>
      <c r="ALG672" s="166"/>
      <c r="ALH672" s="166"/>
      <c r="ALI672" s="166"/>
      <c r="ALJ672" s="166"/>
      <c r="ALK672" s="166"/>
      <c r="ALL672" s="166"/>
      <c r="ALM672" s="166"/>
      <c r="ALN672" s="166"/>
      <c r="ALO672" s="166"/>
      <c r="ALP672" s="166"/>
      <c r="ALQ672" s="166"/>
      <c r="ALR672" s="166"/>
      <c r="ALS672" s="166"/>
      <c r="ALT672" s="166"/>
      <c r="ALU672" s="166"/>
      <c r="ALV672" s="166"/>
      <c r="ALW672" s="166"/>
      <c r="ALX672" s="166"/>
      <c r="ALY672" s="166"/>
      <c r="ALZ672" s="166"/>
      <c r="AMA672" s="166"/>
      <c r="AMB672" s="166"/>
      <c r="AMC672" s="166"/>
      <c r="AMD672" s="166"/>
      <c r="AME672" s="166"/>
      <c r="AMF672" s="166"/>
      <c r="AMG672" s="166"/>
      <c r="AMH672" s="166"/>
      <c r="AMI672" s="166"/>
      <c r="AMJ672" s="166"/>
      <c r="AMK672" s="166"/>
      <c r="AML672" s="166"/>
      <c r="AMM672" s="166"/>
      <c r="AMN672" s="166"/>
      <c r="AMO672" s="166"/>
      <c r="AMP672" s="166"/>
      <c r="AMQ672" s="166"/>
      <c r="AMR672" s="166"/>
      <c r="AMS672" s="166"/>
      <c r="AMT672" s="166"/>
      <c r="AMU672" s="166"/>
      <c r="AMV672" s="166"/>
      <c r="AMW672" s="166"/>
      <c r="AMX672" s="166"/>
      <c r="AMY672" s="166"/>
      <c r="AMZ672" s="166"/>
      <c r="ANA672" s="166"/>
      <c r="ANB672" s="166"/>
      <c r="ANC672" s="166"/>
      <c r="AND672" s="166"/>
      <c r="ANE672" s="166"/>
      <c r="ANF672" s="166"/>
      <c r="ANG672" s="166"/>
      <c r="ANH672" s="166"/>
      <c r="ANI672" s="166"/>
      <c r="ANJ672" s="166"/>
      <c r="ANK672" s="166"/>
      <c r="ANL672" s="166"/>
      <c r="ANM672" s="166"/>
      <c r="ANN672" s="166"/>
      <c r="ANO672" s="166"/>
      <c r="ANP672" s="166"/>
      <c r="ANQ672" s="166"/>
      <c r="ANR672" s="166"/>
      <c r="ANS672" s="166"/>
      <c r="ANT672" s="166"/>
      <c r="ANU672" s="166"/>
      <c r="ANV672" s="166"/>
      <c r="ANW672" s="166"/>
      <c r="ANX672" s="166"/>
      <c r="ANY672" s="166"/>
      <c r="ANZ672" s="166"/>
      <c r="AOA672" s="166"/>
      <c r="AOB672" s="166"/>
      <c r="AOC672" s="166"/>
      <c r="AOD672" s="166"/>
      <c r="AOE672" s="166"/>
      <c r="AOF672" s="166"/>
      <c r="AOG672" s="166"/>
      <c r="AOH672" s="166"/>
      <c r="AOI672" s="166"/>
      <c r="AOJ672" s="166"/>
      <c r="AOK672" s="166"/>
      <c r="AOL672" s="166"/>
      <c r="AOM672" s="166"/>
      <c r="AON672" s="166"/>
      <c r="AOO672" s="166"/>
      <c r="AOP672" s="166"/>
      <c r="AOQ672" s="166"/>
      <c r="AOR672" s="166"/>
      <c r="AOS672" s="166"/>
      <c r="AOT672" s="166"/>
      <c r="AOU672" s="166"/>
      <c r="AOV672" s="166"/>
      <c r="AOW672" s="166"/>
      <c r="AOX672" s="166"/>
      <c r="AOY672" s="166"/>
      <c r="AOZ672" s="166"/>
      <c r="APA672" s="166"/>
      <c r="APB672" s="166"/>
      <c r="APC672" s="166"/>
      <c r="APD672" s="166"/>
      <c r="APE672" s="166"/>
      <c r="APF672" s="166"/>
      <c r="APG672" s="166"/>
      <c r="APH672" s="166"/>
      <c r="API672" s="166"/>
      <c r="APJ672" s="166"/>
      <c r="APK672" s="166"/>
      <c r="APL672" s="166"/>
      <c r="APM672" s="166"/>
      <c r="APN672" s="166"/>
      <c r="APO672" s="166"/>
      <c r="APP672" s="166"/>
      <c r="APQ672" s="166"/>
      <c r="APR672" s="166"/>
      <c r="APS672" s="166"/>
      <c r="APT672" s="166"/>
      <c r="APU672" s="166"/>
      <c r="APV672" s="166"/>
      <c r="APW672" s="166"/>
      <c r="APX672" s="166"/>
      <c r="APY672" s="166"/>
      <c r="APZ672" s="166"/>
      <c r="AQA672" s="166"/>
      <c r="AQB672" s="166"/>
      <c r="AQC672" s="166"/>
      <c r="AQD672" s="166"/>
      <c r="AQE672" s="166"/>
      <c r="AQF672" s="166"/>
      <c r="AQG672" s="166"/>
      <c r="AQH672" s="166"/>
      <c r="AQI672" s="166"/>
      <c r="AQJ672" s="166"/>
      <c r="AQK672" s="166"/>
      <c r="AQL672" s="166"/>
      <c r="AQM672" s="166"/>
      <c r="AQN672" s="166"/>
      <c r="AQO672" s="166"/>
      <c r="AQP672" s="166"/>
      <c r="AQQ672" s="166"/>
      <c r="AQR672" s="166"/>
      <c r="AQS672" s="166"/>
      <c r="AQT672" s="166"/>
      <c r="AQU672" s="166"/>
      <c r="AQV672" s="166"/>
      <c r="AQW672" s="166"/>
      <c r="AQX672" s="166"/>
      <c r="AQY672" s="166"/>
      <c r="AQZ672" s="166"/>
      <c r="ARA672" s="166"/>
      <c r="ARB672" s="166"/>
      <c r="ARC672" s="166"/>
      <c r="ARD672" s="166"/>
      <c r="ARE672" s="166"/>
      <c r="ARF672" s="166"/>
      <c r="ARG672" s="166"/>
      <c r="ARH672" s="166"/>
      <c r="ARI672" s="166"/>
      <c r="ARJ672" s="166"/>
      <c r="ARK672" s="166"/>
      <c r="ARL672" s="166"/>
      <c r="ARM672" s="166"/>
      <c r="ARN672" s="166"/>
      <c r="ARO672" s="166"/>
      <c r="ARP672" s="166"/>
      <c r="ARQ672" s="166"/>
      <c r="ARR672" s="166"/>
      <c r="ARS672" s="166"/>
      <c r="ART672" s="166"/>
      <c r="ARU672" s="166"/>
      <c r="ARV672" s="166"/>
      <c r="ARW672" s="166"/>
      <c r="ARX672" s="166"/>
      <c r="ARY672" s="166"/>
      <c r="ARZ672" s="166"/>
      <c r="ASA672" s="166"/>
      <c r="ASB672" s="166"/>
      <c r="ASC672" s="166"/>
      <c r="ASD672" s="166"/>
      <c r="ASE672" s="166"/>
      <c r="ASF672" s="166"/>
      <c r="ASG672" s="166"/>
      <c r="ASH672" s="166"/>
      <c r="ASI672" s="166"/>
      <c r="ASJ672" s="166"/>
      <c r="ASK672" s="166"/>
      <c r="ASL672" s="166"/>
      <c r="ASM672" s="166"/>
      <c r="ASN672" s="166"/>
      <c r="ASO672" s="166"/>
      <c r="ASP672" s="166"/>
      <c r="ASQ672" s="166"/>
      <c r="ASR672" s="166"/>
      <c r="ASS672" s="166"/>
      <c r="AST672" s="166"/>
      <c r="ASU672" s="166"/>
      <c r="ASV672" s="166"/>
      <c r="ASW672" s="166"/>
      <c r="ASX672" s="166"/>
      <c r="ASY672" s="166"/>
      <c r="ASZ672" s="166"/>
      <c r="ATA672" s="166"/>
      <c r="ATB672" s="166"/>
      <c r="ATC672" s="166"/>
      <c r="ATD672" s="166"/>
      <c r="ATE672" s="166"/>
      <c r="ATF672" s="166"/>
      <c r="ATG672" s="166"/>
      <c r="ATH672" s="166"/>
      <c r="ATI672" s="166"/>
      <c r="ATJ672" s="166"/>
      <c r="ATK672" s="166"/>
      <c r="ATL672" s="166"/>
      <c r="ATM672" s="166"/>
      <c r="ATN672" s="166"/>
      <c r="ATO672" s="166"/>
      <c r="ATP672" s="166"/>
      <c r="ATQ672" s="166"/>
      <c r="ATR672" s="166"/>
      <c r="ATS672" s="166"/>
      <c r="ATT672" s="166"/>
      <c r="ATU672" s="166"/>
      <c r="ATV672" s="166"/>
      <c r="ATW672" s="166"/>
      <c r="ATX672" s="166"/>
      <c r="ATY672" s="166"/>
      <c r="ATZ672" s="166"/>
      <c r="AUA672" s="166"/>
      <c r="AUB672" s="166"/>
      <c r="AUC672" s="166"/>
      <c r="AUD672" s="166"/>
      <c r="AUE672" s="166"/>
      <c r="AUF672" s="166"/>
      <c r="AUG672" s="166"/>
      <c r="AUH672" s="166"/>
      <c r="AUI672" s="166"/>
      <c r="AUJ672" s="166"/>
      <c r="AUK672" s="166"/>
      <c r="AUL672" s="166"/>
      <c r="AUM672" s="166"/>
      <c r="AUN672" s="166"/>
      <c r="AUO672" s="166"/>
      <c r="AUP672" s="166"/>
      <c r="AUQ672" s="166"/>
      <c r="AUR672" s="166"/>
      <c r="AUS672" s="166"/>
      <c r="AUT672" s="166"/>
      <c r="AUU672" s="166"/>
      <c r="AUV672" s="166"/>
      <c r="AUW672" s="166"/>
      <c r="AUX672" s="166"/>
      <c r="AUY672" s="166"/>
      <c r="AUZ672" s="166"/>
      <c r="AVA672" s="166"/>
      <c r="AVB672" s="166"/>
      <c r="AVC672" s="166"/>
      <c r="AVD672" s="166"/>
      <c r="AVE672" s="166"/>
      <c r="AVF672" s="166"/>
      <c r="AVG672" s="166"/>
      <c r="AVH672" s="166"/>
      <c r="AVI672" s="166"/>
      <c r="AVJ672" s="166"/>
      <c r="AVK672" s="166"/>
      <c r="AVL672" s="166"/>
      <c r="AVM672" s="166"/>
      <c r="AVN672" s="166"/>
      <c r="AVO672" s="166"/>
      <c r="AVP672" s="166"/>
      <c r="AVQ672" s="166"/>
      <c r="AVR672" s="166"/>
      <c r="AVS672" s="166"/>
      <c r="AVT672" s="166"/>
      <c r="AVU672" s="166"/>
      <c r="AVV672" s="166"/>
      <c r="AVW672" s="166"/>
      <c r="AVX672" s="166"/>
      <c r="AVY672" s="166"/>
      <c r="AVZ672" s="166"/>
      <c r="AWA672" s="166"/>
      <c r="AWB672" s="166"/>
      <c r="AWC672" s="166"/>
      <c r="AWD672" s="166"/>
      <c r="AWE672" s="166"/>
      <c r="AWF672" s="166"/>
      <c r="AWG672" s="166"/>
      <c r="AWH672" s="166"/>
      <c r="AWI672" s="166"/>
      <c r="AWJ672" s="166"/>
      <c r="AWK672" s="166"/>
      <c r="AWL672" s="166"/>
      <c r="AWM672" s="166"/>
      <c r="AWN672" s="166"/>
      <c r="AWO672" s="166"/>
      <c r="AWP672" s="166"/>
      <c r="AWQ672" s="166"/>
      <c r="AWR672" s="166"/>
      <c r="AWS672" s="166"/>
      <c r="AWT672" s="166"/>
      <c r="AWU672" s="166"/>
      <c r="AWV672" s="166"/>
      <c r="AWW672" s="166"/>
      <c r="AWX672" s="166"/>
      <c r="AWY672" s="166"/>
      <c r="AWZ672" s="166"/>
      <c r="AXA672" s="166"/>
      <c r="AXB672" s="166"/>
      <c r="AXC672" s="166"/>
      <c r="AXD672" s="166"/>
      <c r="AXE672" s="166"/>
      <c r="AXF672" s="166"/>
      <c r="AXG672" s="166"/>
      <c r="AXH672" s="166"/>
      <c r="AXI672" s="166"/>
      <c r="AXJ672" s="166"/>
      <c r="AXK672" s="166"/>
      <c r="AXL672" s="166"/>
      <c r="AXM672" s="166"/>
      <c r="AXN672" s="166"/>
      <c r="AXO672" s="166"/>
      <c r="AXP672" s="166"/>
      <c r="AXQ672" s="166"/>
      <c r="AXR672" s="166"/>
      <c r="AXS672" s="166"/>
      <c r="AXT672" s="166"/>
      <c r="AXU672" s="166"/>
      <c r="AXV672" s="166"/>
      <c r="AXW672" s="166"/>
      <c r="AXX672" s="166"/>
      <c r="AXY672" s="166"/>
      <c r="AXZ672" s="166"/>
      <c r="AYA672" s="166"/>
      <c r="AYB672" s="166"/>
      <c r="AYC672" s="166"/>
      <c r="AYD672" s="166"/>
      <c r="AYE672" s="166"/>
      <c r="AYF672" s="166"/>
      <c r="AYG672" s="166"/>
      <c r="AYH672" s="166"/>
      <c r="AYI672" s="166"/>
      <c r="AYJ672" s="166"/>
      <c r="AYK672" s="166"/>
      <c r="AYL672" s="166"/>
      <c r="AYM672" s="166"/>
      <c r="AYN672" s="166"/>
      <c r="AYO672" s="166"/>
      <c r="AYP672" s="166"/>
      <c r="AYQ672" s="166"/>
      <c r="AYR672" s="166"/>
      <c r="AYS672" s="166"/>
      <c r="AYT672" s="166"/>
      <c r="AYU672" s="166"/>
      <c r="AYV672" s="166"/>
      <c r="AYW672" s="166"/>
      <c r="AYX672" s="166"/>
      <c r="AYY672" s="166"/>
      <c r="AYZ672" s="166"/>
      <c r="AZA672" s="166"/>
      <c r="AZB672" s="166"/>
      <c r="AZC672" s="166"/>
      <c r="AZD672" s="166"/>
      <c r="AZE672" s="166"/>
      <c r="AZF672" s="166"/>
      <c r="AZG672" s="166"/>
      <c r="AZH672" s="166"/>
      <c r="AZI672" s="166"/>
      <c r="AZJ672" s="166"/>
      <c r="AZK672" s="166"/>
      <c r="AZL672" s="166"/>
      <c r="AZM672" s="166"/>
      <c r="AZN672" s="166"/>
      <c r="AZO672" s="166"/>
      <c r="AZP672" s="166"/>
      <c r="AZQ672" s="166"/>
      <c r="AZR672" s="166"/>
      <c r="AZS672" s="166"/>
      <c r="AZT672" s="166"/>
      <c r="AZU672" s="166"/>
      <c r="AZV672" s="166"/>
      <c r="AZW672" s="166"/>
      <c r="AZX672" s="166"/>
      <c r="AZY672" s="166"/>
      <c r="AZZ672" s="166"/>
      <c r="BAA672" s="166"/>
      <c r="BAB672" s="166"/>
      <c r="BAC672" s="166"/>
      <c r="BAD672" s="166"/>
      <c r="BAE672" s="166"/>
      <c r="BAF672" s="166"/>
      <c r="BAG672" s="166"/>
      <c r="BAH672" s="166"/>
      <c r="BAI672" s="166"/>
      <c r="BAJ672" s="166"/>
      <c r="BAK672" s="166"/>
      <c r="BAL672" s="166"/>
      <c r="BAM672" s="166"/>
      <c r="BAN672" s="166"/>
      <c r="BAO672" s="166"/>
      <c r="BAP672" s="166"/>
      <c r="BAQ672" s="166"/>
      <c r="BAR672" s="166"/>
      <c r="BAS672" s="166"/>
      <c r="BAT672" s="166"/>
      <c r="BAU672" s="166"/>
      <c r="BAV672" s="166"/>
      <c r="BAW672" s="166"/>
      <c r="BAX672" s="166"/>
      <c r="BAY672" s="166"/>
      <c r="BAZ672" s="166"/>
      <c r="BBA672" s="166"/>
      <c r="BBB672" s="166"/>
      <c r="BBC672" s="166"/>
      <c r="BBD672" s="166"/>
      <c r="BBE672" s="166"/>
      <c r="BBF672" s="166"/>
      <c r="BBG672" s="166"/>
      <c r="BBH672" s="166"/>
      <c r="BBI672" s="166"/>
      <c r="BBJ672" s="166"/>
      <c r="BBK672" s="166"/>
      <c r="BBL672" s="166"/>
      <c r="BBM672" s="166"/>
      <c r="BBN672" s="166"/>
      <c r="BBO672" s="166"/>
      <c r="BBP672" s="166"/>
      <c r="BBQ672" s="166"/>
      <c r="BBR672" s="166"/>
      <c r="BBS672" s="166"/>
      <c r="BBT672" s="166"/>
      <c r="BBU672" s="166"/>
      <c r="BBV672" s="166"/>
      <c r="BBW672" s="166"/>
      <c r="BBX672" s="166"/>
      <c r="BBY672" s="166"/>
      <c r="BBZ672" s="166"/>
      <c r="BCA672" s="166"/>
      <c r="BCB672" s="166"/>
      <c r="BCC672" s="166"/>
      <c r="BCD672" s="166"/>
      <c r="BCE672" s="166"/>
      <c r="BCF672" s="166"/>
      <c r="BCG672" s="166"/>
      <c r="BCH672" s="166"/>
      <c r="BCI672" s="166"/>
      <c r="BCJ672" s="166"/>
      <c r="BCK672" s="166"/>
      <c r="BCL672" s="166"/>
      <c r="BCM672" s="166"/>
      <c r="BCN672" s="166"/>
      <c r="BCO672" s="166"/>
      <c r="BCP672" s="166"/>
      <c r="BCQ672" s="166"/>
      <c r="BCR672" s="166"/>
      <c r="BCS672" s="166"/>
      <c r="BCT672" s="166"/>
      <c r="BCU672" s="166"/>
      <c r="BCV672" s="166"/>
      <c r="BCW672" s="166"/>
      <c r="BCX672" s="166"/>
      <c r="BCY672" s="166"/>
      <c r="BCZ672" s="166"/>
      <c r="BDA672" s="166"/>
      <c r="BDB672" s="166"/>
      <c r="BDC672" s="166"/>
      <c r="BDD672" s="166"/>
      <c r="BDE672" s="166"/>
      <c r="BDF672" s="166"/>
      <c r="BDG672" s="166"/>
      <c r="BDH672" s="166"/>
      <c r="BDI672" s="166"/>
      <c r="BDJ672" s="166"/>
      <c r="BDK672" s="166"/>
      <c r="BDL672" s="166"/>
      <c r="BDM672" s="166"/>
      <c r="BDN672" s="166"/>
      <c r="BDO672" s="166"/>
      <c r="BDP672" s="166"/>
      <c r="BDQ672" s="166"/>
      <c r="BDR672" s="166"/>
      <c r="BDS672" s="166"/>
      <c r="BDT672" s="166"/>
      <c r="BDU672" s="166"/>
      <c r="BDV672" s="166"/>
      <c r="BDW672" s="166"/>
      <c r="BDX672" s="166"/>
      <c r="BDY672" s="166"/>
      <c r="BDZ672" s="166"/>
      <c r="BEA672" s="166"/>
      <c r="BEB672" s="166"/>
      <c r="BEC672" s="166"/>
      <c r="BED672" s="166"/>
      <c r="BEE672" s="166"/>
      <c r="BEF672" s="166"/>
      <c r="BEG672" s="166"/>
      <c r="BEH672" s="166"/>
      <c r="BEI672" s="166"/>
      <c r="BEJ672" s="166"/>
      <c r="BEK672" s="166"/>
      <c r="BEL672" s="166"/>
      <c r="BEM672" s="166"/>
      <c r="BEN672" s="166"/>
      <c r="BEO672" s="166"/>
      <c r="BEP672" s="166"/>
      <c r="BEQ672" s="166"/>
      <c r="BER672" s="166"/>
      <c r="BES672" s="166"/>
      <c r="BET672" s="166"/>
      <c r="BEU672" s="166"/>
      <c r="BEV672" s="166"/>
      <c r="BEW672" s="166"/>
      <c r="BEX672" s="166"/>
      <c r="BEY672" s="166"/>
      <c r="BEZ672" s="166"/>
      <c r="BFA672" s="166"/>
      <c r="BFB672" s="166"/>
      <c r="BFC672" s="166"/>
      <c r="BFD672" s="166"/>
      <c r="BFE672" s="166"/>
      <c r="BFF672" s="166"/>
      <c r="BFG672" s="166"/>
      <c r="BFH672" s="166"/>
      <c r="BFI672" s="166"/>
      <c r="BFJ672" s="166"/>
      <c r="BFK672" s="166"/>
      <c r="BFL672" s="166"/>
      <c r="BFM672" s="166"/>
      <c r="BFN672" s="166"/>
      <c r="BFO672" s="166"/>
      <c r="BFP672" s="166"/>
      <c r="BFQ672" s="166"/>
      <c r="BFR672" s="166"/>
      <c r="BFS672" s="166"/>
      <c r="BFT672" s="166"/>
      <c r="BFU672" s="166"/>
      <c r="BFV672" s="166"/>
      <c r="BFW672" s="166"/>
      <c r="BFX672" s="166"/>
      <c r="BFY672" s="166"/>
      <c r="BFZ672" s="166"/>
      <c r="BGA672" s="166"/>
      <c r="BGB672" s="166"/>
      <c r="BGC672" s="166"/>
      <c r="BGD672" s="166"/>
      <c r="BGE672" s="166"/>
      <c r="BGF672" s="166"/>
      <c r="BGG672" s="166"/>
      <c r="BGH672" s="166"/>
      <c r="BGI672" s="166"/>
      <c r="BGJ672" s="166"/>
      <c r="BGK672" s="166"/>
      <c r="BGL672" s="166"/>
      <c r="BGM672" s="166"/>
      <c r="BGN672" s="166"/>
      <c r="BGO672" s="166"/>
      <c r="BGP672" s="166"/>
      <c r="BGQ672" s="166"/>
      <c r="BGR672" s="166"/>
      <c r="BGS672" s="166"/>
      <c r="BGT672" s="166"/>
      <c r="BGU672" s="166"/>
      <c r="BGV672" s="166"/>
      <c r="BGW672" s="166"/>
      <c r="BGX672" s="166"/>
      <c r="BGY672" s="166"/>
      <c r="BGZ672" s="166"/>
      <c r="BHA672" s="166"/>
      <c r="BHB672" s="166"/>
      <c r="BHC672" s="166"/>
      <c r="BHD672" s="166"/>
      <c r="BHE672" s="166"/>
      <c r="BHF672" s="166"/>
      <c r="BHG672" s="166"/>
      <c r="BHH672" s="166"/>
      <c r="BHI672" s="166"/>
      <c r="BHJ672" s="166"/>
      <c r="BHK672" s="166"/>
      <c r="BHL672" s="166"/>
      <c r="BHM672" s="166"/>
      <c r="BHN672" s="166"/>
      <c r="BHO672" s="166"/>
      <c r="BHP672" s="166"/>
      <c r="BHQ672" s="166"/>
      <c r="BHR672" s="166"/>
      <c r="BHS672" s="166"/>
      <c r="BHT672" s="166"/>
      <c r="BHU672" s="166"/>
      <c r="BHV672" s="166"/>
      <c r="BHW672" s="166"/>
      <c r="BHX672" s="166"/>
      <c r="BHY672" s="166"/>
      <c r="BHZ672" s="166"/>
      <c r="BIA672" s="166"/>
      <c r="BIB672" s="166"/>
      <c r="BIC672" s="166"/>
      <c r="BID672" s="166"/>
      <c r="BIE672" s="166"/>
      <c r="BIF672" s="166"/>
      <c r="BIG672" s="166"/>
      <c r="BIH672" s="166"/>
      <c r="BII672" s="166"/>
      <c r="BIJ672" s="166"/>
      <c r="BIK672" s="166"/>
      <c r="BIL672" s="166"/>
      <c r="BIM672" s="166"/>
      <c r="BIN672" s="166"/>
      <c r="BIO672" s="166"/>
      <c r="BIP672" s="166"/>
      <c r="BIQ672" s="166"/>
      <c r="BIR672" s="166"/>
      <c r="BIS672" s="166"/>
      <c r="BIT672" s="166"/>
      <c r="BIU672" s="166"/>
      <c r="BIV672" s="166"/>
      <c r="BIW672" s="166"/>
      <c r="BIX672" s="166"/>
      <c r="BIY672" s="166"/>
      <c r="BIZ672" s="166"/>
      <c r="BJA672" s="166"/>
      <c r="BJB672" s="166"/>
      <c r="BJC672" s="166"/>
      <c r="BJD672" s="166"/>
      <c r="BJE672" s="166"/>
      <c r="BJF672" s="166"/>
      <c r="BJG672" s="166"/>
      <c r="BJH672" s="166"/>
      <c r="BJI672" s="166"/>
      <c r="BJJ672" s="166"/>
      <c r="BJK672" s="166"/>
      <c r="BJL672" s="166"/>
      <c r="BJM672" s="166"/>
      <c r="BJN672" s="166"/>
      <c r="BJO672" s="166"/>
      <c r="BJP672" s="166"/>
      <c r="BJQ672" s="166"/>
      <c r="BJR672" s="166"/>
      <c r="BJS672" s="166"/>
      <c r="BJT672" s="166"/>
      <c r="BJU672" s="166"/>
      <c r="BJV672" s="166"/>
      <c r="BJW672" s="166"/>
      <c r="BJX672" s="166"/>
      <c r="BJY672" s="166"/>
      <c r="BJZ672" s="166"/>
      <c r="BKA672" s="166"/>
      <c r="BKB672" s="166"/>
      <c r="BKC672" s="166"/>
      <c r="BKD672" s="166"/>
      <c r="BKE672" s="166"/>
      <c r="BKF672" s="166"/>
      <c r="BKG672" s="166"/>
      <c r="BKH672" s="166"/>
      <c r="BKI672" s="166"/>
      <c r="BKJ672" s="166"/>
      <c r="BKK672" s="166"/>
      <c r="BKL672" s="166"/>
      <c r="BKM672" s="166"/>
      <c r="BKN672" s="166"/>
      <c r="BKO672" s="166"/>
      <c r="BKP672" s="166"/>
      <c r="BKQ672" s="166"/>
      <c r="BKR672" s="166"/>
      <c r="BKS672" s="166"/>
      <c r="BKT672" s="166"/>
      <c r="BKU672" s="166"/>
      <c r="BKV672" s="166"/>
      <c r="BKW672" s="166"/>
      <c r="BKX672" s="166"/>
      <c r="BKY672" s="166"/>
      <c r="BKZ672" s="166"/>
      <c r="BLA672" s="166"/>
      <c r="BLB672" s="166"/>
      <c r="BLC672" s="166"/>
      <c r="BLD672" s="166"/>
      <c r="BLE672" s="166"/>
      <c r="BLF672" s="166"/>
      <c r="BLG672" s="166"/>
      <c r="BLH672" s="166"/>
      <c r="BLI672" s="166"/>
      <c r="BLJ672" s="166"/>
      <c r="BLK672" s="166"/>
      <c r="BLL672" s="166"/>
      <c r="BLM672" s="166"/>
      <c r="BLN672" s="166"/>
      <c r="BLO672" s="166"/>
      <c r="BLP672" s="166"/>
      <c r="BLQ672" s="166"/>
      <c r="BLR672" s="166"/>
      <c r="BLS672" s="166"/>
      <c r="BLT672" s="166"/>
      <c r="BLU672" s="166"/>
      <c r="BLV672" s="166"/>
      <c r="BLW672" s="166"/>
      <c r="BLX672" s="166"/>
      <c r="BLY672" s="166"/>
      <c r="BLZ672" s="166"/>
      <c r="BMA672" s="166"/>
      <c r="BMB672" s="166"/>
      <c r="BMC672" s="166"/>
      <c r="BMD672" s="166"/>
      <c r="BME672" s="166"/>
      <c r="BMF672" s="166"/>
      <c r="BMG672" s="166"/>
      <c r="BMH672" s="166"/>
      <c r="BMI672" s="166"/>
      <c r="BMJ672" s="166"/>
      <c r="BMK672" s="166"/>
      <c r="BML672" s="166"/>
      <c r="BMM672" s="166"/>
      <c r="BMN672" s="166"/>
      <c r="BMO672" s="166"/>
      <c r="BMP672" s="166"/>
      <c r="BMQ672" s="166"/>
      <c r="BMR672" s="166"/>
      <c r="BMS672" s="166"/>
      <c r="BMT672" s="166"/>
      <c r="BMU672" s="166"/>
      <c r="BMV672" s="166"/>
      <c r="BMW672" s="166"/>
      <c r="BMX672" s="166"/>
      <c r="BMY672" s="166"/>
      <c r="BMZ672" s="166"/>
      <c r="BNA672" s="166"/>
      <c r="BNB672" s="166"/>
      <c r="BNC672" s="166"/>
      <c r="BND672" s="166"/>
      <c r="BNE672" s="166"/>
      <c r="BNF672" s="166"/>
      <c r="BNG672" s="166"/>
      <c r="BNH672" s="166"/>
      <c r="BNI672" s="166"/>
      <c r="BNJ672" s="166"/>
      <c r="BNK672" s="166"/>
      <c r="BNL672" s="166"/>
      <c r="BNM672" s="166"/>
      <c r="BNN672" s="166"/>
      <c r="BNO672" s="166"/>
      <c r="BNP672" s="166"/>
      <c r="BNQ672" s="166"/>
      <c r="BNR672" s="166"/>
      <c r="BNS672" s="166"/>
      <c r="BNT672" s="166"/>
      <c r="BNU672" s="166"/>
      <c r="BNV672" s="166"/>
      <c r="BNW672" s="166"/>
      <c r="BNX672" s="166"/>
      <c r="BNY672" s="166"/>
      <c r="BNZ672" s="166"/>
      <c r="BOA672" s="166"/>
      <c r="BOB672" s="166"/>
      <c r="BOC672" s="166"/>
      <c r="BOD672" s="166"/>
      <c r="BOE672" s="166"/>
      <c r="BOF672" s="166"/>
      <c r="BOG672" s="166"/>
      <c r="BOH672" s="166"/>
      <c r="BOI672" s="166"/>
      <c r="BOJ672" s="166"/>
      <c r="BOK672" s="166"/>
      <c r="BOL672" s="166"/>
      <c r="BOM672" s="166"/>
      <c r="BON672" s="166"/>
      <c r="BOO672" s="166"/>
      <c r="BOP672" s="166"/>
      <c r="BOQ672" s="166"/>
      <c r="BOR672" s="166"/>
      <c r="BOS672" s="166"/>
      <c r="BOT672" s="166"/>
      <c r="BOU672" s="166"/>
      <c r="BOV672" s="166"/>
      <c r="BOW672" s="166"/>
      <c r="BOX672" s="166"/>
      <c r="BOY672" s="166"/>
      <c r="BOZ672" s="166"/>
      <c r="BPA672" s="166"/>
      <c r="BPB672" s="166"/>
      <c r="BPC672" s="166"/>
      <c r="BPD672" s="166"/>
      <c r="BPE672" s="166"/>
      <c r="BPF672" s="166"/>
      <c r="BPG672" s="166"/>
      <c r="BPH672" s="166"/>
      <c r="BPI672" s="166"/>
      <c r="BPJ672" s="166"/>
      <c r="BPK672" s="166"/>
      <c r="BPL672" s="166"/>
      <c r="BPM672" s="166"/>
      <c r="BPN672" s="166"/>
      <c r="BPO672" s="166"/>
      <c r="BPP672" s="166"/>
      <c r="BPQ672" s="166"/>
      <c r="BPR672" s="166"/>
      <c r="BPS672" s="166"/>
      <c r="BPT672" s="166"/>
      <c r="BPU672" s="166"/>
      <c r="BPV672" s="166"/>
      <c r="BPW672" s="166"/>
      <c r="BPX672" s="166"/>
      <c r="BPY672" s="166"/>
      <c r="BPZ672" s="166"/>
      <c r="BQA672" s="166"/>
      <c r="BQB672" s="166"/>
      <c r="BQC672" s="166"/>
      <c r="BQD672" s="166"/>
      <c r="BQE672" s="166"/>
      <c r="BQF672" s="166"/>
      <c r="BQG672" s="166"/>
      <c r="BQH672" s="166"/>
      <c r="BQI672" s="166"/>
      <c r="BQJ672" s="166"/>
      <c r="BQK672" s="166"/>
      <c r="BQL672" s="166"/>
      <c r="BQM672" s="166"/>
      <c r="BQN672" s="166"/>
      <c r="BQO672" s="166"/>
      <c r="BQP672" s="166"/>
      <c r="BQQ672" s="166"/>
      <c r="BQR672" s="166"/>
      <c r="BQS672" s="166"/>
      <c r="BQT672" s="166"/>
      <c r="BQU672" s="166"/>
      <c r="BQV672" s="166"/>
      <c r="BQW672" s="166"/>
      <c r="BQX672" s="166"/>
      <c r="BQY672" s="166"/>
      <c r="BQZ672" s="166"/>
      <c r="BRA672" s="166"/>
      <c r="BRB672" s="166"/>
      <c r="BRC672" s="166"/>
      <c r="BRD672" s="166"/>
      <c r="BRE672" s="166"/>
      <c r="BRF672" s="166"/>
      <c r="BRG672" s="166"/>
      <c r="BRH672" s="166"/>
      <c r="BRI672" s="166"/>
      <c r="BRJ672" s="166"/>
      <c r="BRK672" s="166"/>
      <c r="BRL672" s="166"/>
      <c r="BRM672" s="166"/>
      <c r="BRN672" s="166"/>
      <c r="BRO672" s="166"/>
      <c r="BRP672" s="166"/>
      <c r="BRQ672" s="166"/>
      <c r="BRR672" s="166"/>
      <c r="BRS672" s="166"/>
      <c r="BRT672" s="166"/>
      <c r="BRU672" s="166"/>
      <c r="BRV672" s="166"/>
      <c r="BRW672" s="166"/>
      <c r="BRX672" s="166"/>
      <c r="BRY672" s="166"/>
      <c r="BRZ672" s="166"/>
      <c r="BSA672" s="166"/>
      <c r="BSB672" s="166"/>
      <c r="BSC672" s="166"/>
      <c r="BSD672" s="166"/>
      <c r="BSE672" s="166"/>
      <c r="BSF672" s="166"/>
      <c r="BSG672" s="166"/>
      <c r="BSH672" s="166"/>
      <c r="BSI672" s="166"/>
      <c r="BSJ672" s="166"/>
      <c r="BSK672" s="166"/>
      <c r="BSL672" s="166"/>
      <c r="BSM672" s="166"/>
      <c r="BSN672" s="166"/>
      <c r="BSO672" s="166"/>
      <c r="BSP672" s="166"/>
      <c r="BSQ672" s="166"/>
      <c r="BSR672" s="166"/>
      <c r="BSS672" s="166"/>
      <c r="BST672" s="166"/>
      <c r="BSU672" s="166"/>
      <c r="BSV672" s="166"/>
      <c r="BSW672" s="166"/>
      <c r="BSX672" s="166"/>
      <c r="BSY672" s="166"/>
      <c r="BSZ672" s="166"/>
      <c r="BTA672" s="166"/>
      <c r="BTB672" s="166"/>
      <c r="BTC672" s="166"/>
      <c r="BTD672" s="166"/>
      <c r="BTE672" s="166"/>
      <c r="BTF672" s="166"/>
      <c r="BTG672" s="166"/>
      <c r="BTH672" s="166"/>
      <c r="BTI672" s="166"/>
      <c r="BTJ672" s="166"/>
      <c r="BTK672" s="166"/>
      <c r="BTL672" s="166"/>
      <c r="BTM672" s="166"/>
      <c r="BTN672" s="166"/>
      <c r="BTO672" s="166"/>
      <c r="BTP672" s="166"/>
      <c r="BTQ672" s="166"/>
      <c r="BTR672" s="166"/>
      <c r="BTS672" s="166"/>
      <c r="BTT672" s="166"/>
      <c r="BTU672" s="166"/>
      <c r="BTV672" s="166"/>
      <c r="BTW672" s="166"/>
      <c r="BTX672" s="166"/>
      <c r="BTY672" s="166"/>
      <c r="BTZ672" s="166"/>
      <c r="BUA672" s="166"/>
      <c r="BUB672" s="166"/>
      <c r="BUC672" s="166"/>
      <c r="BUD672" s="166"/>
      <c r="BUE672" s="166"/>
      <c r="BUF672" s="166"/>
      <c r="BUG672" s="166"/>
      <c r="BUH672" s="166"/>
      <c r="BUI672" s="166"/>
      <c r="BUJ672" s="166"/>
      <c r="BUK672" s="166"/>
      <c r="BUL672" s="166"/>
      <c r="BUM672" s="166"/>
      <c r="BUN672" s="166"/>
      <c r="BUO672" s="166"/>
      <c r="BUP672" s="166"/>
      <c r="BUQ672" s="166"/>
      <c r="BUR672" s="166"/>
      <c r="BUS672" s="166"/>
      <c r="BUT672" s="166"/>
      <c r="BUU672" s="166"/>
      <c r="BUV672" s="166"/>
      <c r="BUW672" s="166"/>
      <c r="BUX672" s="166"/>
      <c r="BUY672" s="166"/>
      <c r="BUZ672" s="166"/>
      <c r="BVA672" s="166"/>
      <c r="BVB672" s="166"/>
      <c r="BVC672" s="166"/>
      <c r="BVD672" s="166"/>
      <c r="BVE672" s="166"/>
      <c r="BVF672" s="166"/>
      <c r="BVG672" s="166"/>
      <c r="BVH672" s="166"/>
      <c r="BVI672" s="166"/>
      <c r="BVJ672" s="166"/>
      <c r="BVK672" s="166"/>
      <c r="BVL672" s="166"/>
      <c r="BVM672" s="166"/>
      <c r="BVN672" s="166"/>
      <c r="BVO672" s="166"/>
      <c r="BVP672" s="166"/>
      <c r="BVQ672" s="166"/>
      <c r="BVR672" s="166"/>
      <c r="BVS672" s="166"/>
      <c r="BVT672" s="166"/>
      <c r="BVU672" s="166"/>
      <c r="BVV672" s="166"/>
      <c r="BVW672" s="166"/>
      <c r="BVX672" s="166"/>
      <c r="BVY672" s="166"/>
      <c r="BVZ672" s="166"/>
      <c r="BWA672" s="166"/>
      <c r="BWB672" s="166"/>
      <c r="BWC672" s="166"/>
      <c r="BWD672" s="166"/>
      <c r="BWE672" s="166"/>
      <c r="BWF672" s="166"/>
      <c r="BWG672" s="166"/>
      <c r="BWH672" s="166"/>
      <c r="BWI672" s="166"/>
      <c r="BWJ672" s="166"/>
      <c r="BWK672" s="166"/>
      <c r="BWL672" s="166"/>
      <c r="BWM672" s="166"/>
      <c r="BWN672" s="166"/>
      <c r="BWO672" s="166"/>
      <c r="BWP672" s="166"/>
      <c r="BWQ672" s="166"/>
      <c r="BWR672" s="166"/>
      <c r="BWS672" s="166"/>
      <c r="BWT672" s="166"/>
      <c r="BWU672" s="166"/>
      <c r="BWV672" s="166"/>
      <c r="BWW672" s="166"/>
      <c r="BWX672" s="166"/>
      <c r="BWY672" s="166"/>
      <c r="BWZ672" s="166"/>
      <c r="BXA672" s="166"/>
      <c r="BXB672" s="166"/>
      <c r="BXC672" s="166"/>
      <c r="BXD672" s="166"/>
      <c r="BXE672" s="166"/>
      <c r="BXF672" s="166"/>
      <c r="BXG672" s="166"/>
      <c r="BXH672" s="166"/>
      <c r="BXI672" s="166"/>
      <c r="BXJ672" s="166"/>
      <c r="BXK672" s="166"/>
      <c r="BXL672" s="166"/>
      <c r="BXM672" s="166"/>
      <c r="BXN672" s="166"/>
      <c r="BXO672" s="166"/>
      <c r="BXP672" s="166"/>
      <c r="BXQ672" s="166"/>
      <c r="BXR672" s="166"/>
      <c r="BXS672" s="166"/>
      <c r="BXT672" s="166"/>
      <c r="BXU672" s="166"/>
      <c r="BXV672" s="166"/>
      <c r="BXW672" s="166"/>
      <c r="BXX672" s="166"/>
      <c r="BXY672" s="166"/>
      <c r="BXZ672" s="166"/>
      <c r="BYA672" s="166"/>
      <c r="BYB672" s="166"/>
      <c r="BYC672" s="166"/>
      <c r="BYD672" s="166"/>
      <c r="BYE672" s="166"/>
      <c r="BYF672" s="166"/>
      <c r="BYG672" s="166"/>
      <c r="BYH672" s="166"/>
      <c r="BYI672" s="166"/>
      <c r="BYJ672" s="166"/>
      <c r="BYK672" s="166"/>
      <c r="BYL672" s="166"/>
      <c r="BYM672" s="166"/>
      <c r="BYN672" s="166"/>
      <c r="BYO672" s="166"/>
      <c r="BYP672" s="166"/>
      <c r="BYQ672" s="166"/>
      <c r="BYR672" s="166"/>
      <c r="BYS672" s="166"/>
      <c r="BYT672" s="166"/>
      <c r="BYU672" s="166"/>
      <c r="BYV672" s="166"/>
      <c r="BYW672" s="166"/>
      <c r="BYX672" s="166"/>
      <c r="BYY672" s="166"/>
      <c r="BYZ672" s="166"/>
      <c r="BZA672" s="166"/>
      <c r="BZB672" s="166"/>
      <c r="BZC672" s="166"/>
      <c r="BZD672" s="166"/>
      <c r="BZE672" s="166"/>
      <c r="BZF672" s="166"/>
      <c r="BZG672" s="166"/>
      <c r="BZH672" s="166"/>
      <c r="BZI672" s="166"/>
      <c r="BZJ672" s="166"/>
      <c r="BZK672" s="166"/>
      <c r="BZL672" s="166"/>
      <c r="BZM672" s="166"/>
      <c r="BZN672" s="166"/>
      <c r="BZO672" s="166"/>
      <c r="BZP672" s="166"/>
      <c r="BZQ672" s="166"/>
      <c r="BZR672" s="166"/>
      <c r="BZS672" s="166"/>
      <c r="BZT672" s="166"/>
      <c r="BZU672" s="166"/>
      <c r="BZV672" s="166"/>
      <c r="BZW672" s="166"/>
      <c r="BZX672" s="166"/>
      <c r="BZY672" s="166"/>
      <c r="BZZ672" s="166"/>
      <c r="CAA672" s="166"/>
      <c r="CAB672" s="166"/>
      <c r="CAC672" s="166"/>
      <c r="CAD672" s="166"/>
      <c r="CAE672" s="166"/>
      <c r="CAF672" s="166"/>
      <c r="CAG672" s="166"/>
      <c r="CAH672" s="166"/>
      <c r="CAI672" s="166"/>
      <c r="CAJ672" s="166"/>
      <c r="CAK672" s="166"/>
      <c r="CAL672" s="166"/>
      <c r="CAM672" s="166"/>
      <c r="CAN672" s="166"/>
      <c r="CAO672" s="166"/>
      <c r="CAP672" s="166"/>
      <c r="CAQ672" s="166"/>
      <c r="CAR672" s="166"/>
      <c r="CAS672" s="166"/>
      <c r="CAT672" s="166"/>
      <c r="CAU672" s="166"/>
      <c r="CAV672" s="166"/>
      <c r="CAW672" s="166"/>
      <c r="CAX672" s="166"/>
      <c r="CAY672" s="166"/>
      <c r="CAZ672" s="166"/>
      <c r="CBA672" s="166"/>
      <c r="CBB672" s="166"/>
      <c r="CBC672" s="166"/>
      <c r="CBD672" s="166"/>
      <c r="CBE672" s="166"/>
      <c r="CBF672" s="166"/>
      <c r="CBG672" s="166"/>
      <c r="CBH672" s="166"/>
      <c r="CBI672" s="166"/>
      <c r="CBJ672" s="166"/>
      <c r="CBK672" s="166"/>
      <c r="CBL672" s="166"/>
      <c r="CBM672" s="166"/>
      <c r="CBN672" s="166"/>
      <c r="CBO672" s="166"/>
      <c r="CBP672" s="166"/>
      <c r="CBQ672" s="166"/>
      <c r="CBR672" s="166"/>
      <c r="CBS672" s="166"/>
      <c r="CBT672" s="166"/>
      <c r="CBU672" s="166"/>
      <c r="CBV672" s="166"/>
      <c r="CBW672" s="166"/>
      <c r="CBX672" s="166"/>
      <c r="CBY672" s="166"/>
      <c r="CBZ672" s="166"/>
      <c r="CCA672" s="166"/>
      <c r="CCB672" s="166"/>
      <c r="CCC672" s="166"/>
      <c r="CCD672" s="166"/>
      <c r="CCE672" s="166"/>
      <c r="CCF672" s="166"/>
      <c r="CCG672" s="166"/>
      <c r="CCH672" s="166"/>
      <c r="CCI672" s="166"/>
      <c r="CCJ672" s="166"/>
      <c r="CCK672" s="166"/>
      <c r="CCL672" s="166"/>
      <c r="CCM672" s="166"/>
      <c r="CCN672" s="166"/>
      <c r="CCO672" s="166"/>
      <c r="CCP672" s="166"/>
      <c r="CCQ672" s="166"/>
      <c r="CCR672" s="166"/>
      <c r="CCS672" s="166"/>
      <c r="CCT672" s="166"/>
      <c r="CCU672" s="166"/>
      <c r="CCV672" s="166"/>
      <c r="CCW672" s="166"/>
      <c r="CCX672" s="166"/>
      <c r="CCY672" s="166"/>
      <c r="CCZ672" s="166"/>
      <c r="CDA672" s="166"/>
      <c r="CDB672" s="166"/>
      <c r="CDC672" s="166"/>
      <c r="CDD672" s="166"/>
      <c r="CDE672" s="166"/>
      <c r="CDF672" s="166"/>
      <c r="CDG672" s="166"/>
      <c r="CDH672" s="166"/>
      <c r="CDI672" s="166"/>
      <c r="CDJ672" s="166"/>
      <c r="CDK672" s="166"/>
      <c r="CDL672" s="166"/>
      <c r="CDM672" s="166"/>
      <c r="CDN672" s="166"/>
      <c r="CDO672" s="166"/>
      <c r="CDP672" s="166"/>
      <c r="CDQ672" s="166"/>
      <c r="CDR672" s="166"/>
      <c r="CDS672" s="166"/>
      <c r="CDT672" s="166"/>
      <c r="CDU672" s="166"/>
      <c r="CDV672" s="166"/>
      <c r="CDW672" s="166"/>
      <c r="CDX672" s="166"/>
      <c r="CDY672" s="166"/>
      <c r="CDZ672" s="166"/>
      <c r="CEA672" s="166"/>
      <c r="CEB672" s="166"/>
      <c r="CEC672" s="166"/>
      <c r="CED672" s="166"/>
      <c r="CEE672" s="166"/>
      <c r="CEF672" s="166"/>
      <c r="CEG672" s="166"/>
      <c r="CEH672" s="166"/>
      <c r="CEI672" s="166"/>
      <c r="CEJ672" s="166"/>
      <c r="CEK672" s="166"/>
      <c r="CEL672" s="166"/>
      <c r="CEM672" s="166"/>
      <c r="CEN672" s="166"/>
      <c r="CEO672" s="166"/>
      <c r="CEP672" s="166"/>
      <c r="CEQ672" s="166"/>
      <c r="CER672" s="166"/>
      <c r="CES672" s="166"/>
      <c r="CET672" s="166"/>
      <c r="CEU672" s="166"/>
      <c r="CEV672" s="166"/>
      <c r="CEW672" s="166"/>
      <c r="CEX672" s="166"/>
      <c r="CEY672" s="166"/>
      <c r="CEZ672" s="166"/>
      <c r="CFA672" s="166"/>
      <c r="CFB672" s="166"/>
      <c r="CFC672" s="166"/>
      <c r="CFD672" s="166"/>
      <c r="CFE672" s="166"/>
      <c r="CFF672" s="166"/>
      <c r="CFG672" s="166"/>
      <c r="CFH672" s="166"/>
      <c r="CFI672" s="166"/>
      <c r="CFJ672" s="166"/>
      <c r="CFK672" s="166"/>
      <c r="CFL672" s="166"/>
      <c r="CFM672" s="166"/>
      <c r="CFN672" s="166"/>
      <c r="CFO672" s="166"/>
      <c r="CFP672" s="166"/>
      <c r="CFQ672" s="166"/>
      <c r="CFR672" s="166"/>
      <c r="CFS672" s="166"/>
      <c r="CFT672" s="166"/>
      <c r="CFU672" s="166"/>
      <c r="CFV672" s="166"/>
      <c r="CFW672" s="166"/>
      <c r="CFX672" s="166"/>
      <c r="CFY672" s="166"/>
      <c r="CFZ672" s="166"/>
      <c r="CGA672" s="166"/>
      <c r="CGB672" s="166"/>
      <c r="CGC672" s="166"/>
      <c r="CGD672" s="166"/>
      <c r="CGE672" s="166"/>
      <c r="CGF672" s="166"/>
      <c r="CGG672" s="166"/>
      <c r="CGH672" s="166"/>
      <c r="CGI672" s="166"/>
      <c r="CGJ672" s="166"/>
      <c r="CGK672" s="166"/>
      <c r="CGL672" s="166"/>
      <c r="CGM672" s="166"/>
      <c r="CGN672" s="166"/>
      <c r="CGO672" s="166"/>
      <c r="CGP672" s="166"/>
      <c r="CGQ672" s="166"/>
      <c r="CGR672" s="166"/>
      <c r="CGS672" s="166"/>
      <c r="CGT672" s="166"/>
      <c r="CGU672" s="166"/>
      <c r="CGV672" s="166"/>
      <c r="CGW672" s="166"/>
      <c r="CGX672" s="166"/>
      <c r="CGY672" s="166"/>
      <c r="CGZ672" s="166"/>
      <c r="CHA672" s="166"/>
      <c r="CHB672" s="166"/>
      <c r="CHC672" s="166"/>
      <c r="CHD672" s="166"/>
      <c r="CHE672" s="166"/>
      <c r="CHF672" s="166"/>
      <c r="CHG672" s="166"/>
      <c r="CHH672" s="166"/>
      <c r="CHI672" s="166"/>
      <c r="CHJ672" s="166"/>
      <c r="CHK672" s="166"/>
      <c r="CHL672" s="166"/>
      <c r="CHM672" s="166"/>
      <c r="CHN672" s="166"/>
      <c r="CHO672" s="166"/>
      <c r="CHP672" s="166"/>
      <c r="CHQ672" s="166"/>
      <c r="CHR672" s="166"/>
      <c r="CHS672" s="166"/>
      <c r="CHT672" s="166"/>
      <c r="CHU672" s="166"/>
      <c r="CHV672" s="166"/>
      <c r="CHW672" s="166"/>
      <c r="CHX672" s="166"/>
      <c r="CHY672" s="166"/>
      <c r="CHZ672" s="166"/>
      <c r="CIA672" s="166"/>
      <c r="CIB672" s="166"/>
      <c r="CIC672" s="166"/>
      <c r="CID672" s="166"/>
      <c r="CIE672" s="166"/>
      <c r="CIF672" s="166"/>
      <c r="CIG672" s="166"/>
      <c r="CIH672" s="166"/>
      <c r="CII672" s="166"/>
      <c r="CIJ672" s="166"/>
      <c r="CIK672" s="166"/>
      <c r="CIL672" s="166"/>
      <c r="CIM672" s="166"/>
      <c r="CIN672" s="166"/>
      <c r="CIO672" s="166"/>
      <c r="CIP672" s="166"/>
      <c r="CIQ672" s="166"/>
      <c r="CIR672" s="166"/>
      <c r="CIS672" s="166"/>
      <c r="CIT672" s="166"/>
      <c r="CIU672" s="166"/>
      <c r="CIV672" s="166"/>
      <c r="CIW672" s="166"/>
      <c r="CIX672" s="166"/>
      <c r="CIY672" s="166"/>
      <c r="CIZ672" s="166"/>
      <c r="CJA672" s="166"/>
      <c r="CJB672" s="166"/>
      <c r="CJC672" s="166"/>
      <c r="CJD672" s="166"/>
      <c r="CJE672" s="166"/>
      <c r="CJF672" s="166"/>
      <c r="CJG672" s="166"/>
      <c r="CJH672" s="166"/>
      <c r="CJI672" s="166"/>
      <c r="CJJ672" s="166"/>
      <c r="CJK672" s="166"/>
      <c r="CJL672" s="166"/>
      <c r="CJM672" s="166"/>
      <c r="CJN672" s="166"/>
      <c r="CJO672" s="166"/>
      <c r="CJP672" s="166"/>
      <c r="CJQ672" s="166"/>
      <c r="CJR672" s="166"/>
      <c r="CJS672" s="166"/>
      <c r="CJT672" s="166"/>
      <c r="CJU672" s="166"/>
      <c r="CJV672" s="166"/>
      <c r="CJW672" s="166"/>
      <c r="CJX672" s="166"/>
      <c r="CJY672" s="166"/>
      <c r="CJZ672" s="166"/>
      <c r="CKA672" s="166"/>
      <c r="CKB672" s="166"/>
      <c r="CKC672" s="166"/>
      <c r="CKD672" s="166"/>
      <c r="CKE672" s="166"/>
      <c r="CKF672" s="166"/>
      <c r="CKG672" s="166"/>
      <c r="CKH672" s="166"/>
      <c r="CKI672" s="166"/>
      <c r="CKJ672" s="166"/>
      <c r="CKK672" s="166"/>
      <c r="CKL672" s="166"/>
      <c r="CKM672" s="166"/>
      <c r="CKN672" s="166"/>
      <c r="CKO672" s="166"/>
      <c r="CKP672" s="166"/>
      <c r="CKQ672" s="166"/>
      <c r="CKR672" s="166"/>
      <c r="CKS672" s="166"/>
      <c r="CKT672" s="166"/>
      <c r="CKU672" s="166"/>
      <c r="CKV672" s="166"/>
      <c r="CKW672" s="166"/>
      <c r="CKX672" s="166"/>
      <c r="CKY672" s="166"/>
      <c r="CKZ672" s="166"/>
      <c r="CLA672" s="166"/>
      <c r="CLB672" s="166"/>
      <c r="CLC672" s="166"/>
      <c r="CLD672" s="166"/>
      <c r="CLE672" s="166"/>
      <c r="CLF672" s="166"/>
      <c r="CLG672" s="166"/>
      <c r="CLH672" s="166"/>
      <c r="CLI672" s="166"/>
      <c r="CLJ672" s="166"/>
      <c r="CLK672" s="166"/>
      <c r="CLL672" s="166"/>
      <c r="CLM672" s="166"/>
      <c r="CLN672" s="166"/>
      <c r="CLO672" s="166"/>
      <c r="CLP672" s="166"/>
      <c r="CLQ672" s="166"/>
      <c r="CLR672" s="166"/>
      <c r="CLS672" s="166"/>
      <c r="CLT672" s="166"/>
      <c r="CLU672" s="166"/>
      <c r="CLV672" s="166"/>
      <c r="CLW672" s="166"/>
      <c r="CLX672" s="166"/>
      <c r="CLY672" s="166"/>
      <c r="CLZ672" s="166"/>
      <c r="CMA672" s="166"/>
      <c r="CMB672" s="166"/>
      <c r="CMC672" s="166"/>
      <c r="CMD672" s="166"/>
      <c r="CME672" s="166"/>
      <c r="CMF672" s="166"/>
      <c r="CMG672" s="166"/>
      <c r="CMH672" s="166"/>
      <c r="CMI672" s="166"/>
      <c r="CMJ672" s="166"/>
      <c r="CMK672" s="166"/>
      <c r="CML672" s="166"/>
      <c r="CMM672" s="166"/>
      <c r="CMN672" s="166"/>
      <c r="CMO672" s="166"/>
      <c r="CMP672" s="166"/>
      <c r="CMQ672" s="166"/>
      <c r="CMR672" s="166"/>
      <c r="CMS672" s="166"/>
      <c r="CMT672" s="166"/>
      <c r="CMU672" s="166"/>
      <c r="CMV672" s="166"/>
      <c r="CMW672" s="166"/>
      <c r="CMX672" s="166"/>
      <c r="CMY672" s="166"/>
      <c r="CMZ672" s="166"/>
      <c r="CNA672" s="166"/>
      <c r="CNB672" s="166"/>
      <c r="CNC672" s="166"/>
      <c r="CND672" s="166"/>
      <c r="CNE672" s="166"/>
      <c r="CNF672" s="166"/>
      <c r="CNG672" s="166"/>
      <c r="CNH672" s="166"/>
      <c r="CNI672" s="166"/>
      <c r="CNJ672" s="166"/>
      <c r="CNK672" s="166"/>
      <c r="CNL672" s="166"/>
      <c r="CNM672" s="166"/>
      <c r="CNN672" s="166"/>
      <c r="CNO672" s="166"/>
      <c r="CNP672" s="166"/>
      <c r="CNQ672" s="166"/>
      <c r="CNR672" s="166"/>
      <c r="CNS672" s="166"/>
      <c r="CNT672" s="166"/>
      <c r="CNU672" s="166"/>
      <c r="CNV672" s="166"/>
      <c r="CNW672" s="166"/>
      <c r="CNX672" s="166"/>
      <c r="CNY672" s="166"/>
      <c r="CNZ672" s="166"/>
      <c r="COA672" s="166"/>
      <c r="COB672" s="166"/>
      <c r="COC672" s="166"/>
      <c r="COD672" s="166"/>
      <c r="COE672" s="166"/>
      <c r="COF672" s="166"/>
      <c r="COG672" s="166"/>
      <c r="COH672" s="166"/>
      <c r="COI672" s="166"/>
      <c r="COJ672" s="166"/>
      <c r="COK672" s="166"/>
      <c r="COL672" s="166"/>
      <c r="COM672" s="166"/>
      <c r="CON672" s="166"/>
      <c r="COO672" s="166"/>
      <c r="COP672" s="166"/>
      <c r="COQ672" s="166"/>
      <c r="COR672" s="166"/>
      <c r="COS672" s="166"/>
      <c r="COT672" s="166"/>
      <c r="COU672" s="166"/>
      <c r="COV672" s="166"/>
      <c r="COW672" s="166"/>
      <c r="COX672" s="166"/>
      <c r="COY672" s="166"/>
      <c r="COZ672" s="166"/>
      <c r="CPA672" s="166"/>
      <c r="CPB672" s="166"/>
      <c r="CPC672" s="166"/>
      <c r="CPD672" s="166"/>
      <c r="CPE672" s="166"/>
      <c r="CPF672" s="166"/>
      <c r="CPG672" s="166"/>
      <c r="CPH672" s="166"/>
      <c r="CPI672" s="166"/>
      <c r="CPJ672" s="166"/>
      <c r="CPK672" s="166"/>
      <c r="CPL672" s="166"/>
      <c r="CPM672" s="166"/>
      <c r="CPN672" s="166"/>
      <c r="CPO672" s="166"/>
      <c r="CPP672" s="166"/>
      <c r="CPQ672" s="166"/>
      <c r="CPR672" s="166"/>
      <c r="CPS672" s="166"/>
      <c r="CPT672" s="166"/>
      <c r="CPU672" s="166"/>
      <c r="CPV672" s="166"/>
      <c r="CPW672" s="166"/>
      <c r="CPX672" s="166"/>
      <c r="CPY672" s="166"/>
      <c r="CPZ672" s="166"/>
      <c r="CQA672" s="166"/>
      <c r="CQB672" s="166"/>
      <c r="CQC672" s="166"/>
      <c r="CQD672" s="166"/>
      <c r="CQE672" s="166"/>
      <c r="CQF672" s="166"/>
      <c r="CQG672" s="166"/>
      <c r="CQH672" s="166"/>
      <c r="CQI672" s="166"/>
      <c r="CQJ672" s="166"/>
      <c r="CQK672" s="166"/>
      <c r="CQL672" s="166"/>
      <c r="CQM672" s="166"/>
      <c r="CQN672" s="166"/>
      <c r="CQO672" s="166"/>
      <c r="CQP672" s="166"/>
      <c r="CQQ672" s="166"/>
      <c r="CQR672" s="166"/>
      <c r="CQS672" s="166"/>
      <c r="CQT672" s="166"/>
      <c r="CQU672" s="166"/>
      <c r="CQV672" s="166"/>
      <c r="CQW672" s="166"/>
      <c r="CQX672" s="166"/>
      <c r="CQY672" s="166"/>
      <c r="CQZ672" s="166"/>
      <c r="CRA672" s="166"/>
      <c r="CRB672" s="166"/>
      <c r="CRC672" s="166"/>
      <c r="CRD672" s="166"/>
      <c r="CRE672" s="166"/>
      <c r="CRF672" s="166"/>
      <c r="CRG672" s="166"/>
      <c r="CRH672" s="166"/>
      <c r="CRI672" s="166"/>
      <c r="CRJ672" s="166"/>
      <c r="CRK672" s="166"/>
      <c r="CRL672" s="166"/>
      <c r="CRM672" s="166"/>
      <c r="CRN672" s="166"/>
      <c r="CRO672" s="166"/>
      <c r="CRP672" s="166"/>
      <c r="CRQ672" s="166"/>
      <c r="CRR672" s="166"/>
      <c r="CRS672" s="166"/>
      <c r="CRT672" s="166"/>
      <c r="CRU672" s="166"/>
      <c r="CRV672" s="166"/>
      <c r="CRW672" s="166"/>
      <c r="CRX672" s="166"/>
      <c r="CRY672" s="166"/>
      <c r="CRZ672" s="166"/>
      <c r="CSA672" s="166"/>
      <c r="CSB672" s="166"/>
      <c r="CSC672" s="166"/>
      <c r="CSD672" s="166"/>
      <c r="CSE672" s="166"/>
      <c r="CSF672" s="166"/>
      <c r="CSG672" s="166"/>
      <c r="CSH672" s="166"/>
      <c r="CSI672" s="166"/>
      <c r="CSJ672" s="166"/>
      <c r="CSK672" s="166"/>
      <c r="CSL672" s="166"/>
      <c r="CSM672" s="166"/>
      <c r="CSN672" s="166"/>
      <c r="CSO672" s="166"/>
      <c r="CSP672" s="166"/>
      <c r="CSQ672" s="166"/>
      <c r="CSR672" s="166"/>
      <c r="CSS672" s="166"/>
      <c r="CST672" s="166"/>
      <c r="CSU672" s="166"/>
      <c r="CSV672" s="166"/>
      <c r="CSW672" s="166"/>
      <c r="CSX672" s="166"/>
      <c r="CSY672" s="166"/>
      <c r="CSZ672" s="166"/>
      <c r="CTA672" s="166"/>
      <c r="CTB672" s="166"/>
      <c r="CTC672" s="166"/>
      <c r="CTD672" s="166"/>
      <c r="CTE672" s="166"/>
      <c r="CTF672" s="166"/>
      <c r="CTG672" s="166"/>
      <c r="CTH672" s="166"/>
      <c r="CTI672" s="166"/>
      <c r="CTJ672" s="166"/>
      <c r="CTK672" s="166"/>
      <c r="CTL672" s="166"/>
      <c r="CTM672" s="166"/>
      <c r="CTN672" s="166"/>
      <c r="CTO672" s="166"/>
      <c r="CTP672" s="166"/>
      <c r="CTQ672" s="166"/>
      <c r="CTR672" s="166"/>
      <c r="CTS672" s="166"/>
      <c r="CTT672" s="166"/>
      <c r="CTU672" s="166"/>
      <c r="CTV672" s="166"/>
      <c r="CTW672" s="166"/>
      <c r="CTX672" s="166"/>
      <c r="CTY672" s="166"/>
      <c r="CTZ672" s="166"/>
      <c r="CUA672" s="166"/>
      <c r="CUB672" s="166"/>
      <c r="CUC672" s="166"/>
      <c r="CUD672" s="166"/>
      <c r="CUE672" s="166"/>
      <c r="CUF672" s="166"/>
      <c r="CUG672" s="166"/>
      <c r="CUH672" s="166"/>
      <c r="CUI672" s="166"/>
      <c r="CUJ672" s="166"/>
      <c r="CUK672" s="166"/>
      <c r="CUL672" s="166"/>
      <c r="CUM672" s="166"/>
      <c r="CUN672" s="166"/>
      <c r="CUO672" s="166"/>
      <c r="CUP672" s="166"/>
      <c r="CUQ672" s="166"/>
      <c r="CUR672" s="166"/>
      <c r="CUS672" s="166"/>
      <c r="CUT672" s="166"/>
      <c r="CUU672" s="166"/>
      <c r="CUV672" s="166"/>
      <c r="CUW672" s="166"/>
      <c r="CUX672" s="166"/>
      <c r="CUY672" s="166"/>
      <c r="CUZ672" s="166"/>
      <c r="CVA672" s="166"/>
      <c r="CVB672" s="166"/>
      <c r="CVC672" s="166"/>
      <c r="CVD672" s="166"/>
      <c r="CVE672" s="166"/>
      <c r="CVF672" s="166"/>
      <c r="CVG672" s="166"/>
      <c r="CVH672" s="166"/>
      <c r="CVI672" s="166"/>
      <c r="CVJ672" s="166"/>
      <c r="CVK672" s="166"/>
      <c r="CVL672" s="166"/>
      <c r="CVM672" s="166"/>
      <c r="CVN672" s="166"/>
      <c r="CVO672" s="166"/>
      <c r="CVP672" s="166"/>
      <c r="CVQ672" s="166"/>
      <c r="CVR672" s="166"/>
      <c r="CVS672" s="166"/>
      <c r="CVT672" s="166"/>
      <c r="CVU672" s="166"/>
      <c r="CVV672" s="166"/>
      <c r="CVW672" s="166"/>
      <c r="CVX672" s="166"/>
      <c r="CVY672" s="166"/>
      <c r="CVZ672" s="166"/>
      <c r="CWA672" s="166"/>
      <c r="CWB672" s="166"/>
      <c r="CWC672" s="166"/>
      <c r="CWD672" s="166"/>
      <c r="CWE672" s="166"/>
      <c r="CWF672" s="166"/>
      <c r="CWG672" s="166"/>
      <c r="CWH672" s="166"/>
      <c r="CWI672" s="166"/>
      <c r="CWJ672" s="166"/>
      <c r="CWK672" s="166"/>
      <c r="CWL672" s="166"/>
      <c r="CWM672" s="166"/>
      <c r="CWN672" s="166"/>
      <c r="CWO672" s="166"/>
      <c r="CWP672" s="166"/>
      <c r="CWQ672" s="166"/>
      <c r="CWR672" s="166"/>
      <c r="CWS672" s="166"/>
      <c r="CWT672" s="166"/>
      <c r="CWU672" s="166"/>
      <c r="CWV672" s="166"/>
      <c r="CWW672" s="166"/>
      <c r="CWX672" s="166"/>
      <c r="CWY672" s="166"/>
      <c r="CWZ672" s="166"/>
      <c r="CXA672" s="166"/>
      <c r="CXB672" s="166"/>
      <c r="CXC672" s="166"/>
      <c r="CXD672" s="166"/>
      <c r="CXE672" s="166"/>
      <c r="CXF672" s="166"/>
      <c r="CXG672" s="166"/>
      <c r="CXH672" s="166"/>
      <c r="CXI672" s="166"/>
      <c r="CXJ672" s="166"/>
      <c r="CXK672" s="166"/>
      <c r="CXL672" s="166"/>
      <c r="CXM672" s="166"/>
      <c r="CXN672" s="166"/>
      <c r="CXO672" s="166"/>
      <c r="CXP672" s="166"/>
      <c r="CXQ672" s="166"/>
      <c r="CXR672" s="166"/>
      <c r="CXS672" s="166"/>
      <c r="CXT672" s="166"/>
      <c r="CXU672" s="166"/>
      <c r="CXV672" s="166"/>
      <c r="CXW672" s="166"/>
      <c r="CXX672" s="166"/>
      <c r="CXY672" s="166"/>
      <c r="CXZ672" s="166"/>
      <c r="CYA672" s="166"/>
      <c r="CYB672" s="166"/>
      <c r="CYC672" s="166"/>
      <c r="CYD672" s="166"/>
      <c r="CYE672" s="166"/>
      <c r="CYF672" s="166"/>
      <c r="CYG672" s="166"/>
      <c r="CYH672" s="166"/>
      <c r="CYI672" s="166"/>
      <c r="CYJ672" s="166"/>
      <c r="CYK672" s="166"/>
      <c r="CYL672" s="166"/>
      <c r="CYM672" s="166"/>
      <c r="CYN672" s="166"/>
      <c r="CYO672" s="166"/>
      <c r="CYP672" s="166"/>
      <c r="CYQ672" s="166"/>
      <c r="CYR672" s="166"/>
      <c r="CYS672" s="166"/>
      <c r="CYT672" s="166"/>
      <c r="CYU672" s="166"/>
      <c r="CYV672" s="166"/>
      <c r="CYW672" s="166"/>
      <c r="CYX672" s="166"/>
      <c r="CYY672" s="166"/>
      <c r="CYZ672" s="166"/>
      <c r="CZA672" s="166"/>
      <c r="CZB672" s="166"/>
      <c r="CZC672" s="166"/>
      <c r="CZD672" s="166"/>
      <c r="CZE672" s="166"/>
      <c r="CZF672" s="166"/>
      <c r="CZG672" s="166"/>
      <c r="CZH672" s="166"/>
      <c r="CZI672" s="166"/>
      <c r="CZJ672" s="166"/>
      <c r="CZK672" s="166"/>
      <c r="CZL672" s="166"/>
      <c r="CZM672" s="166"/>
      <c r="CZN672" s="166"/>
      <c r="CZO672" s="166"/>
      <c r="CZP672" s="166"/>
      <c r="CZQ672" s="166"/>
      <c r="CZR672" s="166"/>
      <c r="CZS672" s="166"/>
      <c r="CZT672" s="166"/>
      <c r="CZU672" s="166"/>
      <c r="CZV672" s="166"/>
      <c r="CZW672" s="166"/>
      <c r="CZX672" s="166"/>
      <c r="CZY672" s="166"/>
      <c r="CZZ672" s="166"/>
      <c r="DAA672" s="166"/>
      <c r="DAB672" s="166"/>
      <c r="DAC672" s="166"/>
      <c r="DAD672" s="166"/>
      <c r="DAE672" s="166"/>
      <c r="DAF672" s="166"/>
      <c r="DAG672" s="166"/>
      <c r="DAH672" s="166"/>
      <c r="DAI672" s="166"/>
      <c r="DAJ672" s="166"/>
      <c r="DAK672" s="166"/>
      <c r="DAL672" s="166"/>
      <c r="DAM672" s="166"/>
      <c r="DAN672" s="166"/>
      <c r="DAO672" s="166"/>
      <c r="DAP672" s="166"/>
      <c r="DAQ672" s="166"/>
      <c r="DAR672" s="166"/>
      <c r="DAS672" s="166"/>
      <c r="DAT672" s="166"/>
      <c r="DAU672" s="166"/>
      <c r="DAV672" s="166"/>
      <c r="DAW672" s="166"/>
      <c r="DAX672" s="166"/>
      <c r="DAY672" s="166"/>
      <c r="DAZ672" s="166"/>
      <c r="DBA672" s="166"/>
      <c r="DBB672" s="166"/>
      <c r="DBC672" s="166"/>
      <c r="DBD672" s="166"/>
      <c r="DBE672" s="166"/>
      <c r="DBF672" s="166"/>
      <c r="DBG672" s="166"/>
      <c r="DBH672" s="166"/>
      <c r="DBI672" s="166"/>
      <c r="DBJ672" s="166"/>
      <c r="DBK672" s="166"/>
      <c r="DBL672" s="166"/>
      <c r="DBM672" s="166"/>
      <c r="DBN672" s="166"/>
      <c r="DBO672" s="166"/>
      <c r="DBP672" s="166"/>
      <c r="DBQ672" s="166"/>
      <c r="DBR672" s="166"/>
      <c r="DBS672" s="166"/>
      <c r="DBT672" s="166"/>
      <c r="DBU672" s="166"/>
      <c r="DBV672" s="166"/>
      <c r="DBW672" s="166"/>
      <c r="DBX672" s="166"/>
      <c r="DBY672" s="166"/>
      <c r="DBZ672" s="166"/>
      <c r="DCA672" s="166"/>
      <c r="DCB672" s="166"/>
      <c r="DCC672" s="166"/>
      <c r="DCD672" s="166"/>
      <c r="DCE672" s="166"/>
      <c r="DCF672" s="166"/>
      <c r="DCG672" s="166"/>
      <c r="DCH672" s="166"/>
      <c r="DCI672" s="166"/>
      <c r="DCJ672" s="166"/>
      <c r="DCK672" s="166"/>
      <c r="DCL672" s="166"/>
      <c r="DCM672" s="166"/>
      <c r="DCN672" s="166"/>
      <c r="DCO672" s="166"/>
      <c r="DCP672" s="166"/>
      <c r="DCQ672" s="166"/>
      <c r="DCR672" s="166"/>
      <c r="DCS672" s="166"/>
      <c r="DCT672" s="166"/>
      <c r="DCU672" s="166"/>
      <c r="DCV672" s="166"/>
      <c r="DCW672" s="166"/>
      <c r="DCX672" s="166"/>
      <c r="DCY672" s="166"/>
      <c r="DCZ672" s="166"/>
      <c r="DDA672" s="166"/>
      <c r="DDB672" s="166"/>
      <c r="DDC672" s="166"/>
      <c r="DDD672" s="166"/>
      <c r="DDE672" s="166"/>
      <c r="DDF672" s="166"/>
      <c r="DDG672" s="166"/>
      <c r="DDH672" s="166"/>
      <c r="DDI672" s="166"/>
      <c r="DDJ672" s="166"/>
      <c r="DDK672" s="166"/>
      <c r="DDL672" s="166"/>
      <c r="DDM672" s="166"/>
      <c r="DDN672" s="166"/>
      <c r="DDO672" s="166"/>
      <c r="DDP672" s="166"/>
      <c r="DDQ672" s="166"/>
      <c r="DDR672" s="166"/>
      <c r="DDS672" s="166"/>
      <c r="DDT672" s="166"/>
      <c r="DDU672" s="166"/>
      <c r="DDV672" s="166"/>
      <c r="DDW672" s="166"/>
      <c r="DDX672" s="166"/>
      <c r="DDY672" s="166"/>
      <c r="DDZ672" s="166"/>
      <c r="DEA672" s="166"/>
      <c r="DEB672" s="166"/>
      <c r="DEC672" s="166"/>
      <c r="DED672" s="166"/>
      <c r="DEE672" s="166"/>
      <c r="DEF672" s="166"/>
      <c r="DEG672" s="166"/>
      <c r="DEH672" s="166"/>
      <c r="DEI672" s="166"/>
      <c r="DEJ672" s="166"/>
      <c r="DEK672" s="166"/>
      <c r="DEL672" s="166"/>
      <c r="DEM672" s="166"/>
      <c r="DEN672" s="166"/>
      <c r="DEO672" s="166"/>
      <c r="DEP672" s="166"/>
      <c r="DEQ672" s="166"/>
      <c r="DER672" s="166"/>
      <c r="DES672" s="166"/>
      <c r="DET672" s="166"/>
      <c r="DEU672" s="166"/>
      <c r="DEV672" s="166"/>
      <c r="DEW672" s="166"/>
      <c r="DEX672" s="166"/>
      <c r="DEY672" s="166"/>
      <c r="DEZ672" s="166"/>
      <c r="DFA672" s="166"/>
      <c r="DFB672" s="166"/>
      <c r="DFC672" s="166"/>
      <c r="DFD672" s="166"/>
      <c r="DFE672" s="166"/>
      <c r="DFF672" s="166"/>
      <c r="DFG672" s="166"/>
      <c r="DFH672" s="166"/>
      <c r="DFI672" s="166"/>
      <c r="DFJ672" s="166"/>
      <c r="DFK672" s="166"/>
      <c r="DFL672" s="166"/>
      <c r="DFM672" s="166"/>
      <c r="DFN672" s="166"/>
      <c r="DFO672" s="166"/>
      <c r="DFP672" s="166"/>
      <c r="DFQ672" s="166"/>
      <c r="DFR672" s="166"/>
      <c r="DFS672" s="166"/>
      <c r="DFT672" s="166"/>
      <c r="DFU672" s="166"/>
      <c r="DFV672" s="166"/>
      <c r="DFW672" s="166"/>
      <c r="DFX672" s="166"/>
      <c r="DFY672" s="166"/>
      <c r="DFZ672" s="166"/>
      <c r="DGA672" s="166"/>
      <c r="DGB672" s="166"/>
      <c r="DGC672" s="166"/>
      <c r="DGD672" s="166"/>
      <c r="DGE672" s="166"/>
      <c r="DGF672" s="166"/>
      <c r="DGG672" s="166"/>
      <c r="DGH672" s="166"/>
      <c r="DGI672" s="166"/>
      <c r="DGJ672" s="166"/>
      <c r="DGK672" s="166"/>
      <c r="DGL672" s="166"/>
      <c r="DGM672" s="166"/>
      <c r="DGN672" s="166"/>
      <c r="DGO672" s="166"/>
      <c r="DGP672" s="166"/>
      <c r="DGQ672" s="166"/>
      <c r="DGR672" s="166"/>
      <c r="DGS672" s="166"/>
      <c r="DGT672" s="166"/>
      <c r="DGU672" s="166"/>
      <c r="DGV672" s="166"/>
      <c r="DGW672" s="166"/>
      <c r="DGX672" s="166"/>
      <c r="DGY672" s="166"/>
      <c r="DGZ672" s="166"/>
      <c r="DHA672" s="166"/>
      <c r="DHB672" s="166"/>
      <c r="DHC672" s="166"/>
      <c r="DHD672" s="166"/>
      <c r="DHE672" s="166"/>
      <c r="DHF672" s="166"/>
      <c r="DHG672" s="166"/>
      <c r="DHH672" s="166"/>
      <c r="DHI672" s="166"/>
      <c r="DHJ672" s="166"/>
      <c r="DHK672" s="166"/>
      <c r="DHL672" s="166"/>
      <c r="DHM672" s="166"/>
      <c r="DHN672" s="166"/>
      <c r="DHO672" s="166"/>
      <c r="DHP672" s="166"/>
      <c r="DHQ672" s="166"/>
      <c r="DHR672" s="166"/>
      <c r="DHS672" s="166"/>
      <c r="DHT672" s="166"/>
      <c r="DHU672" s="166"/>
      <c r="DHV672" s="166"/>
      <c r="DHW672" s="166"/>
      <c r="DHX672" s="166"/>
      <c r="DHY672" s="166"/>
      <c r="DHZ672" s="166"/>
      <c r="DIA672" s="166"/>
      <c r="DIB672" s="166"/>
      <c r="DIC672" s="166"/>
      <c r="DID672" s="166"/>
      <c r="DIE672" s="166"/>
      <c r="DIF672" s="166"/>
      <c r="DIG672" s="166"/>
      <c r="DIH672" s="166"/>
      <c r="DII672" s="166"/>
      <c r="DIJ672" s="166"/>
      <c r="DIK672" s="166"/>
      <c r="DIL672" s="166"/>
      <c r="DIM672" s="166"/>
      <c r="DIN672" s="166"/>
      <c r="DIO672" s="166"/>
      <c r="DIP672" s="166"/>
      <c r="DIQ672" s="166"/>
      <c r="DIR672" s="166"/>
      <c r="DIS672" s="166"/>
      <c r="DIT672" s="166"/>
      <c r="DIU672" s="166"/>
      <c r="DIV672" s="166"/>
      <c r="DIW672" s="166"/>
      <c r="DIX672" s="166"/>
      <c r="DIY672" s="166"/>
      <c r="DIZ672" s="166"/>
      <c r="DJA672" s="166"/>
      <c r="DJB672" s="166"/>
      <c r="DJC672" s="166"/>
      <c r="DJD672" s="166"/>
      <c r="DJE672" s="166"/>
      <c r="DJF672" s="166"/>
      <c r="DJG672" s="166"/>
      <c r="DJH672" s="166"/>
      <c r="DJI672" s="166"/>
      <c r="DJJ672" s="166"/>
      <c r="DJK672" s="166"/>
      <c r="DJL672" s="166"/>
      <c r="DJM672" s="166"/>
      <c r="DJN672" s="166"/>
      <c r="DJO672" s="166"/>
      <c r="DJP672" s="166"/>
      <c r="DJQ672" s="166"/>
      <c r="DJR672" s="166"/>
      <c r="DJS672" s="166"/>
      <c r="DJT672" s="166"/>
      <c r="DJU672" s="166"/>
      <c r="DJV672" s="166"/>
      <c r="DJW672" s="166"/>
      <c r="DJX672" s="166"/>
      <c r="DJY672" s="166"/>
      <c r="DJZ672" s="166"/>
      <c r="DKA672" s="166"/>
      <c r="DKB672" s="166"/>
      <c r="DKC672" s="166"/>
      <c r="DKD672" s="166"/>
      <c r="DKE672" s="166"/>
      <c r="DKF672" s="166"/>
      <c r="DKG672" s="166"/>
      <c r="DKH672" s="166"/>
      <c r="DKI672" s="166"/>
      <c r="DKJ672" s="166"/>
      <c r="DKK672" s="166"/>
      <c r="DKL672" s="166"/>
      <c r="DKM672" s="166"/>
      <c r="DKN672" s="166"/>
      <c r="DKO672" s="166"/>
      <c r="DKP672" s="166"/>
      <c r="DKQ672" s="166"/>
      <c r="DKR672" s="166"/>
      <c r="DKS672" s="166"/>
      <c r="DKT672" s="166"/>
      <c r="DKU672" s="166"/>
      <c r="DKV672" s="166"/>
      <c r="DKW672" s="166"/>
      <c r="DKX672" s="166"/>
      <c r="DKY672" s="166"/>
      <c r="DKZ672" s="166"/>
      <c r="DLA672" s="166"/>
      <c r="DLB672" s="166"/>
      <c r="DLC672" s="166"/>
      <c r="DLD672" s="166"/>
      <c r="DLE672" s="166"/>
      <c r="DLF672" s="166"/>
      <c r="DLG672" s="166"/>
      <c r="DLH672" s="166"/>
      <c r="DLI672" s="166"/>
      <c r="DLJ672" s="166"/>
      <c r="DLK672" s="166"/>
      <c r="DLL672" s="166"/>
      <c r="DLM672" s="166"/>
      <c r="DLN672" s="166"/>
      <c r="DLO672" s="166"/>
      <c r="DLP672" s="166"/>
      <c r="DLQ672" s="166"/>
      <c r="DLR672" s="166"/>
      <c r="DLS672" s="166"/>
      <c r="DLT672" s="166"/>
      <c r="DLU672" s="166"/>
      <c r="DLV672" s="166"/>
      <c r="DLW672" s="166"/>
      <c r="DLX672" s="166"/>
      <c r="DLY672" s="166"/>
      <c r="DLZ672" s="166"/>
      <c r="DMA672" s="166"/>
      <c r="DMB672" s="166"/>
      <c r="DMC672" s="166"/>
      <c r="DMD672" s="166"/>
      <c r="DME672" s="166"/>
      <c r="DMF672" s="166"/>
      <c r="DMG672" s="166"/>
      <c r="DMH672" s="166"/>
      <c r="DMI672" s="166"/>
      <c r="DMJ672" s="166"/>
      <c r="DMK672" s="166"/>
      <c r="DML672" s="166"/>
      <c r="DMM672" s="166"/>
      <c r="DMN672" s="166"/>
      <c r="DMO672" s="166"/>
      <c r="DMP672" s="166"/>
      <c r="DMQ672" s="166"/>
      <c r="DMR672" s="166"/>
      <c r="DMS672" s="166"/>
      <c r="DMT672" s="166"/>
      <c r="DMU672" s="166"/>
      <c r="DMV672" s="166"/>
      <c r="DMW672" s="166"/>
      <c r="DMX672" s="166"/>
      <c r="DMY672" s="166"/>
      <c r="DMZ672" s="166"/>
      <c r="DNA672" s="166"/>
      <c r="DNB672" s="166"/>
      <c r="DNC672" s="166"/>
      <c r="DND672" s="166"/>
      <c r="DNE672" s="166"/>
      <c r="DNF672" s="166"/>
      <c r="DNG672" s="166"/>
      <c r="DNH672" s="166"/>
      <c r="DNI672" s="166"/>
      <c r="DNJ672" s="166"/>
      <c r="DNK672" s="166"/>
      <c r="DNL672" s="166"/>
      <c r="DNM672" s="166"/>
      <c r="DNN672" s="166"/>
      <c r="DNO672" s="166"/>
      <c r="DNP672" s="166"/>
      <c r="DNQ672" s="166"/>
      <c r="DNR672" s="166"/>
      <c r="DNS672" s="166"/>
      <c r="DNT672" s="166"/>
      <c r="DNU672" s="166"/>
      <c r="DNV672" s="166"/>
      <c r="DNW672" s="166"/>
      <c r="DNX672" s="166"/>
      <c r="DNY672" s="166"/>
      <c r="DNZ672" s="166"/>
      <c r="DOA672" s="166"/>
      <c r="DOB672" s="166"/>
      <c r="DOC672" s="166"/>
      <c r="DOD672" s="166"/>
      <c r="DOE672" s="166"/>
      <c r="DOF672" s="166"/>
      <c r="DOG672" s="166"/>
      <c r="DOH672" s="166"/>
      <c r="DOI672" s="166"/>
      <c r="DOJ672" s="166"/>
      <c r="DOK672" s="166"/>
      <c r="DOL672" s="166"/>
      <c r="DOM672" s="166"/>
      <c r="DON672" s="166"/>
      <c r="DOO672" s="166"/>
      <c r="DOP672" s="166"/>
      <c r="DOQ672" s="166"/>
      <c r="DOR672" s="166"/>
      <c r="DOS672" s="166"/>
      <c r="DOT672" s="166"/>
      <c r="DOU672" s="166"/>
      <c r="DOV672" s="166"/>
      <c r="DOW672" s="166"/>
      <c r="DOX672" s="166"/>
      <c r="DOY672" s="166"/>
      <c r="DOZ672" s="166"/>
      <c r="DPA672" s="166"/>
      <c r="DPB672" s="166"/>
      <c r="DPC672" s="166"/>
      <c r="DPD672" s="166"/>
      <c r="DPE672" s="166"/>
      <c r="DPF672" s="166"/>
      <c r="DPG672" s="166"/>
      <c r="DPH672" s="166"/>
      <c r="DPI672" s="166"/>
      <c r="DPJ672" s="166"/>
      <c r="DPK672" s="166"/>
      <c r="DPL672" s="166"/>
      <c r="DPM672" s="166"/>
      <c r="DPN672" s="166"/>
      <c r="DPO672" s="166"/>
      <c r="DPP672" s="166"/>
      <c r="DPQ672" s="166"/>
      <c r="DPR672" s="166"/>
      <c r="DPS672" s="166"/>
      <c r="DPT672" s="166"/>
      <c r="DPU672" s="166"/>
      <c r="DPV672" s="166"/>
      <c r="DPW672" s="166"/>
      <c r="DPX672" s="166"/>
      <c r="DPY672" s="166"/>
      <c r="DPZ672" s="166"/>
      <c r="DQA672" s="166"/>
      <c r="DQB672" s="166"/>
      <c r="DQC672" s="166"/>
      <c r="DQD672" s="166"/>
      <c r="DQE672" s="166"/>
      <c r="DQF672" s="166"/>
      <c r="DQG672" s="166"/>
      <c r="DQH672" s="166"/>
      <c r="DQI672" s="166"/>
      <c r="DQJ672" s="166"/>
      <c r="DQK672" s="166"/>
      <c r="DQL672" s="166"/>
      <c r="DQM672" s="166"/>
      <c r="DQN672" s="166"/>
      <c r="DQO672" s="166"/>
      <c r="DQP672" s="166"/>
      <c r="DQQ672" s="166"/>
      <c r="DQR672" s="166"/>
      <c r="DQS672" s="166"/>
      <c r="DQT672" s="166"/>
      <c r="DQU672" s="166"/>
      <c r="DQV672" s="166"/>
      <c r="DQW672" s="166"/>
      <c r="DQX672" s="166"/>
      <c r="DQY672" s="166"/>
      <c r="DQZ672" s="166"/>
      <c r="DRA672" s="166"/>
      <c r="DRB672" s="166"/>
      <c r="DRC672" s="166"/>
      <c r="DRD672" s="166"/>
      <c r="DRE672" s="166"/>
      <c r="DRF672" s="166"/>
      <c r="DRG672" s="166"/>
      <c r="DRH672" s="166"/>
      <c r="DRI672" s="166"/>
      <c r="DRJ672" s="166"/>
      <c r="DRK672" s="166"/>
      <c r="DRL672" s="166"/>
      <c r="DRM672" s="166"/>
      <c r="DRN672" s="166"/>
      <c r="DRO672" s="166"/>
      <c r="DRP672" s="166"/>
      <c r="DRQ672" s="166"/>
      <c r="DRR672" s="166"/>
      <c r="DRS672" s="166"/>
      <c r="DRT672" s="166"/>
      <c r="DRU672" s="166"/>
      <c r="DRV672" s="166"/>
      <c r="DRW672" s="166"/>
      <c r="DRX672" s="166"/>
      <c r="DRY672" s="166"/>
      <c r="DRZ672" s="166"/>
      <c r="DSA672" s="166"/>
      <c r="DSB672" s="166"/>
      <c r="DSC672" s="166"/>
      <c r="DSD672" s="166"/>
      <c r="DSE672" s="166"/>
      <c r="DSF672" s="166"/>
      <c r="DSG672" s="166"/>
      <c r="DSH672" s="166"/>
      <c r="DSI672" s="166"/>
      <c r="DSJ672" s="166"/>
      <c r="DSK672" s="166"/>
      <c r="DSL672" s="166"/>
      <c r="DSM672" s="166"/>
      <c r="DSN672" s="166"/>
      <c r="DSO672" s="166"/>
      <c r="DSP672" s="166"/>
      <c r="DSQ672" s="166"/>
      <c r="DSR672" s="166"/>
      <c r="DSS672" s="166"/>
      <c r="DST672" s="166"/>
      <c r="DSU672" s="166"/>
      <c r="DSV672" s="166"/>
      <c r="DSW672" s="166"/>
      <c r="DSX672" s="166"/>
      <c r="DSY672" s="166"/>
      <c r="DSZ672" s="166"/>
      <c r="DTA672" s="166"/>
      <c r="DTB672" s="166"/>
      <c r="DTC672" s="166"/>
      <c r="DTD672" s="166"/>
      <c r="DTE672" s="166"/>
      <c r="DTF672" s="166"/>
      <c r="DTG672" s="166"/>
      <c r="DTH672" s="166"/>
      <c r="DTI672" s="166"/>
      <c r="DTJ672" s="166"/>
      <c r="DTK672" s="166"/>
      <c r="DTL672" s="166"/>
      <c r="DTM672" s="166"/>
      <c r="DTN672" s="166"/>
      <c r="DTO672" s="166"/>
      <c r="DTP672" s="166"/>
      <c r="DTQ672" s="166"/>
      <c r="DTR672" s="166"/>
      <c r="DTS672" s="166"/>
      <c r="DTT672" s="166"/>
      <c r="DTU672" s="166"/>
      <c r="DTV672" s="166"/>
      <c r="DTW672" s="166"/>
      <c r="DTX672" s="166"/>
      <c r="DTY672" s="166"/>
      <c r="DTZ672" s="166"/>
      <c r="DUA672" s="166"/>
      <c r="DUB672" s="166"/>
      <c r="DUC672" s="166"/>
      <c r="DUD672" s="166"/>
      <c r="DUE672" s="166"/>
      <c r="DUF672" s="166"/>
      <c r="DUG672" s="166"/>
      <c r="DUH672" s="166"/>
      <c r="DUI672" s="166"/>
      <c r="DUJ672" s="166"/>
      <c r="DUK672" s="166"/>
      <c r="DUL672" s="166"/>
      <c r="DUM672" s="166"/>
      <c r="DUN672" s="166"/>
      <c r="DUO672" s="166"/>
      <c r="DUP672" s="166"/>
      <c r="DUQ672" s="166"/>
      <c r="DUR672" s="166"/>
      <c r="DUS672" s="166"/>
      <c r="DUT672" s="166"/>
      <c r="DUU672" s="166"/>
      <c r="DUV672" s="166"/>
      <c r="DUW672" s="166"/>
      <c r="DUX672" s="166"/>
      <c r="DUY672" s="166"/>
      <c r="DUZ672" s="166"/>
      <c r="DVA672" s="166"/>
      <c r="DVB672" s="166"/>
      <c r="DVC672" s="166"/>
      <c r="DVD672" s="166"/>
      <c r="DVE672" s="166"/>
      <c r="DVF672" s="166"/>
      <c r="DVG672" s="166"/>
      <c r="DVH672" s="166"/>
      <c r="DVI672" s="166"/>
      <c r="DVJ672" s="166"/>
      <c r="DVK672" s="166"/>
      <c r="DVL672" s="166"/>
      <c r="DVM672" s="166"/>
      <c r="DVN672" s="166"/>
      <c r="DVO672" s="166"/>
      <c r="DVP672" s="166"/>
      <c r="DVQ672" s="166"/>
      <c r="DVR672" s="166"/>
      <c r="DVS672" s="166"/>
      <c r="DVT672" s="166"/>
      <c r="DVU672" s="166"/>
      <c r="DVV672" s="166"/>
      <c r="DVW672" s="166"/>
      <c r="DVX672" s="166"/>
      <c r="DVY672" s="166"/>
      <c r="DVZ672" s="166"/>
      <c r="DWA672" s="166"/>
      <c r="DWB672" s="166"/>
      <c r="DWC672" s="166"/>
      <c r="DWD672" s="166"/>
      <c r="DWE672" s="166"/>
      <c r="DWF672" s="166"/>
      <c r="DWG672" s="166"/>
      <c r="DWH672" s="166"/>
      <c r="DWI672" s="166"/>
      <c r="DWJ672" s="166"/>
      <c r="DWK672" s="166"/>
      <c r="DWL672" s="166"/>
      <c r="DWM672" s="166"/>
      <c r="DWN672" s="166"/>
      <c r="DWO672" s="166"/>
      <c r="DWP672" s="166"/>
      <c r="DWQ672" s="166"/>
      <c r="DWR672" s="166"/>
      <c r="DWS672" s="166"/>
      <c r="DWT672" s="166"/>
      <c r="DWU672" s="166"/>
      <c r="DWV672" s="166"/>
      <c r="DWW672" s="166"/>
      <c r="DWX672" s="166"/>
      <c r="DWY672" s="166"/>
      <c r="DWZ672" s="166"/>
      <c r="DXA672" s="166"/>
      <c r="DXB672" s="166"/>
      <c r="DXC672" s="166"/>
      <c r="DXD672" s="166"/>
      <c r="DXE672" s="166"/>
      <c r="DXF672" s="166"/>
      <c r="DXG672" s="166"/>
      <c r="DXH672" s="166"/>
      <c r="DXI672" s="166"/>
      <c r="DXJ672" s="166"/>
      <c r="DXK672" s="166"/>
      <c r="DXL672" s="166"/>
      <c r="DXM672" s="166"/>
      <c r="DXN672" s="166"/>
      <c r="DXO672" s="166"/>
      <c r="DXP672" s="166"/>
      <c r="DXQ672" s="166"/>
      <c r="DXR672" s="166"/>
      <c r="DXS672" s="166"/>
      <c r="DXT672" s="166"/>
      <c r="DXU672" s="166"/>
      <c r="DXV672" s="166"/>
      <c r="DXW672" s="166"/>
      <c r="DXX672" s="166"/>
      <c r="DXY672" s="166"/>
      <c r="DXZ672" s="166"/>
      <c r="DYA672" s="166"/>
      <c r="DYB672" s="166"/>
      <c r="DYC672" s="166"/>
      <c r="DYD672" s="166"/>
      <c r="DYE672" s="166"/>
      <c r="DYF672" s="166"/>
      <c r="DYG672" s="166"/>
      <c r="DYH672" s="166"/>
      <c r="DYI672" s="166"/>
      <c r="DYJ672" s="166"/>
      <c r="DYK672" s="166"/>
      <c r="DYL672" s="166"/>
      <c r="DYM672" s="166"/>
      <c r="DYN672" s="166"/>
      <c r="DYO672" s="166"/>
      <c r="DYP672" s="166"/>
      <c r="DYQ672" s="166"/>
      <c r="DYR672" s="166"/>
      <c r="DYS672" s="166"/>
      <c r="DYT672" s="166"/>
      <c r="DYU672" s="166"/>
      <c r="DYV672" s="166"/>
      <c r="DYW672" s="166"/>
      <c r="DYX672" s="166"/>
      <c r="DYY672" s="166"/>
      <c r="DYZ672" s="166"/>
      <c r="DZA672" s="166"/>
      <c r="DZB672" s="166"/>
      <c r="DZC672" s="166"/>
      <c r="DZD672" s="166"/>
      <c r="DZE672" s="166"/>
      <c r="DZF672" s="166"/>
      <c r="DZG672" s="166"/>
      <c r="DZH672" s="166"/>
      <c r="DZI672" s="166"/>
      <c r="DZJ672" s="166"/>
      <c r="DZK672" s="166"/>
      <c r="DZL672" s="166"/>
      <c r="DZM672" s="166"/>
      <c r="DZN672" s="166"/>
      <c r="DZO672" s="166"/>
      <c r="DZP672" s="166"/>
      <c r="DZQ672" s="166"/>
      <c r="DZR672" s="166"/>
      <c r="DZS672" s="166"/>
      <c r="DZT672" s="166"/>
      <c r="DZU672" s="166"/>
      <c r="DZV672" s="166"/>
      <c r="DZW672" s="166"/>
      <c r="DZX672" s="166"/>
      <c r="DZY672" s="166"/>
      <c r="DZZ672" s="166"/>
      <c r="EAA672" s="166"/>
      <c r="EAB672" s="166"/>
      <c r="EAC672" s="166"/>
      <c r="EAD672" s="166"/>
      <c r="EAE672" s="166"/>
      <c r="EAF672" s="166"/>
      <c r="EAG672" s="166"/>
      <c r="EAH672" s="166"/>
      <c r="EAI672" s="166"/>
      <c r="EAJ672" s="166"/>
      <c r="EAK672" s="166"/>
      <c r="EAL672" s="166"/>
      <c r="EAM672" s="166"/>
      <c r="EAN672" s="166"/>
      <c r="EAO672" s="166"/>
      <c r="EAP672" s="166"/>
      <c r="EAQ672" s="166"/>
      <c r="EAR672" s="166"/>
      <c r="EAS672" s="166"/>
      <c r="EAT672" s="166"/>
      <c r="EAU672" s="166"/>
      <c r="EAV672" s="166"/>
      <c r="EAW672" s="166"/>
      <c r="EAX672" s="166"/>
      <c r="EAY672" s="166"/>
      <c r="EAZ672" s="166"/>
      <c r="EBA672" s="166"/>
      <c r="EBB672" s="166"/>
      <c r="EBC672" s="166"/>
      <c r="EBD672" s="166"/>
      <c r="EBE672" s="166"/>
      <c r="EBF672" s="166"/>
      <c r="EBG672" s="166"/>
      <c r="EBH672" s="166"/>
      <c r="EBI672" s="166"/>
      <c r="EBJ672" s="166"/>
      <c r="EBK672" s="166"/>
      <c r="EBL672" s="166"/>
      <c r="EBM672" s="166"/>
      <c r="EBN672" s="166"/>
      <c r="EBO672" s="166"/>
      <c r="EBP672" s="166"/>
      <c r="EBQ672" s="166"/>
      <c r="EBR672" s="166"/>
      <c r="EBS672" s="166"/>
      <c r="EBT672" s="166"/>
      <c r="EBU672" s="166"/>
      <c r="EBV672" s="166"/>
      <c r="EBW672" s="166"/>
      <c r="EBX672" s="166"/>
      <c r="EBY672" s="166"/>
      <c r="EBZ672" s="166"/>
      <c r="ECA672" s="166"/>
      <c r="ECB672" s="166"/>
      <c r="ECC672" s="166"/>
      <c r="ECD672" s="166"/>
      <c r="ECE672" s="166"/>
      <c r="ECF672" s="166"/>
      <c r="ECG672" s="166"/>
      <c r="ECH672" s="166"/>
      <c r="ECI672" s="166"/>
      <c r="ECJ672" s="166"/>
      <c r="ECK672" s="166"/>
      <c r="ECL672" s="166"/>
      <c r="ECM672" s="166"/>
      <c r="ECN672" s="166"/>
      <c r="ECO672" s="166"/>
      <c r="ECP672" s="166"/>
      <c r="ECQ672" s="166"/>
      <c r="ECR672" s="166"/>
      <c r="ECS672" s="166"/>
      <c r="ECT672" s="166"/>
      <c r="ECU672" s="166"/>
      <c r="ECV672" s="166"/>
      <c r="ECW672" s="166"/>
      <c r="ECX672" s="166"/>
      <c r="ECY672" s="166"/>
      <c r="ECZ672" s="166"/>
      <c r="EDA672" s="166"/>
      <c r="EDB672" s="166"/>
      <c r="EDC672" s="166"/>
      <c r="EDD672" s="166"/>
      <c r="EDE672" s="166"/>
      <c r="EDF672" s="166"/>
      <c r="EDG672" s="166"/>
      <c r="EDH672" s="166"/>
      <c r="EDI672" s="166"/>
      <c r="EDJ672" s="166"/>
      <c r="EDK672" s="166"/>
      <c r="EDL672" s="166"/>
      <c r="EDM672" s="166"/>
      <c r="EDN672" s="166"/>
      <c r="EDO672" s="166"/>
      <c r="EDP672" s="166"/>
      <c r="EDQ672" s="166"/>
      <c r="EDR672" s="166"/>
      <c r="EDS672" s="166"/>
      <c r="EDT672" s="166"/>
      <c r="EDU672" s="166"/>
      <c r="EDV672" s="166"/>
      <c r="EDW672" s="166"/>
      <c r="EDX672" s="166"/>
      <c r="EDY672" s="166"/>
      <c r="EDZ672" s="166"/>
      <c r="EEA672" s="166"/>
      <c r="EEB672" s="166"/>
      <c r="EEC672" s="166"/>
      <c r="EED672" s="166"/>
      <c r="EEE672" s="166"/>
      <c r="EEF672" s="166"/>
      <c r="EEG672" s="166"/>
      <c r="EEH672" s="166"/>
      <c r="EEI672" s="166"/>
      <c r="EEJ672" s="166"/>
      <c r="EEK672" s="166"/>
      <c r="EEL672" s="166"/>
      <c r="EEM672" s="166"/>
      <c r="EEN672" s="166"/>
      <c r="EEO672" s="166"/>
      <c r="EEP672" s="166"/>
      <c r="EEQ672" s="166"/>
      <c r="EER672" s="166"/>
      <c r="EES672" s="166"/>
      <c r="EET672" s="166"/>
      <c r="EEU672" s="166"/>
      <c r="EEV672" s="166"/>
      <c r="EEW672" s="166"/>
      <c r="EEX672" s="166"/>
      <c r="EEY672" s="166"/>
      <c r="EEZ672" s="166"/>
      <c r="EFA672" s="166"/>
      <c r="EFB672" s="166"/>
      <c r="EFC672" s="166"/>
      <c r="EFD672" s="166"/>
      <c r="EFE672" s="166"/>
      <c r="EFF672" s="166"/>
      <c r="EFG672" s="166"/>
      <c r="EFH672" s="166"/>
      <c r="EFI672" s="166"/>
      <c r="EFJ672" s="166"/>
      <c r="EFK672" s="166"/>
      <c r="EFL672" s="166"/>
      <c r="EFM672" s="166"/>
      <c r="EFN672" s="166"/>
      <c r="EFO672" s="166"/>
      <c r="EFP672" s="166"/>
      <c r="EFQ672" s="166"/>
      <c r="EFR672" s="166"/>
      <c r="EFS672" s="166"/>
      <c r="EFT672" s="166"/>
      <c r="EFU672" s="166"/>
      <c r="EFV672" s="166"/>
      <c r="EFW672" s="166"/>
      <c r="EFX672" s="166"/>
      <c r="EFY672" s="166"/>
      <c r="EFZ672" s="166"/>
      <c r="EGA672" s="166"/>
      <c r="EGB672" s="166"/>
      <c r="EGC672" s="166"/>
      <c r="EGD672" s="166"/>
      <c r="EGE672" s="166"/>
      <c r="EGF672" s="166"/>
      <c r="EGG672" s="166"/>
      <c r="EGH672" s="166"/>
      <c r="EGI672" s="166"/>
      <c r="EGJ672" s="166"/>
      <c r="EGK672" s="166"/>
      <c r="EGL672" s="166"/>
      <c r="EGM672" s="166"/>
      <c r="EGN672" s="166"/>
      <c r="EGO672" s="166"/>
      <c r="EGP672" s="166"/>
      <c r="EGQ672" s="166"/>
      <c r="EGR672" s="166"/>
      <c r="EGS672" s="166"/>
      <c r="EGT672" s="166"/>
      <c r="EGU672" s="166"/>
      <c r="EGV672" s="166"/>
      <c r="EGW672" s="166"/>
      <c r="EGX672" s="166"/>
      <c r="EGY672" s="166"/>
      <c r="EGZ672" s="166"/>
      <c r="EHA672" s="166"/>
      <c r="EHB672" s="166"/>
      <c r="EHC672" s="166"/>
      <c r="EHD672" s="166"/>
      <c r="EHE672" s="166"/>
      <c r="EHF672" s="166"/>
      <c r="EHG672" s="166"/>
      <c r="EHH672" s="166"/>
      <c r="EHI672" s="166"/>
      <c r="EHJ672" s="166"/>
      <c r="EHK672" s="166"/>
      <c r="EHL672" s="166"/>
      <c r="EHM672" s="166"/>
      <c r="EHN672" s="166"/>
      <c r="EHO672" s="166"/>
      <c r="EHP672" s="166"/>
      <c r="EHQ672" s="166"/>
      <c r="EHR672" s="166"/>
      <c r="EHS672" s="166"/>
      <c r="EHT672" s="166"/>
      <c r="EHU672" s="166"/>
      <c r="EHV672" s="166"/>
      <c r="EHW672" s="166"/>
      <c r="EHX672" s="166"/>
      <c r="EHY672" s="166"/>
      <c r="EHZ672" s="166"/>
      <c r="EIA672" s="166"/>
      <c r="EIB672" s="166"/>
      <c r="EIC672" s="166"/>
      <c r="EID672" s="166"/>
      <c r="EIE672" s="166"/>
      <c r="EIF672" s="166"/>
      <c r="EIG672" s="166"/>
      <c r="EIH672" s="166"/>
      <c r="EII672" s="166"/>
      <c r="EIJ672" s="166"/>
      <c r="EIK672" s="166"/>
      <c r="EIL672" s="166"/>
      <c r="EIM672" s="166"/>
      <c r="EIN672" s="166"/>
      <c r="EIO672" s="166"/>
      <c r="EIP672" s="166"/>
      <c r="EIQ672" s="166"/>
      <c r="EIR672" s="166"/>
      <c r="EIS672" s="166"/>
      <c r="EIT672" s="166"/>
      <c r="EIU672" s="166"/>
      <c r="EIV672" s="166"/>
      <c r="EIW672" s="166"/>
      <c r="EIX672" s="166"/>
      <c r="EIY672" s="166"/>
      <c r="EIZ672" s="166"/>
      <c r="EJA672" s="166"/>
      <c r="EJB672" s="166"/>
      <c r="EJC672" s="166"/>
      <c r="EJD672" s="166"/>
      <c r="EJE672" s="166"/>
      <c r="EJF672" s="166"/>
      <c r="EJG672" s="166"/>
      <c r="EJH672" s="166"/>
      <c r="EJI672" s="166"/>
      <c r="EJJ672" s="166"/>
      <c r="EJK672" s="166"/>
      <c r="EJL672" s="166"/>
      <c r="EJM672" s="166"/>
      <c r="EJN672" s="166"/>
      <c r="EJO672" s="166"/>
      <c r="EJP672" s="166"/>
      <c r="EJQ672" s="166"/>
      <c r="EJR672" s="166"/>
      <c r="EJS672" s="166"/>
      <c r="EJT672" s="166"/>
      <c r="EJU672" s="166"/>
      <c r="EJV672" s="166"/>
      <c r="EJW672" s="166"/>
      <c r="EJX672" s="166"/>
      <c r="EJY672" s="166"/>
      <c r="EJZ672" s="166"/>
      <c r="EKA672" s="166"/>
      <c r="EKB672" s="166"/>
      <c r="EKC672" s="166"/>
      <c r="EKD672" s="166"/>
      <c r="EKE672" s="166"/>
      <c r="EKF672" s="166"/>
      <c r="EKG672" s="166"/>
      <c r="EKH672" s="166"/>
      <c r="EKI672" s="166"/>
      <c r="EKJ672" s="166"/>
      <c r="EKK672" s="166"/>
      <c r="EKL672" s="166"/>
      <c r="EKM672" s="166"/>
      <c r="EKN672" s="166"/>
      <c r="EKO672" s="166"/>
      <c r="EKP672" s="166"/>
      <c r="EKQ672" s="166"/>
      <c r="EKR672" s="166"/>
      <c r="EKS672" s="166"/>
      <c r="EKT672" s="166"/>
      <c r="EKU672" s="166"/>
      <c r="EKV672" s="166"/>
      <c r="EKW672" s="166"/>
      <c r="EKX672" s="166"/>
      <c r="EKY672" s="166"/>
      <c r="EKZ672" s="166"/>
      <c r="ELA672" s="166"/>
      <c r="ELB672" s="166"/>
      <c r="ELC672" s="166"/>
      <c r="ELD672" s="166"/>
      <c r="ELE672" s="166"/>
      <c r="ELF672" s="166"/>
      <c r="ELG672" s="166"/>
      <c r="ELH672" s="166"/>
      <c r="ELI672" s="166"/>
      <c r="ELJ672" s="166"/>
      <c r="ELK672" s="166"/>
      <c r="ELL672" s="166"/>
      <c r="ELM672" s="166"/>
      <c r="ELN672" s="166"/>
      <c r="ELO672" s="166"/>
      <c r="ELP672" s="166"/>
      <c r="ELQ672" s="166"/>
      <c r="ELR672" s="166"/>
      <c r="ELS672" s="166"/>
      <c r="ELT672" s="166"/>
      <c r="ELU672" s="166"/>
      <c r="ELV672" s="166"/>
      <c r="ELW672" s="166"/>
      <c r="ELX672" s="166"/>
      <c r="ELY672" s="166"/>
      <c r="ELZ672" s="166"/>
      <c r="EMA672" s="166"/>
      <c r="EMB672" s="166"/>
      <c r="EMC672" s="166"/>
      <c r="EMD672" s="166"/>
      <c r="EME672" s="166"/>
      <c r="EMF672" s="166"/>
      <c r="EMG672" s="166"/>
      <c r="EMH672" s="166"/>
      <c r="EMI672" s="166"/>
      <c r="EMJ672" s="166"/>
      <c r="EMK672" s="166"/>
      <c r="EML672" s="166"/>
      <c r="EMM672" s="166"/>
      <c r="EMN672" s="166"/>
      <c r="EMO672" s="166"/>
      <c r="EMP672" s="166"/>
      <c r="EMQ672" s="166"/>
      <c r="EMR672" s="166"/>
      <c r="EMS672" s="166"/>
      <c r="EMT672" s="166"/>
      <c r="EMU672" s="166"/>
      <c r="EMV672" s="166"/>
      <c r="EMW672" s="166"/>
      <c r="EMX672" s="166"/>
      <c r="EMY672" s="166"/>
      <c r="EMZ672" s="166"/>
      <c r="ENA672" s="166"/>
      <c r="ENB672" s="166"/>
      <c r="ENC672" s="166"/>
      <c r="END672" s="166"/>
      <c r="ENE672" s="166"/>
      <c r="ENF672" s="166"/>
      <c r="ENG672" s="166"/>
      <c r="ENH672" s="166"/>
      <c r="ENI672" s="166"/>
      <c r="ENJ672" s="166"/>
      <c r="ENK672" s="166"/>
      <c r="ENL672" s="166"/>
      <c r="ENM672" s="166"/>
      <c r="ENN672" s="166"/>
      <c r="ENO672" s="166"/>
      <c r="ENP672" s="166"/>
      <c r="ENQ672" s="166"/>
      <c r="ENR672" s="166"/>
      <c r="ENS672" s="166"/>
      <c r="ENT672" s="166"/>
      <c r="ENU672" s="166"/>
      <c r="ENV672" s="166"/>
      <c r="ENW672" s="166"/>
      <c r="ENX672" s="166"/>
      <c r="ENY672" s="166"/>
      <c r="ENZ672" s="166"/>
      <c r="EOA672" s="166"/>
      <c r="EOB672" s="166"/>
      <c r="EOC672" s="166"/>
      <c r="EOD672" s="166"/>
      <c r="EOE672" s="166"/>
      <c r="EOF672" s="166"/>
      <c r="EOG672" s="166"/>
      <c r="EOH672" s="166"/>
      <c r="EOI672" s="166"/>
      <c r="EOJ672" s="166"/>
      <c r="EOK672" s="166"/>
      <c r="EOL672" s="166"/>
      <c r="EOM672" s="166"/>
      <c r="EON672" s="166"/>
      <c r="EOO672" s="166"/>
      <c r="EOP672" s="166"/>
      <c r="EOQ672" s="166"/>
      <c r="EOR672" s="166"/>
      <c r="EOS672" s="166"/>
      <c r="EOT672" s="166"/>
      <c r="EOU672" s="166"/>
      <c r="EOV672" s="166"/>
      <c r="EOW672" s="166"/>
      <c r="EOX672" s="166"/>
      <c r="EOY672" s="166"/>
      <c r="EOZ672" s="166"/>
      <c r="EPA672" s="166"/>
      <c r="EPB672" s="166"/>
      <c r="EPC672" s="166"/>
      <c r="EPD672" s="166"/>
      <c r="EPE672" s="166"/>
      <c r="EPF672" s="166"/>
      <c r="EPG672" s="166"/>
      <c r="EPH672" s="166"/>
      <c r="EPI672" s="166"/>
      <c r="EPJ672" s="166"/>
      <c r="EPK672" s="166"/>
      <c r="EPL672" s="166"/>
      <c r="EPM672" s="166"/>
      <c r="EPN672" s="166"/>
      <c r="EPO672" s="166"/>
      <c r="EPP672" s="166"/>
      <c r="EPQ672" s="166"/>
      <c r="EPR672" s="166"/>
      <c r="EPS672" s="166"/>
      <c r="EPT672" s="166"/>
      <c r="EPU672" s="166"/>
      <c r="EPV672" s="166"/>
      <c r="EPW672" s="166"/>
      <c r="EPX672" s="166"/>
      <c r="EPY672" s="166"/>
      <c r="EPZ672" s="166"/>
      <c r="EQA672" s="166"/>
      <c r="EQB672" s="166"/>
      <c r="EQC672" s="166"/>
      <c r="EQD672" s="166"/>
      <c r="EQE672" s="166"/>
      <c r="EQF672" s="166"/>
      <c r="EQG672" s="166"/>
      <c r="EQH672" s="166"/>
      <c r="EQI672" s="166"/>
      <c r="EQJ672" s="166"/>
      <c r="EQK672" s="166"/>
      <c r="EQL672" s="166"/>
      <c r="EQM672" s="166"/>
      <c r="EQN672" s="166"/>
      <c r="EQO672" s="166"/>
      <c r="EQP672" s="166"/>
      <c r="EQQ672" s="166"/>
      <c r="EQR672" s="166"/>
      <c r="EQS672" s="166"/>
      <c r="EQT672" s="166"/>
      <c r="EQU672" s="166"/>
      <c r="EQV672" s="166"/>
      <c r="EQW672" s="166"/>
      <c r="EQX672" s="166"/>
      <c r="EQY672" s="166"/>
      <c r="EQZ672" s="166"/>
      <c r="ERA672" s="166"/>
      <c r="ERB672" s="166"/>
      <c r="ERC672" s="166"/>
      <c r="ERD672" s="166"/>
      <c r="ERE672" s="166"/>
      <c r="ERF672" s="166"/>
      <c r="ERG672" s="166"/>
      <c r="ERH672" s="166"/>
      <c r="ERI672" s="166"/>
      <c r="ERJ672" s="166"/>
      <c r="ERK672" s="166"/>
      <c r="ERL672" s="166"/>
      <c r="ERM672" s="166"/>
      <c r="ERN672" s="166"/>
      <c r="ERO672" s="166"/>
      <c r="ERP672" s="166"/>
      <c r="ERQ672" s="166"/>
      <c r="ERR672" s="166"/>
      <c r="ERS672" s="166"/>
      <c r="ERT672" s="166"/>
      <c r="ERU672" s="166"/>
      <c r="ERV672" s="166"/>
      <c r="ERW672" s="166"/>
      <c r="ERX672" s="166"/>
      <c r="ERY672" s="166"/>
      <c r="ERZ672" s="166"/>
      <c r="ESA672" s="166"/>
      <c r="ESB672" s="166"/>
      <c r="ESC672" s="166"/>
      <c r="ESD672" s="166"/>
      <c r="ESE672" s="166"/>
      <c r="ESF672" s="166"/>
      <c r="ESG672" s="166"/>
      <c r="ESH672" s="166"/>
      <c r="ESI672" s="166"/>
      <c r="ESJ672" s="166"/>
      <c r="ESK672" s="166"/>
      <c r="ESL672" s="166"/>
      <c r="ESM672" s="166"/>
      <c r="ESN672" s="166"/>
      <c r="ESO672" s="166"/>
      <c r="ESP672" s="166"/>
      <c r="ESQ672" s="166"/>
      <c r="ESR672" s="166"/>
      <c r="ESS672" s="166"/>
      <c r="EST672" s="166"/>
      <c r="ESU672" s="166"/>
      <c r="ESV672" s="166"/>
      <c r="ESW672" s="166"/>
      <c r="ESX672" s="166"/>
      <c r="ESY672" s="166"/>
      <c r="ESZ672" s="166"/>
      <c r="ETA672" s="166"/>
      <c r="ETB672" s="166"/>
      <c r="ETC672" s="166"/>
      <c r="ETD672" s="166"/>
      <c r="ETE672" s="166"/>
      <c r="ETF672" s="166"/>
      <c r="ETG672" s="166"/>
      <c r="ETH672" s="166"/>
      <c r="ETI672" s="166"/>
      <c r="ETJ672" s="166"/>
      <c r="ETK672" s="166"/>
      <c r="ETL672" s="166"/>
      <c r="ETM672" s="166"/>
      <c r="ETN672" s="166"/>
      <c r="ETO672" s="166"/>
      <c r="ETP672" s="166"/>
      <c r="ETQ672" s="166"/>
      <c r="ETR672" s="166"/>
      <c r="ETS672" s="166"/>
      <c r="ETT672" s="166"/>
      <c r="ETU672" s="166"/>
      <c r="ETV672" s="166"/>
      <c r="ETW672" s="166"/>
      <c r="ETX672" s="166"/>
      <c r="ETY672" s="166"/>
      <c r="ETZ672" s="166"/>
      <c r="EUA672" s="166"/>
      <c r="EUB672" s="166"/>
      <c r="EUC672" s="166"/>
      <c r="EUD672" s="166"/>
      <c r="EUE672" s="166"/>
      <c r="EUF672" s="166"/>
      <c r="EUG672" s="166"/>
      <c r="EUH672" s="166"/>
      <c r="EUI672" s="166"/>
      <c r="EUJ672" s="166"/>
      <c r="EUK672" s="166"/>
      <c r="EUL672" s="166"/>
      <c r="EUM672" s="166"/>
      <c r="EUN672" s="166"/>
      <c r="EUO672" s="166"/>
      <c r="EUP672" s="166"/>
      <c r="EUQ672" s="166"/>
      <c r="EUR672" s="166"/>
      <c r="EUS672" s="166"/>
      <c r="EUT672" s="166"/>
      <c r="EUU672" s="166"/>
      <c r="EUV672" s="166"/>
      <c r="EUW672" s="166"/>
      <c r="EUX672" s="166"/>
      <c r="EUY672" s="166"/>
      <c r="EUZ672" s="166"/>
      <c r="EVA672" s="166"/>
      <c r="EVB672" s="166"/>
      <c r="EVC672" s="166"/>
      <c r="EVD672" s="166"/>
      <c r="EVE672" s="166"/>
      <c r="EVF672" s="166"/>
      <c r="EVG672" s="166"/>
      <c r="EVH672" s="166"/>
      <c r="EVI672" s="166"/>
      <c r="EVJ672" s="166"/>
      <c r="EVK672" s="166"/>
      <c r="EVL672" s="166"/>
      <c r="EVM672" s="166"/>
      <c r="EVN672" s="166"/>
      <c r="EVO672" s="166"/>
      <c r="EVP672" s="166"/>
      <c r="EVQ672" s="166"/>
      <c r="EVR672" s="166"/>
      <c r="EVS672" s="166"/>
      <c r="EVT672" s="166"/>
      <c r="EVU672" s="166"/>
      <c r="EVV672" s="166"/>
      <c r="EVW672" s="166"/>
      <c r="EVX672" s="166"/>
      <c r="EVY672" s="166"/>
      <c r="EVZ672" s="166"/>
      <c r="EWA672" s="166"/>
      <c r="EWB672" s="166"/>
      <c r="EWC672" s="166"/>
      <c r="EWD672" s="166"/>
      <c r="EWE672" s="166"/>
      <c r="EWF672" s="166"/>
      <c r="EWG672" s="166"/>
      <c r="EWH672" s="166"/>
      <c r="EWI672" s="166"/>
      <c r="EWJ672" s="166"/>
      <c r="EWK672" s="166"/>
      <c r="EWL672" s="166"/>
      <c r="EWM672" s="166"/>
      <c r="EWN672" s="166"/>
      <c r="EWO672" s="166"/>
      <c r="EWP672" s="166"/>
      <c r="EWQ672" s="166"/>
      <c r="EWR672" s="166"/>
      <c r="EWS672" s="166"/>
      <c r="EWT672" s="166"/>
      <c r="EWU672" s="166"/>
      <c r="EWV672" s="166"/>
      <c r="EWW672" s="166"/>
      <c r="EWX672" s="166"/>
      <c r="EWY672" s="166"/>
      <c r="EWZ672" s="166"/>
      <c r="EXA672" s="166"/>
      <c r="EXB672" s="166"/>
      <c r="EXC672" s="166"/>
      <c r="EXD672" s="166"/>
      <c r="EXE672" s="166"/>
      <c r="EXF672" s="166"/>
      <c r="EXG672" s="166"/>
      <c r="EXH672" s="166"/>
      <c r="EXI672" s="166"/>
      <c r="EXJ672" s="166"/>
      <c r="EXK672" s="166"/>
      <c r="EXL672" s="166"/>
      <c r="EXM672" s="166"/>
      <c r="EXN672" s="166"/>
      <c r="EXO672" s="166"/>
      <c r="EXP672" s="166"/>
      <c r="EXQ672" s="166"/>
      <c r="EXR672" s="166"/>
      <c r="EXS672" s="166"/>
      <c r="EXT672" s="166"/>
      <c r="EXU672" s="166"/>
      <c r="EXV672" s="166"/>
      <c r="EXW672" s="166"/>
      <c r="EXX672" s="166"/>
      <c r="EXY672" s="166"/>
      <c r="EXZ672" s="166"/>
      <c r="EYA672" s="166"/>
      <c r="EYB672" s="166"/>
      <c r="EYC672" s="166"/>
      <c r="EYD672" s="166"/>
      <c r="EYE672" s="166"/>
      <c r="EYF672" s="166"/>
      <c r="EYG672" s="166"/>
      <c r="EYH672" s="166"/>
      <c r="EYI672" s="166"/>
      <c r="EYJ672" s="166"/>
      <c r="EYK672" s="166"/>
      <c r="EYL672" s="166"/>
      <c r="EYM672" s="166"/>
      <c r="EYN672" s="166"/>
      <c r="EYO672" s="166"/>
      <c r="EYP672" s="166"/>
      <c r="EYQ672" s="166"/>
      <c r="EYR672" s="166"/>
      <c r="EYS672" s="166"/>
      <c r="EYT672" s="166"/>
      <c r="EYU672" s="166"/>
      <c r="EYV672" s="166"/>
      <c r="EYW672" s="166"/>
      <c r="EYX672" s="166"/>
      <c r="EYY672" s="166"/>
      <c r="EYZ672" s="166"/>
      <c r="EZA672" s="166"/>
      <c r="EZB672" s="166"/>
      <c r="EZC672" s="166"/>
      <c r="EZD672" s="166"/>
      <c r="EZE672" s="166"/>
      <c r="EZF672" s="166"/>
      <c r="EZG672" s="166"/>
      <c r="EZH672" s="166"/>
      <c r="EZI672" s="166"/>
      <c r="EZJ672" s="166"/>
      <c r="EZK672" s="166"/>
      <c r="EZL672" s="166"/>
      <c r="EZM672" s="166"/>
      <c r="EZN672" s="166"/>
      <c r="EZO672" s="166"/>
      <c r="EZP672" s="166"/>
      <c r="EZQ672" s="166"/>
      <c r="EZR672" s="166"/>
      <c r="EZS672" s="166"/>
      <c r="EZT672" s="166"/>
      <c r="EZU672" s="166"/>
      <c r="EZV672" s="166"/>
      <c r="EZW672" s="166"/>
      <c r="EZX672" s="166"/>
      <c r="EZY672" s="166"/>
      <c r="EZZ672" s="166"/>
      <c r="FAA672" s="166"/>
      <c r="FAB672" s="166"/>
      <c r="FAC672" s="166"/>
      <c r="FAD672" s="166"/>
      <c r="FAE672" s="166"/>
      <c r="FAF672" s="166"/>
      <c r="FAG672" s="166"/>
      <c r="FAH672" s="166"/>
      <c r="FAI672" s="166"/>
      <c r="FAJ672" s="166"/>
      <c r="FAK672" s="166"/>
      <c r="FAL672" s="166"/>
      <c r="FAM672" s="166"/>
      <c r="FAN672" s="166"/>
      <c r="FAO672" s="166"/>
      <c r="FAP672" s="166"/>
      <c r="FAQ672" s="166"/>
      <c r="FAR672" s="166"/>
      <c r="FAS672" s="166"/>
      <c r="FAT672" s="166"/>
      <c r="FAU672" s="166"/>
      <c r="FAV672" s="166"/>
      <c r="FAW672" s="166"/>
      <c r="FAX672" s="166"/>
      <c r="FAY672" s="166"/>
      <c r="FAZ672" s="166"/>
      <c r="FBA672" s="166"/>
      <c r="FBB672" s="166"/>
      <c r="FBC672" s="166"/>
      <c r="FBD672" s="166"/>
      <c r="FBE672" s="166"/>
      <c r="FBF672" s="166"/>
      <c r="FBG672" s="166"/>
      <c r="FBH672" s="166"/>
      <c r="FBI672" s="166"/>
      <c r="FBJ672" s="166"/>
      <c r="FBK672" s="166"/>
      <c r="FBL672" s="166"/>
      <c r="FBM672" s="166"/>
      <c r="FBN672" s="166"/>
      <c r="FBO672" s="166"/>
      <c r="FBP672" s="166"/>
      <c r="FBQ672" s="166"/>
      <c r="FBR672" s="166"/>
      <c r="FBS672" s="166"/>
      <c r="FBT672" s="166"/>
      <c r="FBU672" s="166"/>
      <c r="FBV672" s="166"/>
      <c r="FBW672" s="166"/>
      <c r="FBX672" s="166"/>
      <c r="FBY672" s="166"/>
      <c r="FBZ672" s="166"/>
      <c r="FCA672" s="166"/>
      <c r="FCB672" s="166"/>
      <c r="FCC672" s="166"/>
      <c r="FCD672" s="166"/>
      <c r="FCE672" s="166"/>
      <c r="FCF672" s="166"/>
      <c r="FCG672" s="166"/>
      <c r="FCH672" s="166"/>
      <c r="FCI672" s="166"/>
      <c r="FCJ672" s="166"/>
      <c r="FCK672" s="166"/>
      <c r="FCL672" s="166"/>
      <c r="FCM672" s="166"/>
      <c r="FCN672" s="166"/>
      <c r="FCO672" s="166"/>
      <c r="FCP672" s="166"/>
      <c r="FCQ672" s="166"/>
      <c r="FCR672" s="166"/>
      <c r="FCS672" s="166"/>
      <c r="FCT672" s="166"/>
      <c r="FCU672" s="166"/>
      <c r="FCV672" s="166"/>
      <c r="FCW672" s="166"/>
      <c r="FCX672" s="166"/>
      <c r="FCY672" s="166"/>
      <c r="FCZ672" s="166"/>
      <c r="FDA672" s="166"/>
      <c r="FDB672" s="166"/>
      <c r="FDC672" s="166"/>
      <c r="FDD672" s="166"/>
      <c r="FDE672" s="166"/>
      <c r="FDF672" s="166"/>
      <c r="FDG672" s="166"/>
      <c r="FDH672" s="166"/>
      <c r="FDI672" s="166"/>
      <c r="FDJ672" s="166"/>
      <c r="FDK672" s="166"/>
      <c r="FDL672" s="166"/>
      <c r="FDM672" s="166"/>
      <c r="FDN672" s="166"/>
      <c r="FDO672" s="166"/>
      <c r="FDP672" s="166"/>
      <c r="FDQ672" s="166"/>
      <c r="FDR672" s="166"/>
      <c r="FDS672" s="166"/>
      <c r="FDT672" s="166"/>
      <c r="FDU672" s="166"/>
      <c r="FDV672" s="166"/>
      <c r="FDW672" s="166"/>
      <c r="FDX672" s="166"/>
      <c r="FDY672" s="166"/>
      <c r="FDZ672" s="166"/>
      <c r="FEA672" s="166"/>
      <c r="FEB672" s="166"/>
      <c r="FEC672" s="166"/>
      <c r="FED672" s="166"/>
      <c r="FEE672" s="166"/>
      <c r="FEF672" s="166"/>
      <c r="FEG672" s="166"/>
      <c r="FEH672" s="166"/>
      <c r="FEI672" s="166"/>
      <c r="FEJ672" s="166"/>
      <c r="FEK672" s="166"/>
      <c r="FEL672" s="166"/>
      <c r="FEM672" s="166"/>
      <c r="FEN672" s="166"/>
      <c r="FEO672" s="166"/>
      <c r="FEP672" s="166"/>
      <c r="FEQ672" s="166"/>
      <c r="FER672" s="166"/>
      <c r="FES672" s="166"/>
      <c r="FET672" s="166"/>
      <c r="FEU672" s="166"/>
      <c r="FEV672" s="166"/>
      <c r="FEW672" s="166"/>
      <c r="FEX672" s="166"/>
      <c r="FEY672" s="166"/>
      <c r="FEZ672" s="166"/>
      <c r="FFA672" s="166"/>
      <c r="FFB672" s="166"/>
      <c r="FFC672" s="166"/>
      <c r="FFD672" s="166"/>
      <c r="FFE672" s="166"/>
      <c r="FFF672" s="166"/>
      <c r="FFG672" s="166"/>
      <c r="FFH672" s="166"/>
      <c r="FFI672" s="166"/>
      <c r="FFJ672" s="166"/>
      <c r="FFK672" s="166"/>
      <c r="FFL672" s="166"/>
      <c r="FFM672" s="166"/>
      <c r="FFN672" s="166"/>
      <c r="FFO672" s="166"/>
      <c r="FFP672" s="166"/>
      <c r="FFQ672" s="166"/>
      <c r="FFR672" s="166"/>
      <c r="FFS672" s="166"/>
      <c r="FFT672" s="166"/>
      <c r="FFU672" s="166"/>
      <c r="FFV672" s="166"/>
      <c r="FFW672" s="166"/>
      <c r="FFX672" s="166"/>
      <c r="FFY672" s="166"/>
      <c r="FFZ672" s="166"/>
      <c r="FGA672" s="166"/>
      <c r="FGB672" s="166"/>
      <c r="FGC672" s="166"/>
      <c r="FGD672" s="166"/>
      <c r="FGE672" s="166"/>
      <c r="FGF672" s="166"/>
      <c r="FGG672" s="166"/>
      <c r="FGH672" s="166"/>
      <c r="FGI672" s="166"/>
      <c r="FGJ672" s="166"/>
      <c r="FGK672" s="166"/>
      <c r="FGL672" s="166"/>
      <c r="FGM672" s="166"/>
      <c r="FGN672" s="166"/>
      <c r="FGO672" s="166"/>
      <c r="FGP672" s="166"/>
      <c r="FGQ672" s="166"/>
      <c r="FGR672" s="166"/>
      <c r="FGS672" s="166"/>
      <c r="FGT672" s="166"/>
      <c r="FGU672" s="166"/>
      <c r="FGV672" s="166"/>
      <c r="FGW672" s="166"/>
      <c r="FGX672" s="166"/>
      <c r="FGY672" s="166"/>
      <c r="FGZ672" s="166"/>
      <c r="FHA672" s="166"/>
      <c r="FHB672" s="166"/>
      <c r="FHC672" s="166"/>
      <c r="FHD672" s="166"/>
      <c r="FHE672" s="166"/>
      <c r="FHF672" s="166"/>
      <c r="FHG672" s="166"/>
      <c r="FHH672" s="166"/>
      <c r="FHI672" s="166"/>
      <c r="FHJ672" s="166"/>
      <c r="FHK672" s="166"/>
      <c r="FHL672" s="166"/>
      <c r="FHM672" s="166"/>
      <c r="FHN672" s="166"/>
      <c r="FHO672" s="166"/>
      <c r="FHP672" s="166"/>
      <c r="FHQ672" s="166"/>
      <c r="FHR672" s="166"/>
      <c r="FHS672" s="166"/>
      <c r="FHT672" s="166"/>
      <c r="FHU672" s="166"/>
      <c r="FHV672" s="166"/>
      <c r="FHW672" s="166"/>
      <c r="FHX672" s="166"/>
      <c r="FHY672" s="166"/>
      <c r="FHZ672" s="166"/>
      <c r="FIA672" s="166"/>
      <c r="FIB672" s="166"/>
      <c r="FIC672" s="166"/>
      <c r="FID672" s="166"/>
      <c r="FIE672" s="166"/>
      <c r="FIF672" s="166"/>
      <c r="FIG672" s="166"/>
      <c r="FIH672" s="166"/>
      <c r="FII672" s="166"/>
      <c r="FIJ672" s="166"/>
      <c r="FIK672" s="166"/>
      <c r="FIL672" s="166"/>
      <c r="FIM672" s="166"/>
      <c r="FIN672" s="166"/>
      <c r="FIO672" s="166"/>
      <c r="FIP672" s="166"/>
      <c r="FIQ672" s="166"/>
      <c r="FIR672" s="166"/>
      <c r="FIS672" s="166"/>
      <c r="FIT672" s="166"/>
      <c r="FIU672" s="166"/>
      <c r="FIV672" s="166"/>
      <c r="FIW672" s="166"/>
      <c r="FIX672" s="166"/>
      <c r="FIY672" s="166"/>
      <c r="FIZ672" s="166"/>
      <c r="FJA672" s="166"/>
      <c r="FJB672" s="166"/>
      <c r="FJC672" s="166"/>
      <c r="FJD672" s="166"/>
      <c r="FJE672" s="166"/>
      <c r="FJF672" s="166"/>
      <c r="FJG672" s="166"/>
      <c r="FJH672" s="166"/>
      <c r="FJI672" s="166"/>
      <c r="FJJ672" s="166"/>
      <c r="FJK672" s="166"/>
      <c r="FJL672" s="166"/>
      <c r="FJM672" s="166"/>
      <c r="FJN672" s="166"/>
      <c r="FJO672" s="166"/>
      <c r="FJP672" s="166"/>
      <c r="FJQ672" s="166"/>
      <c r="FJR672" s="166"/>
      <c r="FJS672" s="166"/>
      <c r="FJT672" s="166"/>
      <c r="FJU672" s="166"/>
      <c r="FJV672" s="166"/>
      <c r="FJW672" s="166"/>
      <c r="FJX672" s="166"/>
      <c r="FJY672" s="166"/>
      <c r="FJZ672" s="166"/>
      <c r="FKA672" s="166"/>
      <c r="FKB672" s="166"/>
      <c r="FKC672" s="166"/>
      <c r="FKD672" s="166"/>
      <c r="FKE672" s="166"/>
      <c r="FKF672" s="166"/>
      <c r="FKG672" s="166"/>
      <c r="FKH672" s="166"/>
      <c r="FKI672" s="166"/>
      <c r="FKJ672" s="166"/>
      <c r="FKK672" s="166"/>
      <c r="FKL672" s="166"/>
      <c r="FKM672" s="166"/>
      <c r="FKN672" s="166"/>
      <c r="FKO672" s="166"/>
      <c r="FKP672" s="166"/>
      <c r="FKQ672" s="166"/>
      <c r="FKR672" s="166"/>
      <c r="FKS672" s="166"/>
      <c r="FKT672" s="166"/>
      <c r="FKU672" s="166"/>
      <c r="FKV672" s="166"/>
      <c r="FKW672" s="166"/>
      <c r="FKX672" s="166"/>
      <c r="FKY672" s="166"/>
      <c r="FKZ672" s="166"/>
      <c r="FLA672" s="166"/>
      <c r="FLB672" s="166"/>
      <c r="FLC672" s="166"/>
      <c r="FLD672" s="166"/>
      <c r="FLE672" s="166"/>
      <c r="FLF672" s="166"/>
      <c r="FLG672" s="166"/>
      <c r="FLH672" s="166"/>
      <c r="FLI672" s="166"/>
      <c r="FLJ672" s="166"/>
      <c r="FLK672" s="166"/>
      <c r="FLL672" s="166"/>
      <c r="FLM672" s="166"/>
      <c r="FLN672" s="166"/>
      <c r="FLO672" s="166"/>
      <c r="FLP672" s="166"/>
      <c r="FLQ672" s="166"/>
      <c r="FLR672" s="166"/>
      <c r="FLS672" s="166"/>
      <c r="FLT672" s="166"/>
      <c r="FLU672" s="166"/>
      <c r="FLV672" s="166"/>
      <c r="FLW672" s="166"/>
      <c r="FLX672" s="166"/>
      <c r="FLY672" s="166"/>
      <c r="FLZ672" s="166"/>
      <c r="FMA672" s="166"/>
      <c r="FMB672" s="166"/>
      <c r="FMC672" s="166"/>
      <c r="FMD672" s="166"/>
      <c r="FME672" s="166"/>
      <c r="FMF672" s="166"/>
      <c r="FMG672" s="166"/>
      <c r="FMH672" s="166"/>
      <c r="FMI672" s="166"/>
      <c r="FMJ672" s="166"/>
      <c r="FMK672" s="166"/>
      <c r="FML672" s="166"/>
      <c r="FMM672" s="166"/>
      <c r="FMN672" s="166"/>
      <c r="FMO672" s="166"/>
      <c r="FMP672" s="166"/>
      <c r="FMQ672" s="166"/>
      <c r="FMR672" s="166"/>
      <c r="FMS672" s="166"/>
      <c r="FMT672" s="166"/>
      <c r="FMU672" s="166"/>
      <c r="FMV672" s="166"/>
      <c r="FMW672" s="166"/>
      <c r="FMX672" s="166"/>
      <c r="FMY672" s="166"/>
      <c r="FMZ672" s="166"/>
      <c r="FNA672" s="166"/>
      <c r="FNB672" s="166"/>
      <c r="FNC672" s="166"/>
      <c r="FND672" s="166"/>
      <c r="FNE672" s="166"/>
      <c r="FNF672" s="166"/>
      <c r="FNG672" s="166"/>
      <c r="FNH672" s="166"/>
      <c r="FNI672" s="166"/>
      <c r="FNJ672" s="166"/>
      <c r="FNK672" s="166"/>
      <c r="FNL672" s="166"/>
      <c r="FNM672" s="166"/>
      <c r="FNN672" s="166"/>
      <c r="FNO672" s="166"/>
      <c r="FNP672" s="166"/>
      <c r="FNQ672" s="166"/>
      <c r="FNR672" s="166"/>
      <c r="FNS672" s="166"/>
      <c r="FNT672" s="166"/>
      <c r="FNU672" s="166"/>
      <c r="FNV672" s="166"/>
      <c r="FNW672" s="166"/>
      <c r="FNX672" s="166"/>
      <c r="FNY672" s="166"/>
      <c r="FNZ672" s="166"/>
      <c r="FOA672" s="166"/>
      <c r="FOB672" s="166"/>
      <c r="FOC672" s="166"/>
      <c r="FOD672" s="166"/>
      <c r="FOE672" s="166"/>
      <c r="FOF672" s="166"/>
      <c r="FOG672" s="166"/>
      <c r="FOH672" s="166"/>
      <c r="FOI672" s="166"/>
      <c r="FOJ672" s="166"/>
      <c r="FOK672" s="166"/>
      <c r="FOL672" s="166"/>
      <c r="FOM672" s="166"/>
      <c r="FON672" s="166"/>
      <c r="FOO672" s="166"/>
      <c r="FOP672" s="166"/>
      <c r="FOQ672" s="166"/>
      <c r="FOR672" s="166"/>
      <c r="FOS672" s="166"/>
      <c r="FOT672" s="166"/>
      <c r="FOU672" s="166"/>
      <c r="FOV672" s="166"/>
      <c r="FOW672" s="166"/>
      <c r="FOX672" s="166"/>
      <c r="FOY672" s="166"/>
      <c r="FOZ672" s="166"/>
      <c r="FPA672" s="166"/>
      <c r="FPB672" s="166"/>
      <c r="FPC672" s="166"/>
      <c r="FPD672" s="166"/>
      <c r="FPE672" s="166"/>
      <c r="FPF672" s="166"/>
      <c r="FPG672" s="166"/>
      <c r="FPH672" s="166"/>
      <c r="FPI672" s="166"/>
      <c r="FPJ672" s="166"/>
      <c r="FPK672" s="166"/>
      <c r="FPL672" s="166"/>
      <c r="FPM672" s="166"/>
      <c r="FPN672" s="166"/>
      <c r="FPO672" s="166"/>
      <c r="FPP672" s="166"/>
      <c r="FPQ672" s="166"/>
      <c r="FPR672" s="166"/>
      <c r="FPS672" s="166"/>
      <c r="FPT672" s="166"/>
      <c r="FPU672" s="166"/>
      <c r="FPV672" s="166"/>
      <c r="FPW672" s="166"/>
      <c r="FPX672" s="166"/>
      <c r="FPY672" s="166"/>
      <c r="FPZ672" s="166"/>
      <c r="FQA672" s="166"/>
      <c r="FQB672" s="166"/>
      <c r="FQC672" s="166"/>
      <c r="FQD672" s="166"/>
      <c r="FQE672" s="166"/>
      <c r="FQF672" s="166"/>
      <c r="FQG672" s="166"/>
      <c r="FQH672" s="166"/>
      <c r="FQI672" s="166"/>
      <c r="FQJ672" s="166"/>
      <c r="FQK672" s="166"/>
      <c r="FQL672" s="166"/>
      <c r="FQM672" s="166"/>
      <c r="FQN672" s="166"/>
      <c r="FQO672" s="166"/>
      <c r="FQP672" s="166"/>
      <c r="FQQ672" s="166"/>
      <c r="FQR672" s="166"/>
      <c r="FQS672" s="166"/>
      <c r="FQT672" s="166"/>
      <c r="FQU672" s="166"/>
      <c r="FQV672" s="166"/>
      <c r="FQW672" s="166"/>
      <c r="FQX672" s="166"/>
      <c r="FQY672" s="166"/>
      <c r="FQZ672" s="166"/>
      <c r="FRA672" s="166"/>
      <c r="FRB672" s="166"/>
      <c r="FRC672" s="166"/>
      <c r="FRD672" s="166"/>
      <c r="FRE672" s="166"/>
      <c r="FRF672" s="166"/>
      <c r="FRG672" s="166"/>
      <c r="FRH672" s="166"/>
      <c r="FRI672" s="166"/>
      <c r="FRJ672" s="166"/>
      <c r="FRK672" s="166"/>
      <c r="FRL672" s="166"/>
      <c r="FRM672" s="166"/>
      <c r="FRN672" s="166"/>
      <c r="FRO672" s="166"/>
      <c r="FRP672" s="166"/>
      <c r="FRQ672" s="166"/>
      <c r="FRR672" s="166"/>
      <c r="FRS672" s="166"/>
      <c r="FRT672" s="166"/>
      <c r="FRU672" s="166"/>
      <c r="FRV672" s="166"/>
      <c r="FRW672" s="166"/>
      <c r="FRX672" s="166"/>
      <c r="FRY672" s="166"/>
      <c r="FRZ672" s="166"/>
      <c r="FSA672" s="166"/>
      <c r="FSB672" s="166"/>
      <c r="FSC672" s="166"/>
      <c r="FSD672" s="166"/>
      <c r="FSE672" s="166"/>
      <c r="FSF672" s="166"/>
      <c r="FSG672" s="166"/>
      <c r="FSH672" s="166"/>
      <c r="FSI672" s="166"/>
      <c r="FSJ672" s="166"/>
      <c r="FSK672" s="166"/>
      <c r="FSL672" s="166"/>
      <c r="FSM672" s="166"/>
      <c r="FSN672" s="166"/>
      <c r="FSO672" s="166"/>
      <c r="FSP672" s="166"/>
      <c r="FSQ672" s="166"/>
      <c r="FSR672" s="166"/>
      <c r="FSS672" s="166"/>
      <c r="FST672" s="166"/>
      <c r="FSU672" s="166"/>
      <c r="FSV672" s="166"/>
      <c r="FSW672" s="166"/>
      <c r="FSX672" s="166"/>
      <c r="FSY672" s="166"/>
      <c r="FSZ672" s="166"/>
      <c r="FTA672" s="166"/>
      <c r="FTB672" s="166"/>
      <c r="FTC672" s="166"/>
      <c r="FTD672" s="166"/>
      <c r="FTE672" s="166"/>
      <c r="FTF672" s="166"/>
      <c r="FTG672" s="166"/>
      <c r="FTH672" s="166"/>
      <c r="FTI672" s="166"/>
      <c r="FTJ672" s="166"/>
      <c r="FTK672" s="166"/>
      <c r="FTL672" s="166"/>
      <c r="FTM672" s="166"/>
      <c r="FTN672" s="166"/>
      <c r="FTO672" s="166"/>
      <c r="FTP672" s="166"/>
      <c r="FTQ672" s="166"/>
      <c r="FTR672" s="166"/>
      <c r="FTS672" s="166"/>
      <c r="FTT672" s="166"/>
      <c r="FTU672" s="166"/>
      <c r="FTV672" s="166"/>
      <c r="FTW672" s="166"/>
      <c r="FTX672" s="166"/>
      <c r="FTY672" s="166"/>
      <c r="FTZ672" s="166"/>
      <c r="FUA672" s="166"/>
      <c r="FUB672" s="166"/>
      <c r="FUC672" s="166"/>
      <c r="FUD672" s="166"/>
      <c r="FUE672" s="166"/>
      <c r="FUF672" s="166"/>
      <c r="FUG672" s="166"/>
      <c r="FUH672" s="166"/>
      <c r="FUI672" s="166"/>
      <c r="FUJ672" s="166"/>
      <c r="FUK672" s="166"/>
      <c r="FUL672" s="166"/>
      <c r="FUM672" s="166"/>
      <c r="FUN672" s="166"/>
      <c r="FUO672" s="166"/>
      <c r="FUP672" s="166"/>
      <c r="FUQ672" s="166"/>
      <c r="FUR672" s="166"/>
      <c r="FUS672" s="166"/>
      <c r="FUT672" s="166"/>
      <c r="FUU672" s="166"/>
      <c r="FUV672" s="166"/>
      <c r="FUW672" s="166"/>
      <c r="FUX672" s="166"/>
      <c r="FUY672" s="166"/>
      <c r="FUZ672" s="166"/>
      <c r="FVA672" s="166"/>
      <c r="FVB672" s="166"/>
      <c r="FVC672" s="166"/>
      <c r="FVD672" s="166"/>
      <c r="FVE672" s="166"/>
      <c r="FVF672" s="166"/>
      <c r="FVG672" s="166"/>
      <c r="FVH672" s="166"/>
      <c r="FVI672" s="166"/>
      <c r="FVJ672" s="166"/>
      <c r="FVK672" s="166"/>
      <c r="FVL672" s="166"/>
      <c r="FVM672" s="166"/>
      <c r="FVN672" s="166"/>
      <c r="FVO672" s="166"/>
      <c r="FVP672" s="166"/>
      <c r="FVQ672" s="166"/>
      <c r="FVR672" s="166"/>
      <c r="FVS672" s="166"/>
      <c r="FVT672" s="166"/>
      <c r="FVU672" s="166"/>
      <c r="FVV672" s="166"/>
      <c r="FVW672" s="166"/>
      <c r="FVX672" s="166"/>
      <c r="FVY672" s="166"/>
      <c r="FVZ672" s="166"/>
      <c r="FWA672" s="166"/>
      <c r="FWB672" s="166"/>
      <c r="FWC672" s="166"/>
      <c r="FWD672" s="166"/>
      <c r="FWE672" s="166"/>
      <c r="FWF672" s="166"/>
      <c r="FWG672" s="166"/>
      <c r="FWH672" s="166"/>
      <c r="FWI672" s="166"/>
      <c r="FWJ672" s="166"/>
      <c r="FWK672" s="166"/>
      <c r="FWL672" s="166"/>
      <c r="FWM672" s="166"/>
      <c r="FWN672" s="166"/>
      <c r="FWO672" s="166"/>
      <c r="FWP672" s="166"/>
      <c r="FWQ672" s="166"/>
      <c r="FWR672" s="166"/>
      <c r="FWS672" s="166"/>
      <c r="FWT672" s="166"/>
      <c r="FWU672" s="166"/>
      <c r="FWV672" s="166"/>
      <c r="FWW672" s="166"/>
      <c r="FWX672" s="166"/>
      <c r="FWY672" s="166"/>
      <c r="FWZ672" s="166"/>
      <c r="FXA672" s="166"/>
      <c r="FXB672" s="166"/>
      <c r="FXC672" s="166"/>
      <c r="FXD672" s="166"/>
      <c r="FXE672" s="166"/>
      <c r="FXF672" s="166"/>
      <c r="FXG672" s="166"/>
      <c r="FXH672" s="166"/>
      <c r="FXI672" s="166"/>
      <c r="FXJ672" s="166"/>
      <c r="FXK672" s="166"/>
      <c r="FXL672" s="166"/>
      <c r="FXM672" s="166"/>
      <c r="FXN672" s="166"/>
      <c r="FXO672" s="166"/>
      <c r="FXP672" s="166"/>
      <c r="FXQ672" s="166"/>
      <c r="FXR672" s="166"/>
      <c r="FXS672" s="166"/>
      <c r="FXT672" s="166"/>
      <c r="FXU672" s="166"/>
      <c r="FXV672" s="166"/>
      <c r="FXW672" s="166"/>
      <c r="FXX672" s="166"/>
      <c r="FXY672" s="166"/>
      <c r="FXZ672" s="166"/>
      <c r="FYA672" s="166"/>
      <c r="FYB672" s="166"/>
      <c r="FYC672" s="166"/>
      <c r="FYD672" s="166"/>
      <c r="FYE672" s="166"/>
      <c r="FYF672" s="166"/>
      <c r="FYG672" s="166"/>
      <c r="FYH672" s="166"/>
      <c r="FYI672" s="166"/>
      <c r="FYJ672" s="166"/>
      <c r="FYK672" s="166"/>
      <c r="FYL672" s="166"/>
      <c r="FYM672" s="166"/>
      <c r="FYN672" s="166"/>
      <c r="FYO672" s="166"/>
      <c r="FYP672" s="166"/>
      <c r="FYQ672" s="166"/>
      <c r="FYR672" s="166"/>
      <c r="FYS672" s="166"/>
      <c r="FYT672" s="166"/>
      <c r="FYU672" s="166"/>
      <c r="FYV672" s="166"/>
      <c r="FYW672" s="166"/>
      <c r="FYX672" s="166"/>
      <c r="FYY672" s="166"/>
      <c r="FYZ672" s="166"/>
      <c r="FZA672" s="166"/>
      <c r="FZB672" s="166"/>
      <c r="FZC672" s="166"/>
      <c r="FZD672" s="166"/>
      <c r="FZE672" s="166"/>
      <c r="FZF672" s="166"/>
      <c r="FZG672" s="166"/>
      <c r="FZH672" s="166"/>
      <c r="FZI672" s="166"/>
      <c r="FZJ672" s="166"/>
      <c r="FZK672" s="166"/>
      <c r="FZL672" s="166"/>
      <c r="FZM672" s="166"/>
      <c r="FZN672" s="166"/>
      <c r="FZO672" s="166"/>
      <c r="FZP672" s="166"/>
      <c r="FZQ672" s="166"/>
      <c r="FZR672" s="166"/>
      <c r="FZS672" s="166"/>
      <c r="FZT672" s="166"/>
      <c r="FZU672" s="166"/>
      <c r="FZV672" s="166"/>
      <c r="FZW672" s="166"/>
      <c r="FZX672" s="166"/>
      <c r="FZY672" s="166"/>
      <c r="FZZ672" s="166"/>
      <c r="GAA672" s="166"/>
      <c r="GAB672" s="166"/>
      <c r="GAC672" s="166"/>
      <c r="GAD672" s="166"/>
      <c r="GAE672" s="166"/>
      <c r="GAF672" s="166"/>
      <c r="GAG672" s="166"/>
      <c r="GAH672" s="166"/>
      <c r="GAI672" s="166"/>
      <c r="GAJ672" s="166"/>
      <c r="GAK672" s="166"/>
      <c r="GAL672" s="166"/>
      <c r="GAM672" s="166"/>
      <c r="GAN672" s="166"/>
      <c r="GAO672" s="166"/>
      <c r="GAP672" s="166"/>
      <c r="GAQ672" s="166"/>
      <c r="GAR672" s="166"/>
      <c r="GAS672" s="166"/>
      <c r="GAT672" s="166"/>
      <c r="GAU672" s="166"/>
      <c r="GAV672" s="166"/>
      <c r="GAW672" s="166"/>
      <c r="GAX672" s="166"/>
      <c r="GAY672" s="166"/>
      <c r="GAZ672" s="166"/>
      <c r="GBA672" s="166"/>
      <c r="GBB672" s="166"/>
      <c r="GBC672" s="166"/>
      <c r="GBD672" s="166"/>
      <c r="GBE672" s="166"/>
      <c r="GBF672" s="166"/>
      <c r="GBG672" s="166"/>
      <c r="GBH672" s="166"/>
      <c r="GBI672" s="166"/>
      <c r="GBJ672" s="166"/>
      <c r="GBK672" s="166"/>
      <c r="GBL672" s="166"/>
      <c r="GBM672" s="166"/>
      <c r="GBN672" s="166"/>
      <c r="GBO672" s="166"/>
      <c r="GBP672" s="166"/>
      <c r="GBQ672" s="166"/>
      <c r="GBR672" s="166"/>
      <c r="GBS672" s="166"/>
      <c r="GBT672" s="166"/>
      <c r="GBU672" s="166"/>
      <c r="GBV672" s="166"/>
      <c r="GBW672" s="166"/>
      <c r="GBX672" s="166"/>
      <c r="GBY672" s="166"/>
      <c r="GBZ672" s="166"/>
      <c r="GCA672" s="166"/>
      <c r="GCB672" s="166"/>
      <c r="GCC672" s="166"/>
      <c r="GCD672" s="166"/>
      <c r="GCE672" s="166"/>
      <c r="GCF672" s="166"/>
      <c r="GCG672" s="166"/>
      <c r="GCH672" s="166"/>
      <c r="GCI672" s="166"/>
      <c r="GCJ672" s="166"/>
      <c r="GCK672" s="166"/>
      <c r="GCL672" s="166"/>
      <c r="GCM672" s="166"/>
      <c r="GCN672" s="166"/>
      <c r="GCO672" s="166"/>
      <c r="GCP672" s="166"/>
      <c r="GCQ672" s="166"/>
      <c r="GCR672" s="166"/>
      <c r="GCS672" s="166"/>
      <c r="GCT672" s="166"/>
      <c r="GCU672" s="166"/>
      <c r="GCV672" s="166"/>
      <c r="GCW672" s="166"/>
      <c r="GCX672" s="166"/>
      <c r="GCY672" s="166"/>
      <c r="GCZ672" s="166"/>
      <c r="GDA672" s="166"/>
      <c r="GDB672" s="166"/>
      <c r="GDC672" s="166"/>
      <c r="GDD672" s="166"/>
      <c r="GDE672" s="166"/>
      <c r="GDF672" s="166"/>
      <c r="GDG672" s="166"/>
      <c r="GDH672" s="166"/>
      <c r="GDI672" s="166"/>
      <c r="GDJ672" s="166"/>
      <c r="GDK672" s="166"/>
      <c r="GDL672" s="166"/>
      <c r="GDM672" s="166"/>
      <c r="GDN672" s="166"/>
      <c r="GDO672" s="166"/>
      <c r="GDP672" s="166"/>
      <c r="GDQ672" s="166"/>
      <c r="GDR672" s="166"/>
      <c r="GDS672" s="166"/>
      <c r="GDT672" s="166"/>
      <c r="GDU672" s="166"/>
      <c r="GDV672" s="166"/>
      <c r="GDW672" s="166"/>
      <c r="GDX672" s="166"/>
      <c r="GDY672" s="166"/>
      <c r="GDZ672" s="166"/>
      <c r="GEA672" s="166"/>
      <c r="GEB672" s="166"/>
      <c r="GEC672" s="166"/>
      <c r="GED672" s="166"/>
      <c r="GEE672" s="166"/>
      <c r="GEF672" s="166"/>
      <c r="GEG672" s="166"/>
      <c r="GEH672" s="166"/>
      <c r="GEI672" s="166"/>
      <c r="GEJ672" s="166"/>
      <c r="GEK672" s="166"/>
      <c r="GEL672" s="166"/>
      <c r="GEM672" s="166"/>
      <c r="GEN672" s="166"/>
      <c r="GEO672" s="166"/>
      <c r="GEP672" s="166"/>
      <c r="GEQ672" s="166"/>
      <c r="GER672" s="166"/>
      <c r="GES672" s="166"/>
      <c r="GET672" s="166"/>
      <c r="GEU672" s="166"/>
      <c r="GEV672" s="166"/>
      <c r="GEW672" s="166"/>
      <c r="GEX672" s="166"/>
      <c r="GEY672" s="166"/>
      <c r="GEZ672" s="166"/>
      <c r="GFA672" s="166"/>
      <c r="GFB672" s="166"/>
      <c r="GFC672" s="166"/>
      <c r="GFD672" s="166"/>
      <c r="GFE672" s="166"/>
      <c r="GFF672" s="166"/>
      <c r="GFG672" s="166"/>
      <c r="GFH672" s="166"/>
      <c r="GFI672" s="166"/>
      <c r="GFJ672" s="166"/>
      <c r="GFK672" s="166"/>
      <c r="GFL672" s="166"/>
      <c r="GFM672" s="166"/>
      <c r="GFN672" s="166"/>
      <c r="GFO672" s="166"/>
      <c r="GFP672" s="166"/>
      <c r="GFQ672" s="166"/>
      <c r="GFR672" s="166"/>
      <c r="GFS672" s="166"/>
      <c r="GFT672" s="166"/>
      <c r="GFU672" s="166"/>
      <c r="GFV672" s="166"/>
      <c r="GFW672" s="166"/>
      <c r="GFX672" s="166"/>
      <c r="GFY672" s="166"/>
      <c r="GFZ672" s="166"/>
      <c r="GGA672" s="166"/>
      <c r="GGB672" s="166"/>
      <c r="GGC672" s="166"/>
      <c r="GGD672" s="166"/>
      <c r="GGE672" s="166"/>
      <c r="GGF672" s="166"/>
      <c r="GGG672" s="166"/>
      <c r="GGH672" s="166"/>
      <c r="GGI672" s="166"/>
      <c r="GGJ672" s="166"/>
      <c r="GGK672" s="166"/>
      <c r="GGL672" s="166"/>
      <c r="GGM672" s="166"/>
      <c r="GGN672" s="166"/>
      <c r="GGO672" s="166"/>
      <c r="GGP672" s="166"/>
      <c r="GGQ672" s="166"/>
      <c r="GGR672" s="166"/>
      <c r="GGS672" s="166"/>
      <c r="GGT672" s="166"/>
      <c r="GGU672" s="166"/>
      <c r="GGV672" s="166"/>
      <c r="GGW672" s="166"/>
      <c r="GGX672" s="166"/>
      <c r="GGY672" s="166"/>
      <c r="GGZ672" s="166"/>
      <c r="GHA672" s="166"/>
      <c r="GHB672" s="166"/>
      <c r="GHC672" s="166"/>
      <c r="GHD672" s="166"/>
      <c r="GHE672" s="166"/>
      <c r="GHF672" s="166"/>
      <c r="GHG672" s="166"/>
      <c r="GHH672" s="166"/>
      <c r="GHI672" s="166"/>
      <c r="GHJ672" s="166"/>
      <c r="GHK672" s="166"/>
      <c r="GHL672" s="166"/>
      <c r="GHM672" s="166"/>
      <c r="GHN672" s="166"/>
      <c r="GHO672" s="166"/>
      <c r="GHP672" s="166"/>
      <c r="GHQ672" s="166"/>
      <c r="GHR672" s="166"/>
      <c r="GHS672" s="166"/>
      <c r="GHT672" s="166"/>
      <c r="GHU672" s="166"/>
      <c r="GHV672" s="166"/>
      <c r="GHW672" s="166"/>
      <c r="GHX672" s="166"/>
      <c r="GHY672" s="166"/>
      <c r="GHZ672" s="166"/>
      <c r="GIA672" s="166"/>
      <c r="GIB672" s="166"/>
      <c r="GIC672" s="166"/>
      <c r="GID672" s="166"/>
      <c r="GIE672" s="166"/>
      <c r="GIF672" s="166"/>
      <c r="GIG672" s="166"/>
      <c r="GIH672" s="166"/>
      <c r="GII672" s="166"/>
      <c r="GIJ672" s="166"/>
      <c r="GIK672" s="166"/>
      <c r="GIL672" s="166"/>
      <c r="GIM672" s="166"/>
      <c r="GIN672" s="166"/>
      <c r="GIO672" s="166"/>
      <c r="GIP672" s="166"/>
      <c r="GIQ672" s="166"/>
      <c r="GIR672" s="166"/>
      <c r="GIS672" s="166"/>
      <c r="GIT672" s="166"/>
      <c r="GIU672" s="166"/>
      <c r="GIV672" s="166"/>
      <c r="GIW672" s="166"/>
      <c r="GIX672" s="166"/>
      <c r="GIY672" s="166"/>
      <c r="GIZ672" s="166"/>
      <c r="GJA672" s="166"/>
      <c r="GJB672" s="166"/>
      <c r="GJC672" s="166"/>
      <c r="GJD672" s="166"/>
      <c r="GJE672" s="166"/>
      <c r="GJF672" s="166"/>
      <c r="GJG672" s="166"/>
      <c r="GJH672" s="166"/>
      <c r="GJI672" s="166"/>
      <c r="GJJ672" s="166"/>
      <c r="GJK672" s="166"/>
      <c r="GJL672" s="166"/>
      <c r="GJM672" s="166"/>
      <c r="GJN672" s="166"/>
      <c r="GJO672" s="166"/>
      <c r="GJP672" s="166"/>
      <c r="GJQ672" s="166"/>
      <c r="GJR672" s="166"/>
      <c r="GJS672" s="166"/>
      <c r="GJT672" s="166"/>
      <c r="GJU672" s="166"/>
      <c r="GJV672" s="166"/>
      <c r="GJW672" s="166"/>
      <c r="GJX672" s="166"/>
      <c r="GJY672" s="166"/>
      <c r="GJZ672" s="166"/>
      <c r="GKA672" s="166"/>
      <c r="GKB672" s="166"/>
      <c r="GKC672" s="166"/>
      <c r="GKD672" s="166"/>
      <c r="GKE672" s="166"/>
      <c r="GKF672" s="166"/>
      <c r="GKG672" s="166"/>
      <c r="GKH672" s="166"/>
      <c r="GKI672" s="166"/>
      <c r="GKJ672" s="166"/>
      <c r="GKK672" s="166"/>
      <c r="GKL672" s="166"/>
      <c r="GKM672" s="166"/>
      <c r="GKN672" s="166"/>
      <c r="GKO672" s="166"/>
      <c r="GKP672" s="166"/>
      <c r="GKQ672" s="166"/>
      <c r="GKR672" s="166"/>
      <c r="GKS672" s="166"/>
      <c r="GKT672" s="166"/>
      <c r="GKU672" s="166"/>
      <c r="GKV672" s="166"/>
      <c r="GKW672" s="166"/>
      <c r="GKX672" s="166"/>
      <c r="GKY672" s="166"/>
      <c r="GKZ672" s="166"/>
      <c r="GLA672" s="166"/>
      <c r="GLB672" s="166"/>
      <c r="GLC672" s="166"/>
      <c r="GLD672" s="166"/>
      <c r="GLE672" s="166"/>
      <c r="GLF672" s="166"/>
      <c r="GLG672" s="166"/>
      <c r="GLH672" s="166"/>
      <c r="GLI672" s="166"/>
      <c r="GLJ672" s="166"/>
      <c r="GLK672" s="166"/>
      <c r="GLL672" s="166"/>
      <c r="GLM672" s="166"/>
      <c r="GLN672" s="166"/>
      <c r="GLO672" s="166"/>
      <c r="GLP672" s="166"/>
      <c r="GLQ672" s="166"/>
      <c r="GLR672" s="166"/>
      <c r="GLS672" s="166"/>
      <c r="GLT672" s="166"/>
      <c r="GLU672" s="166"/>
      <c r="GLV672" s="166"/>
      <c r="GLW672" s="166"/>
      <c r="GLX672" s="166"/>
      <c r="GLY672" s="166"/>
      <c r="GLZ672" s="166"/>
      <c r="GMA672" s="166"/>
      <c r="GMB672" s="166"/>
      <c r="GMC672" s="166"/>
      <c r="GMD672" s="166"/>
      <c r="GME672" s="166"/>
      <c r="GMF672" s="166"/>
      <c r="GMG672" s="166"/>
      <c r="GMH672" s="166"/>
      <c r="GMI672" s="166"/>
      <c r="GMJ672" s="166"/>
      <c r="GMK672" s="166"/>
      <c r="GML672" s="166"/>
      <c r="GMM672" s="166"/>
      <c r="GMN672" s="166"/>
      <c r="GMO672" s="166"/>
      <c r="GMP672" s="166"/>
      <c r="GMQ672" s="166"/>
      <c r="GMR672" s="166"/>
      <c r="GMS672" s="166"/>
      <c r="GMT672" s="166"/>
      <c r="GMU672" s="166"/>
      <c r="GMV672" s="166"/>
      <c r="GMW672" s="166"/>
      <c r="GMX672" s="166"/>
      <c r="GMY672" s="166"/>
      <c r="GMZ672" s="166"/>
      <c r="GNA672" s="166"/>
      <c r="GNB672" s="166"/>
      <c r="GNC672" s="166"/>
      <c r="GND672" s="166"/>
      <c r="GNE672" s="166"/>
      <c r="GNF672" s="166"/>
      <c r="GNG672" s="166"/>
      <c r="GNH672" s="166"/>
      <c r="GNI672" s="166"/>
      <c r="GNJ672" s="166"/>
      <c r="GNK672" s="166"/>
      <c r="GNL672" s="166"/>
      <c r="GNM672" s="166"/>
      <c r="GNN672" s="166"/>
      <c r="GNO672" s="166"/>
      <c r="GNP672" s="166"/>
      <c r="GNQ672" s="166"/>
      <c r="GNR672" s="166"/>
      <c r="GNS672" s="166"/>
      <c r="GNT672" s="166"/>
      <c r="GNU672" s="166"/>
      <c r="GNV672" s="166"/>
      <c r="GNW672" s="166"/>
      <c r="GNX672" s="166"/>
      <c r="GNY672" s="166"/>
      <c r="GNZ672" s="166"/>
      <c r="GOA672" s="166"/>
      <c r="GOB672" s="166"/>
      <c r="GOC672" s="166"/>
      <c r="GOD672" s="166"/>
      <c r="GOE672" s="166"/>
      <c r="GOF672" s="166"/>
      <c r="GOG672" s="166"/>
      <c r="GOH672" s="166"/>
      <c r="GOI672" s="166"/>
      <c r="GOJ672" s="166"/>
      <c r="GOK672" s="166"/>
      <c r="GOL672" s="166"/>
      <c r="GOM672" s="166"/>
      <c r="GON672" s="166"/>
      <c r="GOO672" s="166"/>
      <c r="GOP672" s="166"/>
      <c r="GOQ672" s="166"/>
      <c r="GOR672" s="166"/>
      <c r="GOS672" s="166"/>
      <c r="GOT672" s="166"/>
      <c r="GOU672" s="166"/>
      <c r="GOV672" s="166"/>
      <c r="GOW672" s="166"/>
      <c r="GOX672" s="166"/>
      <c r="GOY672" s="166"/>
      <c r="GOZ672" s="166"/>
      <c r="GPA672" s="166"/>
      <c r="GPB672" s="166"/>
      <c r="GPC672" s="166"/>
      <c r="GPD672" s="166"/>
      <c r="GPE672" s="166"/>
      <c r="GPF672" s="166"/>
      <c r="GPG672" s="166"/>
      <c r="GPH672" s="166"/>
      <c r="GPI672" s="166"/>
      <c r="GPJ672" s="166"/>
      <c r="GPK672" s="166"/>
      <c r="GPL672" s="166"/>
      <c r="GPM672" s="166"/>
      <c r="GPN672" s="166"/>
      <c r="GPO672" s="166"/>
      <c r="GPP672" s="166"/>
      <c r="GPQ672" s="166"/>
      <c r="GPR672" s="166"/>
      <c r="GPS672" s="166"/>
      <c r="GPT672" s="166"/>
      <c r="GPU672" s="166"/>
      <c r="GPV672" s="166"/>
      <c r="GPW672" s="166"/>
      <c r="GPX672" s="166"/>
      <c r="GPY672" s="166"/>
      <c r="GPZ672" s="166"/>
      <c r="GQA672" s="166"/>
      <c r="GQB672" s="166"/>
      <c r="GQC672" s="166"/>
      <c r="GQD672" s="166"/>
      <c r="GQE672" s="166"/>
      <c r="GQF672" s="166"/>
      <c r="GQG672" s="166"/>
      <c r="GQH672" s="166"/>
      <c r="GQI672" s="166"/>
      <c r="GQJ672" s="166"/>
      <c r="GQK672" s="166"/>
      <c r="GQL672" s="166"/>
      <c r="GQM672" s="166"/>
      <c r="GQN672" s="166"/>
      <c r="GQO672" s="166"/>
      <c r="GQP672" s="166"/>
      <c r="GQQ672" s="166"/>
      <c r="GQR672" s="166"/>
      <c r="GQS672" s="166"/>
      <c r="GQT672" s="166"/>
      <c r="GQU672" s="166"/>
      <c r="GQV672" s="166"/>
      <c r="GQW672" s="166"/>
      <c r="GQX672" s="166"/>
      <c r="GQY672" s="166"/>
      <c r="GQZ672" s="166"/>
      <c r="GRA672" s="166"/>
      <c r="GRB672" s="166"/>
      <c r="GRC672" s="166"/>
      <c r="GRD672" s="166"/>
      <c r="GRE672" s="166"/>
      <c r="GRF672" s="166"/>
      <c r="GRG672" s="166"/>
      <c r="GRH672" s="166"/>
      <c r="GRI672" s="166"/>
      <c r="GRJ672" s="166"/>
      <c r="GRK672" s="166"/>
      <c r="GRL672" s="166"/>
      <c r="GRM672" s="166"/>
      <c r="GRN672" s="166"/>
      <c r="GRO672" s="166"/>
      <c r="GRP672" s="166"/>
      <c r="GRQ672" s="166"/>
      <c r="GRR672" s="166"/>
      <c r="GRS672" s="166"/>
      <c r="GRT672" s="166"/>
      <c r="GRU672" s="166"/>
      <c r="GRV672" s="166"/>
      <c r="GRW672" s="166"/>
      <c r="GRX672" s="166"/>
      <c r="GRY672" s="166"/>
      <c r="GRZ672" s="166"/>
      <c r="GSA672" s="166"/>
      <c r="GSB672" s="166"/>
      <c r="GSC672" s="166"/>
      <c r="GSD672" s="166"/>
      <c r="GSE672" s="166"/>
      <c r="GSF672" s="166"/>
      <c r="GSG672" s="166"/>
      <c r="GSH672" s="166"/>
      <c r="GSI672" s="166"/>
      <c r="GSJ672" s="166"/>
      <c r="GSK672" s="166"/>
      <c r="GSL672" s="166"/>
      <c r="GSM672" s="166"/>
      <c r="GSN672" s="166"/>
      <c r="GSO672" s="166"/>
      <c r="GSP672" s="166"/>
      <c r="GSQ672" s="166"/>
      <c r="GSR672" s="166"/>
      <c r="GSS672" s="166"/>
      <c r="GST672" s="166"/>
      <c r="GSU672" s="166"/>
      <c r="GSV672" s="166"/>
      <c r="GSW672" s="166"/>
      <c r="GSX672" s="166"/>
      <c r="GSY672" s="166"/>
      <c r="GSZ672" s="166"/>
      <c r="GTA672" s="166"/>
      <c r="GTB672" s="166"/>
      <c r="GTC672" s="166"/>
      <c r="GTD672" s="166"/>
      <c r="GTE672" s="166"/>
      <c r="GTF672" s="166"/>
      <c r="GTG672" s="166"/>
      <c r="GTH672" s="166"/>
      <c r="GTI672" s="166"/>
      <c r="GTJ672" s="166"/>
      <c r="GTK672" s="166"/>
      <c r="GTL672" s="166"/>
      <c r="GTM672" s="166"/>
      <c r="GTN672" s="166"/>
      <c r="GTO672" s="166"/>
      <c r="GTP672" s="166"/>
      <c r="GTQ672" s="166"/>
      <c r="GTR672" s="166"/>
      <c r="GTS672" s="166"/>
      <c r="GTT672" s="166"/>
      <c r="GTU672" s="166"/>
      <c r="GTV672" s="166"/>
      <c r="GTW672" s="166"/>
      <c r="GTX672" s="166"/>
      <c r="GTY672" s="166"/>
      <c r="GTZ672" s="166"/>
      <c r="GUA672" s="166"/>
      <c r="GUB672" s="166"/>
      <c r="GUC672" s="166"/>
      <c r="GUD672" s="166"/>
      <c r="GUE672" s="166"/>
      <c r="GUF672" s="166"/>
      <c r="GUG672" s="166"/>
      <c r="GUH672" s="166"/>
      <c r="GUI672" s="166"/>
      <c r="GUJ672" s="166"/>
      <c r="GUK672" s="166"/>
      <c r="GUL672" s="166"/>
      <c r="GUM672" s="166"/>
      <c r="GUN672" s="166"/>
      <c r="GUO672" s="166"/>
      <c r="GUP672" s="166"/>
      <c r="GUQ672" s="166"/>
      <c r="GUR672" s="166"/>
      <c r="GUS672" s="166"/>
      <c r="GUT672" s="166"/>
      <c r="GUU672" s="166"/>
      <c r="GUV672" s="166"/>
      <c r="GUW672" s="166"/>
      <c r="GUX672" s="166"/>
      <c r="GUY672" s="166"/>
      <c r="GUZ672" s="166"/>
      <c r="GVA672" s="166"/>
      <c r="GVB672" s="166"/>
      <c r="GVC672" s="166"/>
      <c r="GVD672" s="166"/>
      <c r="GVE672" s="166"/>
      <c r="GVF672" s="166"/>
      <c r="GVG672" s="166"/>
      <c r="GVH672" s="166"/>
      <c r="GVI672" s="166"/>
      <c r="GVJ672" s="166"/>
      <c r="GVK672" s="166"/>
      <c r="GVL672" s="166"/>
      <c r="GVM672" s="166"/>
      <c r="GVN672" s="166"/>
      <c r="GVO672" s="166"/>
      <c r="GVP672" s="166"/>
      <c r="GVQ672" s="166"/>
      <c r="GVR672" s="166"/>
      <c r="GVS672" s="166"/>
      <c r="GVT672" s="166"/>
      <c r="GVU672" s="166"/>
      <c r="GVV672" s="166"/>
      <c r="GVW672" s="166"/>
      <c r="GVX672" s="166"/>
      <c r="GVY672" s="166"/>
      <c r="GVZ672" s="166"/>
      <c r="GWA672" s="166"/>
      <c r="GWB672" s="166"/>
      <c r="GWC672" s="166"/>
      <c r="GWD672" s="166"/>
      <c r="GWE672" s="166"/>
      <c r="GWF672" s="166"/>
      <c r="GWG672" s="166"/>
      <c r="GWH672" s="166"/>
      <c r="GWI672" s="166"/>
      <c r="GWJ672" s="166"/>
      <c r="GWK672" s="166"/>
      <c r="GWL672" s="166"/>
      <c r="GWM672" s="166"/>
      <c r="GWN672" s="166"/>
      <c r="GWO672" s="166"/>
      <c r="GWP672" s="166"/>
      <c r="GWQ672" s="166"/>
      <c r="GWR672" s="166"/>
      <c r="GWS672" s="166"/>
      <c r="GWT672" s="166"/>
      <c r="GWU672" s="166"/>
      <c r="GWV672" s="166"/>
      <c r="GWW672" s="166"/>
      <c r="GWX672" s="166"/>
      <c r="GWY672" s="166"/>
      <c r="GWZ672" s="166"/>
      <c r="GXA672" s="166"/>
      <c r="GXB672" s="166"/>
      <c r="GXC672" s="166"/>
      <c r="GXD672" s="166"/>
      <c r="GXE672" s="166"/>
      <c r="GXF672" s="166"/>
      <c r="GXG672" s="166"/>
      <c r="GXH672" s="166"/>
      <c r="GXI672" s="166"/>
      <c r="GXJ672" s="166"/>
      <c r="GXK672" s="166"/>
      <c r="GXL672" s="166"/>
      <c r="GXM672" s="166"/>
      <c r="GXN672" s="166"/>
      <c r="GXO672" s="166"/>
      <c r="GXP672" s="166"/>
      <c r="GXQ672" s="166"/>
      <c r="GXR672" s="166"/>
      <c r="GXS672" s="166"/>
      <c r="GXT672" s="166"/>
      <c r="GXU672" s="166"/>
      <c r="GXV672" s="166"/>
      <c r="GXW672" s="166"/>
      <c r="GXX672" s="166"/>
      <c r="GXY672" s="166"/>
      <c r="GXZ672" s="166"/>
      <c r="GYA672" s="166"/>
      <c r="GYB672" s="166"/>
      <c r="GYC672" s="166"/>
      <c r="GYD672" s="166"/>
      <c r="GYE672" s="166"/>
      <c r="GYF672" s="166"/>
      <c r="GYG672" s="166"/>
      <c r="GYH672" s="166"/>
      <c r="GYI672" s="166"/>
      <c r="GYJ672" s="166"/>
      <c r="GYK672" s="166"/>
      <c r="GYL672" s="166"/>
      <c r="GYM672" s="166"/>
      <c r="GYN672" s="166"/>
      <c r="GYO672" s="166"/>
      <c r="GYP672" s="166"/>
      <c r="GYQ672" s="166"/>
      <c r="GYR672" s="166"/>
      <c r="GYS672" s="166"/>
      <c r="GYT672" s="166"/>
      <c r="GYU672" s="166"/>
      <c r="GYV672" s="166"/>
      <c r="GYW672" s="166"/>
      <c r="GYX672" s="166"/>
      <c r="GYY672" s="166"/>
      <c r="GYZ672" s="166"/>
      <c r="GZA672" s="166"/>
      <c r="GZB672" s="166"/>
      <c r="GZC672" s="166"/>
      <c r="GZD672" s="166"/>
      <c r="GZE672" s="166"/>
      <c r="GZF672" s="166"/>
      <c r="GZG672" s="166"/>
      <c r="GZH672" s="166"/>
      <c r="GZI672" s="166"/>
      <c r="GZJ672" s="166"/>
      <c r="GZK672" s="166"/>
      <c r="GZL672" s="166"/>
      <c r="GZM672" s="166"/>
      <c r="GZN672" s="166"/>
      <c r="GZO672" s="166"/>
      <c r="GZP672" s="166"/>
      <c r="GZQ672" s="166"/>
      <c r="GZR672" s="166"/>
      <c r="GZS672" s="166"/>
      <c r="GZT672" s="166"/>
      <c r="GZU672" s="166"/>
      <c r="GZV672" s="166"/>
      <c r="GZW672" s="166"/>
      <c r="GZX672" s="166"/>
      <c r="GZY672" s="166"/>
      <c r="GZZ672" s="166"/>
      <c r="HAA672" s="166"/>
      <c r="HAB672" s="166"/>
      <c r="HAC672" s="166"/>
      <c r="HAD672" s="166"/>
      <c r="HAE672" s="166"/>
      <c r="HAF672" s="166"/>
      <c r="HAG672" s="166"/>
      <c r="HAH672" s="166"/>
      <c r="HAI672" s="166"/>
      <c r="HAJ672" s="166"/>
      <c r="HAK672" s="166"/>
      <c r="HAL672" s="166"/>
      <c r="HAM672" s="166"/>
      <c r="HAN672" s="166"/>
      <c r="HAO672" s="166"/>
      <c r="HAP672" s="166"/>
      <c r="HAQ672" s="166"/>
      <c r="HAR672" s="166"/>
      <c r="HAS672" s="166"/>
      <c r="HAT672" s="166"/>
      <c r="HAU672" s="166"/>
      <c r="HAV672" s="166"/>
      <c r="HAW672" s="166"/>
      <c r="HAX672" s="166"/>
      <c r="HAY672" s="166"/>
      <c r="HAZ672" s="166"/>
      <c r="HBA672" s="166"/>
      <c r="HBB672" s="166"/>
      <c r="HBC672" s="166"/>
      <c r="HBD672" s="166"/>
      <c r="HBE672" s="166"/>
      <c r="HBF672" s="166"/>
      <c r="HBG672" s="166"/>
      <c r="HBH672" s="166"/>
      <c r="HBI672" s="166"/>
      <c r="HBJ672" s="166"/>
      <c r="HBK672" s="166"/>
      <c r="HBL672" s="166"/>
      <c r="HBM672" s="166"/>
      <c r="HBN672" s="166"/>
      <c r="HBO672" s="166"/>
      <c r="HBP672" s="166"/>
      <c r="HBQ672" s="166"/>
      <c r="HBR672" s="166"/>
      <c r="HBS672" s="166"/>
      <c r="HBT672" s="166"/>
      <c r="HBU672" s="166"/>
      <c r="HBV672" s="166"/>
      <c r="HBW672" s="166"/>
      <c r="HBX672" s="166"/>
      <c r="HBY672" s="166"/>
      <c r="HBZ672" s="166"/>
      <c r="HCA672" s="166"/>
      <c r="HCB672" s="166"/>
      <c r="HCC672" s="166"/>
      <c r="HCD672" s="166"/>
      <c r="HCE672" s="166"/>
      <c r="HCF672" s="166"/>
      <c r="HCG672" s="166"/>
      <c r="HCH672" s="166"/>
      <c r="HCI672" s="166"/>
      <c r="HCJ672" s="166"/>
      <c r="HCK672" s="166"/>
      <c r="HCL672" s="166"/>
      <c r="HCM672" s="166"/>
      <c r="HCN672" s="166"/>
      <c r="HCO672" s="166"/>
      <c r="HCP672" s="166"/>
      <c r="HCQ672" s="166"/>
      <c r="HCR672" s="166"/>
      <c r="HCS672" s="166"/>
      <c r="HCT672" s="166"/>
      <c r="HCU672" s="166"/>
      <c r="HCV672" s="166"/>
      <c r="HCW672" s="166"/>
      <c r="HCX672" s="166"/>
      <c r="HCY672" s="166"/>
      <c r="HCZ672" s="166"/>
      <c r="HDA672" s="166"/>
      <c r="HDB672" s="166"/>
      <c r="HDC672" s="166"/>
      <c r="HDD672" s="166"/>
      <c r="HDE672" s="166"/>
      <c r="HDF672" s="166"/>
      <c r="HDG672" s="166"/>
      <c r="HDH672" s="166"/>
      <c r="HDI672" s="166"/>
      <c r="HDJ672" s="166"/>
      <c r="HDK672" s="166"/>
      <c r="HDL672" s="166"/>
      <c r="HDM672" s="166"/>
      <c r="HDN672" s="166"/>
      <c r="HDO672" s="166"/>
      <c r="HDP672" s="166"/>
      <c r="HDQ672" s="166"/>
      <c r="HDR672" s="166"/>
      <c r="HDS672" s="166"/>
      <c r="HDT672" s="166"/>
      <c r="HDU672" s="166"/>
      <c r="HDV672" s="166"/>
      <c r="HDW672" s="166"/>
      <c r="HDX672" s="166"/>
      <c r="HDY672" s="166"/>
      <c r="HDZ672" s="166"/>
      <c r="HEA672" s="166"/>
      <c r="HEB672" s="166"/>
      <c r="HEC672" s="166"/>
      <c r="HED672" s="166"/>
      <c r="HEE672" s="166"/>
      <c r="HEF672" s="166"/>
      <c r="HEG672" s="166"/>
      <c r="HEH672" s="166"/>
      <c r="HEI672" s="166"/>
      <c r="HEJ672" s="166"/>
      <c r="HEK672" s="166"/>
      <c r="HEL672" s="166"/>
      <c r="HEM672" s="166"/>
      <c r="HEN672" s="166"/>
      <c r="HEO672" s="166"/>
      <c r="HEP672" s="166"/>
      <c r="HEQ672" s="166"/>
      <c r="HER672" s="166"/>
      <c r="HES672" s="166"/>
      <c r="HET672" s="166"/>
      <c r="HEU672" s="166"/>
      <c r="HEV672" s="166"/>
      <c r="HEW672" s="166"/>
      <c r="HEX672" s="166"/>
      <c r="HEY672" s="166"/>
      <c r="HEZ672" s="166"/>
      <c r="HFA672" s="166"/>
      <c r="HFB672" s="166"/>
      <c r="HFC672" s="166"/>
      <c r="HFD672" s="166"/>
      <c r="HFE672" s="166"/>
      <c r="HFF672" s="166"/>
      <c r="HFG672" s="166"/>
      <c r="HFH672" s="166"/>
      <c r="HFI672" s="166"/>
      <c r="HFJ672" s="166"/>
      <c r="HFK672" s="166"/>
      <c r="HFL672" s="166"/>
      <c r="HFM672" s="166"/>
      <c r="HFN672" s="166"/>
      <c r="HFO672" s="166"/>
      <c r="HFP672" s="166"/>
      <c r="HFQ672" s="166"/>
      <c r="HFR672" s="166"/>
      <c r="HFS672" s="166"/>
      <c r="HFT672" s="166"/>
      <c r="HFU672" s="166"/>
      <c r="HFV672" s="166"/>
      <c r="HFW672" s="166"/>
      <c r="HFX672" s="166"/>
      <c r="HFY672" s="166"/>
      <c r="HFZ672" s="166"/>
      <c r="HGA672" s="166"/>
      <c r="HGB672" s="166"/>
      <c r="HGC672" s="166"/>
      <c r="HGD672" s="166"/>
      <c r="HGE672" s="166"/>
      <c r="HGF672" s="166"/>
      <c r="HGG672" s="166"/>
      <c r="HGH672" s="166"/>
      <c r="HGI672" s="166"/>
      <c r="HGJ672" s="166"/>
      <c r="HGK672" s="166"/>
      <c r="HGL672" s="166"/>
      <c r="HGM672" s="166"/>
      <c r="HGN672" s="166"/>
      <c r="HGO672" s="166"/>
      <c r="HGP672" s="166"/>
      <c r="HGQ672" s="166"/>
      <c r="HGR672" s="166"/>
      <c r="HGS672" s="166"/>
      <c r="HGT672" s="166"/>
      <c r="HGU672" s="166"/>
      <c r="HGV672" s="166"/>
      <c r="HGW672" s="166"/>
      <c r="HGX672" s="166"/>
      <c r="HGY672" s="166"/>
      <c r="HGZ672" s="166"/>
      <c r="HHA672" s="166"/>
      <c r="HHB672" s="166"/>
      <c r="HHC672" s="166"/>
      <c r="HHD672" s="166"/>
      <c r="HHE672" s="166"/>
      <c r="HHF672" s="166"/>
      <c r="HHG672" s="166"/>
      <c r="HHH672" s="166"/>
      <c r="HHI672" s="166"/>
      <c r="HHJ672" s="166"/>
      <c r="HHK672" s="166"/>
      <c r="HHL672" s="166"/>
      <c r="HHM672" s="166"/>
      <c r="HHN672" s="166"/>
      <c r="HHO672" s="166"/>
      <c r="HHP672" s="166"/>
      <c r="HHQ672" s="166"/>
      <c r="HHR672" s="166"/>
      <c r="HHS672" s="166"/>
      <c r="HHT672" s="166"/>
      <c r="HHU672" s="166"/>
      <c r="HHV672" s="166"/>
      <c r="HHW672" s="166"/>
      <c r="HHX672" s="166"/>
      <c r="HHY672" s="166"/>
      <c r="HHZ672" s="166"/>
      <c r="HIA672" s="166"/>
      <c r="HIB672" s="166"/>
      <c r="HIC672" s="166"/>
      <c r="HID672" s="166"/>
      <c r="HIE672" s="166"/>
      <c r="HIF672" s="166"/>
      <c r="HIG672" s="166"/>
      <c r="HIH672" s="166"/>
      <c r="HII672" s="166"/>
      <c r="HIJ672" s="166"/>
      <c r="HIK672" s="166"/>
      <c r="HIL672" s="166"/>
      <c r="HIM672" s="166"/>
      <c r="HIN672" s="166"/>
      <c r="HIO672" s="166"/>
      <c r="HIP672" s="166"/>
      <c r="HIQ672" s="166"/>
      <c r="HIR672" s="166"/>
      <c r="HIS672" s="166"/>
      <c r="HIT672" s="166"/>
      <c r="HIU672" s="166"/>
      <c r="HIV672" s="166"/>
      <c r="HIW672" s="166"/>
      <c r="HIX672" s="166"/>
      <c r="HIY672" s="166"/>
      <c r="HIZ672" s="166"/>
      <c r="HJA672" s="166"/>
      <c r="HJB672" s="166"/>
      <c r="HJC672" s="166"/>
      <c r="HJD672" s="166"/>
      <c r="HJE672" s="166"/>
      <c r="HJF672" s="166"/>
      <c r="HJG672" s="166"/>
      <c r="HJH672" s="166"/>
      <c r="HJI672" s="166"/>
      <c r="HJJ672" s="166"/>
      <c r="HJK672" s="166"/>
      <c r="HJL672" s="166"/>
      <c r="HJM672" s="166"/>
      <c r="HJN672" s="166"/>
      <c r="HJO672" s="166"/>
      <c r="HJP672" s="166"/>
      <c r="HJQ672" s="166"/>
      <c r="HJR672" s="166"/>
      <c r="HJS672" s="166"/>
      <c r="HJT672" s="166"/>
      <c r="HJU672" s="166"/>
      <c r="HJV672" s="166"/>
      <c r="HJW672" s="166"/>
      <c r="HJX672" s="166"/>
      <c r="HJY672" s="166"/>
      <c r="HJZ672" s="166"/>
      <c r="HKA672" s="166"/>
      <c r="HKB672" s="166"/>
      <c r="HKC672" s="166"/>
      <c r="HKD672" s="166"/>
      <c r="HKE672" s="166"/>
      <c r="HKF672" s="166"/>
      <c r="HKG672" s="166"/>
      <c r="HKH672" s="166"/>
      <c r="HKI672" s="166"/>
      <c r="HKJ672" s="166"/>
      <c r="HKK672" s="166"/>
      <c r="HKL672" s="166"/>
      <c r="HKM672" s="166"/>
      <c r="HKN672" s="166"/>
      <c r="HKO672" s="166"/>
      <c r="HKP672" s="166"/>
      <c r="HKQ672" s="166"/>
      <c r="HKR672" s="166"/>
      <c r="HKS672" s="166"/>
      <c r="HKT672" s="166"/>
      <c r="HKU672" s="166"/>
      <c r="HKV672" s="166"/>
      <c r="HKW672" s="166"/>
      <c r="HKX672" s="166"/>
      <c r="HKY672" s="166"/>
      <c r="HKZ672" s="166"/>
      <c r="HLA672" s="166"/>
      <c r="HLB672" s="166"/>
      <c r="HLC672" s="166"/>
      <c r="HLD672" s="166"/>
      <c r="HLE672" s="166"/>
      <c r="HLF672" s="166"/>
      <c r="HLG672" s="166"/>
      <c r="HLH672" s="166"/>
      <c r="HLI672" s="166"/>
      <c r="HLJ672" s="166"/>
      <c r="HLK672" s="166"/>
      <c r="HLL672" s="166"/>
      <c r="HLM672" s="166"/>
      <c r="HLN672" s="166"/>
      <c r="HLO672" s="166"/>
      <c r="HLP672" s="166"/>
      <c r="HLQ672" s="166"/>
      <c r="HLR672" s="166"/>
      <c r="HLS672" s="166"/>
      <c r="HLT672" s="166"/>
      <c r="HLU672" s="166"/>
      <c r="HLV672" s="166"/>
      <c r="HLW672" s="166"/>
      <c r="HLX672" s="166"/>
      <c r="HLY672" s="166"/>
      <c r="HLZ672" s="166"/>
      <c r="HMA672" s="166"/>
      <c r="HMB672" s="166"/>
      <c r="HMC672" s="166"/>
      <c r="HMD672" s="166"/>
      <c r="HME672" s="166"/>
      <c r="HMF672" s="166"/>
      <c r="HMG672" s="166"/>
      <c r="HMH672" s="166"/>
      <c r="HMI672" s="166"/>
      <c r="HMJ672" s="166"/>
      <c r="HMK672" s="166"/>
      <c r="HML672" s="166"/>
      <c r="HMM672" s="166"/>
      <c r="HMN672" s="166"/>
      <c r="HMO672" s="166"/>
      <c r="HMP672" s="166"/>
      <c r="HMQ672" s="166"/>
      <c r="HMR672" s="166"/>
      <c r="HMS672" s="166"/>
      <c r="HMT672" s="166"/>
      <c r="HMU672" s="166"/>
      <c r="HMV672" s="166"/>
      <c r="HMW672" s="166"/>
      <c r="HMX672" s="166"/>
      <c r="HMY672" s="166"/>
      <c r="HMZ672" s="166"/>
      <c r="HNA672" s="166"/>
      <c r="HNB672" s="166"/>
      <c r="HNC672" s="166"/>
      <c r="HND672" s="166"/>
      <c r="HNE672" s="166"/>
      <c r="HNF672" s="166"/>
      <c r="HNG672" s="166"/>
      <c r="HNH672" s="166"/>
      <c r="HNI672" s="166"/>
      <c r="HNJ672" s="166"/>
      <c r="HNK672" s="166"/>
      <c r="HNL672" s="166"/>
      <c r="HNM672" s="166"/>
      <c r="HNN672" s="166"/>
      <c r="HNO672" s="166"/>
      <c r="HNP672" s="166"/>
      <c r="HNQ672" s="166"/>
      <c r="HNR672" s="166"/>
      <c r="HNS672" s="166"/>
      <c r="HNT672" s="166"/>
      <c r="HNU672" s="166"/>
      <c r="HNV672" s="166"/>
      <c r="HNW672" s="166"/>
      <c r="HNX672" s="166"/>
      <c r="HNY672" s="166"/>
      <c r="HNZ672" s="166"/>
      <c r="HOA672" s="166"/>
      <c r="HOB672" s="166"/>
      <c r="HOC672" s="166"/>
      <c r="HOD672" s="166"/>
      <c r="HOE672" s="166"/>
      <c r="HOF672" s="166"/>
      <c r="HOG672" s="166"/>
      <c r="HOH672" s="166"/>
      <c r="HOI672" s="166"/>
      <c r="HOJ672" s="166"/>
      <c r="HOK672" s="166"/>
      <c r="HOL672" s="166"/>
      <c r="HOM672" s="166"/>
      <c r="HON672" s="166"/>
      <c r="HOO672" s="166"/>
      <c r="HOP672" s="166"/>
      <c r="HOQ672" s="166"/>
      <c r="HOR672" s="166"/>
      <c r="HOS672" s="166"/>
      <c r="HOT672" s="166"/>
      <c r="HOU672" s="166"/>
      <c r="HOV672" s="166"/>
      <c r="HOW672" s="166"/>
      <c r="HOX672" s="166"/>
      <c r="HOY672" s="166"/>
      <c r="HOZ672" s="166"/>
      <c r="HPA672" s="166"/>
      <c r="HPB672" s="166"/>
      <c r="HPC672" s="166"/>
      <c r="HPD672" s="166"/>
      <c r="HPE672" s="166"/>
      <c r="HPF672" s="166"/>
      <c r="HPG672" s="166"/>
      <c r="HPH672" s="166"/>
      <c r="HPI672" s="166"/>
      <c r="HPJ672" s="166"/>
      <c r="HPK672" s="166"/>
      <c r="HPL672" s="166"/>
      <c r="HPM672" s="166"/>
      <c r="HPN672" s="166"/>
      <c r="HPO672" s="166"/>
      <c r="HPP672" s="166"/>
      <c r="HPQ672" s="166"/>
      <c r="HPR672" s="166"/>
      <c r="HPS672" s="166"/>
      <c r="HPT672" s="166"/>
      <c r="HPU672" s="166"/>
      <c r="HPV672" s="166"/>
      <c r="HPW672" s="166"/>
      <c r="HPX672" s="166"/>
      <c r="HPY672" s="166"/>
      <c r="HPZ672" s="166"/>
      <c r="HQA672" s="166"/>
      <c r="HQB672" s="166"/>
      <c r="HQC672" s="166"/>
      <c r="HQD672" s="166"/>
      <c r="HQE672" s="166"/>
      <c r="HQF672" s="166"/>
      <c r="HQG672" s="166"/>
      <c r="HQH672" s="166"/>
      <c r="HQI672" s="166"/>
      <c r="HQJ672" s="166"/>
      <c r="HQK672" s="166"/>
      <c r="HQL672" s="166"/>
      <c r="HQM672" s="166"/>
      <c r="HQN672" s="166"/>
      <c r="HQO672" s="166"/>
      <c r="HQP672" s="166"/>
      <c r="HQQ672" s="166"/>
      <c r="HQR672" s="166"/>
      <c r="HQS672" s="166"/>
      <c r="HQT672" s="166"/>
      <c r="HQU672" s="166"/>
      <c r="HQV672" s="166"/>
      <c r="HQW672" s="166"/>
      <c r="HQX672" s="166"/>
      <c r="HQY672" s="166"/>
      <c r="HQZ672" s="166"/>
      <c r="HRA672" s="166"/>
      <c r="HRB672" s="166"/>
      <c r="HRC672" s="166"/>
      <c r="HRD672" s="166"/>
      <c r="HRE672" s="166"/>
      <c r="HRF672" s="166"/>
      <c r="HRG672" s="166"/>
      <c r="HRH672" s="166"/>
      <c r="HRI672" s="166"/>
      <c r="HRJ672" s="166"/>
      <c r="HRK672" s="166"/>
      <c r="HRL672" s="166"/>
      <c r="HRM672" s="166"/>
      <c r="HRN672" s="166"/>
      <c r="HRO672" s="166"/>
      <c r="HRP672" s="166"/>
      <c r="HRQ672" s="166"/>
      <c r="HRR672" s="166"/>
      <c r="HRS672" s="166"/>
      <c r="HRT672" s="166"/>
      <c r="HRU672" s="166"/>
      <c r="HRV672" s="166"/>
      <c r="HRW672" s="166"/>
      <c r="HRX672" s="166"/>
      <c r="HRY672" s="166"/>
      <c r="HRZ672" s="166"/>
      <c r="HSA672" s="166"/>
      <c r="HSB672" s="166"/>
      <c r="HSC672" s="166"/>
      <c r="HSD672" s="166"/>
      <c r="HSE672" s="166"/>
      <c r="HSF672" s="166"/>
      <c r="HSG672" s="166"/>
      <c r="HSH672" s="166"/>
      <c r="HSI672" s="166"/>
      <c r="HSJ672" s="166"/>
      <c r="HSK672" s="166"/>
      <c r="HSL672" s="166"/>
      <c r="HSM672" s="166"/>
      <c r="HSN672" s="166"/>
      <c r="HSO672" s="166"/>
      <c r="HSP672" s="166"/>
      <c r="HSQ672" s="166"/>
      <c r="HSR672" s="166"/>
      <c r="HSS672" s="166"/>
      <c r="HST672" s="166"/>
      <c r="HSU672" s="166"/>
      <c r="HSV672" s="166"/>
      <c r="HSW672" s="166"/>
      <c r="HSX672" s="166"/>
      <c r="HSY672" s="166"/>
      <c r="HSZ672" s="166"/>
      <c r="HTA672" s="166"/>
      <c r="HTB672" s="166"/>
      <c r="HTC672" s="166"/>
      <c r="HTD672" s="166"/>
      <c r="HTE672" s="166"/>
      <c r="HTF672" s="166"/>
      <c r="HTG672" s="166"/>
      <c r="HTH672" s="166"/>
      <c r="HTI672" s="166"/>
      <c r="HTJ672" s="166"/>
      <c r="HTK672" s="166"/>
      <c r="HTL672" s="166"/>
      <c r="HTM672" s="166"/>
      <c r="HTN672" s="166"/>
      <c r="HTO672" s="166"/>
      <c r="HTP672" s="166"/>
      <c r="HTQ672" s="166"/>
      <c r="HTR672" s="166"/>
      <c r="HTS672" s="166"/>
      <c r="HTT672" s="166"/>
      <c r="HTU672" s="166"/>
      <c r="HTV672" s="166"/>
      <c r="HTW672" s="166"/>
      <c r="HTX672" s="166"/>
      <c r="HTY672" s="166"/>
      <c r="HTZ672" s="166"/>
      <c r="HUA672" s="166"/>
      <c r="HUB672" s="166"/>
      <c r="HUC672" s="166"/>
      <c r="HUD672" s="166"/>
      <c r="HUE672" s="166"/>
      <c r="HUF672" s="166"/>
      <c r="HUG672" s="166"/>
      <c r="HUH672" s="166"/>
      <c r="HUI672" s="166"/>
      <c r="HUJ672" s="166"/>
      <c r="HUK672" s="166"/>
      <c r="HUL672" s="166"/>
      <c r="HUM672" s="166"/>
      <c r="HUN672" s="166"/>
      <c r="HUO672" s="166"/>
      <c r="HUP672" s="166"/>
      <c r="HUQ672" s="166"/>
      <c r="HUR672" s="166"/>
      <c r="HUS672" s="166"/>
      <c r="HUT672" s="166"/>
      <c r="HUU672" s="166"/>
      <c r="HUV672" s="166"/>
      <c r="HUW672" s="166"/>
      <c r="HUX672" s="166"/>
      <c r="HUY672" s="166"/>
      <c r="HUZ672" s="166"/>
      <c r="HVA672" s="166"/>
      <c r="HVB672" s="166"/>
      <c r="HVC672" s="166"/>
      <c r="HVD672" s="166"/>
      <c r="HVE672" s="166"/>
      <c r="HVF672" s="166"/>
      <c r="HVG672" s="166"/>
      <c r="HVH672" s="166"/>
      <c r="HVI672" s="166"/>
      <c r="HVJ672" s="166"/>
      <c r="HVK672" s="166"/>
      <c r="HVL672" s="166"/>
      <c r="HVM672" s="166"/>
      <c r="HVN672" s="166"/>
      <c r="HVO672" s="166"/>
      <c r="HVP672" s="166"/>
      <c r="HVQ672" s="166"/>
      <c r="HVR672" s="166"/>
      <c r="HVS672" s="166"/>
      <c r="HVT672" s="166"/>
      <c r="HVU672" s="166"/>
      <c r="HVV672" s="166"/>
      <c r="HVW672" s="166"/>
      <c r="HVX672" s="166"/>
      <c r="HVY672" s="166"/>
      <c r="HVZ672" s="166"/>
      <c r="HWA672" s="166"/>
      <c r="HWB672" s="166"/>
      <c r="HWC672" s="166"/>
      <c r="HWD672" s="166"/>
      <c r="HWE672" s="166"/>
      <c r="HWF672" s="166"/>
      <c r="HWG672" s="166"/>
      <c r="HWH672" s="166"/>
      <c r="HWI672" s="166"/>
      <c r="HWJ672" s="166"/>
      <c r="HWK672" s="166"/>
      <c r="HWL672" s="166"/>
      <c r="HWM672" s="166"/>
      <c r="HWN672" s="166"/>
      <c r="HWO672" s="166"/>
      <c r="HWP672" s="166"/>
      <c r="HWQ672" s="166"/>
      <c r="HWR672" s="166"/>
      <c r="HWS672" s="166"/>
      <c r="HWT672" s="166"/>
      <c r="HWU672" s="166"/>
      <c r="HWV672" s="166"/>
      <c r="HWW672" s="166"/>
      <c r="HWX672" s="166"/>
      <c r="HWY672" s="166"/>
      <c r="HWZ672" s="166"/>
      <c r="HXA672" s="166"/>
      <c r="HXB672" s="166"/>
      <c r="HXC672" s="166"/>
      <c r="HXD672" s="166"/>
      <c r="HXE672" s="166"/>
      <c r="HXF672" s="166"/>
      <c r="HXG672" s="166"/>
      <c r="HXH672" s="166"/>
      <c r="HXI672" s="166"/>
      <c r="HXJ672" s="166"/>
      <c r="HXK672" s="166"/>
      <c r="HXL672" s="166"/>
      <c r="HXM672" s="166"/>
      <c r="HXN672" s="166"/>
      <c r="HXO672" s="166"/>
      <c r="HXP672" s="166"/>
      <c r="HXQ672" s="166"/>
      <c r="HXR672" s="166"/>
      <c r="HXS672" s="166"/>
      <c r="HXT672" s="166"/>
      <c r="HXU672" s="166"/>
      <c r="HXV672" s="166"/>
      <c r="HXW672" s="166"/>
      <c r="HXX672" s="166"/>
      <c r="HXY672" s="166"/>
      <c r="HXZ672" s="166"/>
      <c r="HYA672" s="166"/>
      <c r="HYB672" s="166"/>
      <c r="HYC672" s="166"/>
      <c r="HYD672" s="166"/>
      <c r="HYE672" s="166"/>
      <c r="HYF672" s="166"/>
      <c r="HYG672" s="166"/>
      <c r="HYH672" s="166"/>
      <c r="HYI672" s="166"/>
      <c r="HYJ672" s="166"/>
      <c r="HYK672" s="166"/>
      <c r="HYL672" s="166"/>
      <c r="HYM672" s="166"/>
      <c r="HYN672" s="166"/>
      <c r="HYO672" s="166"/>
      <c r="HYP672" s="166"/>
      <c r="HYQ672" s="166"/>
      <c r="HYR672" s="166"/>
      <c r="HYS672" s="166"/>
      <c r="HYT672" s="166"/>
      <c r="HYU672" s="166"/>
      <c r="HYV672" s="166"/>
      <c r="HYW672" s="166"/>
      <c r="HYX672" s="166"/>
      <c r="HYY672" s="166"/>
      <c r="HYZ672" s="166"/>
      <c r="HZA672" s="166"/>
      <c r="HZB672" s="166"/>
      <c r="HZC672" s="166"/>
      <c r="HZD672" s="166"/>
      <c r="HZE672" s="166"/>
      <c r="HZF672" s="166"/>
      <c r="HZG672" s="166"/>
      <c r="HZH672" s="166"/>
      <c r="HZI672" s="166"/>
      <c r="HZJ672" s="166"/>
      <c r="HZK672" s="166"/>
      <c r="HZL672" s="166"/>
      <c r="HZM672" s="166"/>
      <c r="HZN672" s="166"/>
      <c r="HZO672" s="166"/>
      <c r="HZP672" s="166"/>
      <c r="HZQ672" s="166"/>
      <c r="HZR672" s="166"/>
      <c r="HZS672" s="166"/>
      <c r="HZT672" s="166"/>
      <c r="HZU672" s="166"/>
      <c r="HZV672" s="166"/>
      <c r="HZW672" s="166"/>
      <c r="HZX672" s="166"/>
      <c r="HZY672" s="166"/>
      <c r="HZZ672" s="166"/>
      <c r="IAA672" s="166"/>
      <c r="IAB672" s="166"/>
      <c r="IAC672" s="166"/>
      <c r="IAD672" s="166"/>
      <c r="IAE672" s="166"/>
      <c r="IAF672" s="166"/>
      <c r="IAG672" s="166"/>
      <c r="IAH672" s="166"/>
      <c r="IAI672" s="166"/>
      <c r="IAJ672" s="166"/>
      <c r="IAK672" s="166"/>
      <c r="IAL672" s="166"/>
      <c r="IAM672" s="166"/>
      <c r="IAN672" s="166"/>
      <c r="IAO672" s="166"/>
      <c r="IAP672" s="166"/>
      <c r="IAQ672" s="166"/>
      <c r="IAR672" s="166"/>
      <c r="IAS672" s="166"/>
      <c r="IAT672" s="166"/>
      <c r="IAU672" s="166"/>
      <c r="IAV672" s="166"/>
      <c r="IAW672" s="166"/>
      <c r="IAX672" s="166"/>
      <c r="IAY672" s="166"/>
      <c r="IAZ672" s="166"/>
      <c r="IBA672" s="166"/>
      <c r="IBB672" s="166"/>
      <c r="IBC672" s="166"/>
      <c r="IBD672" s="166"/>
      <c r="IBE672" s="166"/>
      <c r="IBF672" s="166"/>
      <c r="IBG672" s="166"/>
      <c r="IBH672" s="166"/>
      <c r="IBI672" s="166"/>
      <c r="IBJ672" s="166"/>
      <c r="IBK672" s="166"/>
      <c r="IBL672" s="166"/>
      <c r="IBM672" s="166"/>
      <c r="IBN672" s="166"/>
      <c r="IBO672" s="166"/>
      <c r="IBP672" s="166"/>
      <c r="IBQ672" s="166"/>
      <c r="IBR672" s="166"/>
      <c r="IBS672" s="166"/>
      <c r="IBT672" s="166"/>
      <c r="IBU672" s="166"/>
      <c r="IBV672" s="166"/>
      <c r="IBW672" s="166"/>
      <c r="IBX672" s="166"/>
      <c r="IBY672" s="166"/>
      <c r="IBZ672" s="166"/>
      <c r="ICA672" s="166"/>
      <c r="ICB672" s="166"/>
      <c r="ICC672" s="166"/>
      <c r="ICD672" s="166"/>
      <c r="ICE672" s="166"/>
      <c r="ICF672" s="166"/>
      <c r="ICG672" s="166"/>
      <c r="ICH672" s="166"/>
      <c r="ICI672" s="166"/>
      <c r="ICJ672" s="166"/>
      <c r="ICK672" s="166"/>
      <c r="ICL672" s="166"/>
      <c r="ICM672" s="166"/>
      <c r="ICN672" s="166"/>
      <c r="ICO672" s="166"/>
      <c r="ICP672" s="166"/>
      <c r="ICQ672" s="166"/>
      <c r="ICR672" s="166"/>
      <c r="ICS672" s="166"/>
      <c r="ICT672" s="166"/>
      <c r="ICU672" s="166"/>
      <c r="ICV672" s="166"/>
      <c r="ICW672" s="166"/>
      <c r="ICX672" s="166"/>
      <c r="ICY672" s="166"/>
      <c r="ICZ672" s="166"/>
      <c r="IDA672" s="166"/>
      <c r="IDB672" s="166"/>
      <c r="IDC672" s="166"/>
      <c r="IDD672" s="166"/>
      <c r="IDE672" s="166"/>
      <c r="IDF672" s="166"/>
      <c r="IDG672" s="166"/>
      <c r="IDH672" s="166"/>
      <c r="IDI672" s="166"/>
      <c r="IDJ672" s="166"/>
      <c r="IDK672" s="166"/>
      <c r="IDL672" s="166"/>
      <c r="IDM672" s="166"/>
      <c r="IDN672" s="166"/>
      <c r="IDO672" s="166"/>
      <c r="IDP672" s="166"/>
      <c r="IDQ672" s="166"/>
      <c r="IDR672" s="166"/>
      <c r="IDS672" s="166"/>
      <c r="IDT672" s="166"/>
      <c r="IDU672" s="166"/>
      <c r="IDV672" s="166"/>
      <c r="IDW672" s="166"/>
      <c r="IDX672" s="166"/>
      <c r="IDY672" s="166"/>
      <c r="IDZ672" s="166"/>
      <c r="IEA672" s="166"/>
      <c r="IEB672" s="166"/>
      <c r="IEC672" s="166"/>
      <c r="IED672" s="166"/>
      <c r="IEE672" s="166"/>
      <c r="IEF672" s="166"/>
      <c r="IEG672" s="166"/>
      <c r="IEH672" s="166"/>
      <c r="IEI672" s="166"/>
      <c r="IEJ672" s="166"/>
      <c r="IEK672" s="166"/>
      <c r="IEL672" s="166"/>
      <c r="IEM672" s="166"/>
      <c r="IEN672" s="166"/>
      <c r="IEO672" s="166"/>
      <c r="IEP672" s="166"/>
      <c r="IEQ672" s="166"/>
      <c r="IER672" s="166"/>
      <c r="IES672" s="166"/>
      <c r="IET672" s="166"/>
      <c r="IEU672" s="166"/>
      <c r="IEV672" s="166"/>
      <c r="IEW672" s="166"/>
      <c r="IEX672" s="166"/>
      <c r="IEY672" s="166"/>
      <c r="IEZ672" s="166"/>
      <c r="IFA672" s="166"/>
      <c r="IFB672" s="166"/>
      <c r="IFC672" s="166"/>
      <c r="IFD672" s="166"/>
      <c r="IFE672" s="166"/>
      <c r="IFF672" s="166"/>
      <c r="IFG672" s="166"/>
      <c r="IFH672" s="166"/>
      <c r="IFI672" s="166"/>
      <c r="IFJ672" s="166"/>
      <c r="IFK672" s="166"/>
      <c r="IFL672" s="166"/>
      <c r="IFM672" s="166"/>
      <c r="IFN672" s="166"/>
      <c r="IFO672" s="166"/>
      <c r="IFP672" s="166"/>
      <c r="IFQ672" s="166"/>
      <c r="IFR672" s="166"/>
      <c r="IFS672" s="166"/>
      <c r="IFT672" s="166"/>
      <c r="IFU672" s="166"/>
      <c r="IFV672" s="166"/>
      <c r="IFW672" s="166"/>
      <c r="IFX672" s="166"/>
      <c r="IFY672" s="166"/>
      <c r="IFZ672" s="166"/>
      <c r="IGA672" s="166"/>
      <c r="IGB672" s="166"/>
      <c r="IGC672" s="166"/>
      <c r="IGD672" s="166"/>
      <c r="IGE672" s="166"/>
      <c r="IGF672" s="166"/>
      <c r="IGG672" s="166"/>
      <c r="IGH672" s="166"/>
      <c r="IGI672" s="166"/>
      <c r="IGJ672" s="166"/>
      <c r="IGK672" s="166"/>
      <c r="IGL672" s="166"/>
      <c r="IGM672" s="166"/>
      <c r="IGN672" s="166"/>
      <c r="IGO672" s="166"/>
      <c r="IGP672" s="166"/>
      <c r="IGQ672" s="166"/>
      <c r="IGR672" s="166"/>
      <c r="IGS672" s="166"/>
      <c r="IGT672" s="166"/>
      <c r="IGU672" s="166"/>
      <c r="IGV672" s="166"/>
      <c r="IGW672" s="166"/>
      <c r="IGX672" s="166"/>
      <c r="IGY672" s="166"/>
      <c r="IGZ672" s="166"/>
      <c r="IHA672" s="166"/>
      <c r="IHB672" s="166"/>
      <c r="IHC672" s="166"/>
      <c r="IHD672" s="166"/>
      <c r="IHE672" s="166"/>
      <c r="IHF672" s="166"/>
      <c r="IHG672" s="166"/>
      <c r="IHH672" s="166"/>
      <c r="IHI672" s="166"/>
      <c r="IHJ672" s="166"/>
      <c r="IHK672" s="166"/>
      <c r="IHL672" s="166"/>
      <c r="IHM672" s="166"/>
      <c r="IHN672" s="166"/>
      <c r="IHO672" s="166"/>
      <c r="IHP672" s="166"/>
      <c r="IHQ672" s="166"/>
      <c r="IHR672" s="166"/>
      <c r="IHS672" s="166"/>
      <c r="IHT672" s="166"/>
      <c r="IHU672" s="166"/>
      <c r="IHV672" s="166"/>
      <c r="IHW672" s="166"/>
      <c r="IHX672" s="166"/>
      <c r="IHY672" s="166"/>
      <c r="IHZ672" s="166"/>
      <c r="IIA672" s="166"/>
      <c r="IIB672" s="166"/>
      <c r="IIC672" s="166"/>
      <c r="IID672" s="166"/>
      <c r="IIE672" s="166"/>
      <c r="IIF672" s="166"/>
      <c r="IIG672" s="166"/>
      <c r="IIH672" s="166"/>
      <c r="III672" s="166"/>
      <c r="IIJ672" s="166"/>
      <c r="IIK672" s="166"/>
      <c r="IIL672" s="166"/>
      <c r="IIM672" s="166"/>
      <c r="IIN672" s="166"/>
      <c r="IIO672" s="166"/>
      <c r="IIP672" s="166"/>
      <c r="IIQ672" s="166"/>
      <c r="IIR672" s="166"/>
      <c r="IIS672" s="166"/>
      <c r="IIT672" s="166"/>
      <c r="IIU672" s="166"/>
      <c r="IIV672" s="166"/>
      <c r="IIW672" s="166"/>
      <c r="IIX672" s="166"/>
      <c r="IIY672" s="166"/>
      <c r="IIZ672" s="166"/>
      <c r="IJA672" s="166"/>
      <c r="IJB672" s="166"/>
      <c r="IJC672" s="166"/>
      <c r="IJD672" s="166"/>
      <c r="IJE672" s="166"/>
      <c r="IJF672" s="166"/>
      <c r="IJG672" s="166"/>
      <c r="IJH672" s="166"/>
      <c r="IJI672" s="166"/>
      <c r="IJJ672" s="166"/>
      <c r="IJK672" s="166"/>
      <c r="IJL672" s="166"/>
      <c r="IJM672" s="166"/>
      <c r="IJN672" s="166"/>
      <c r="IJO672" s="166"/>
      <c r="IJP672" s="166"/>
      <c r="IJQ672" s="166"/>
      <c r="IJR672" s="166"/>
      <c r="IJS672" s="166"/>
      <c r="IJT672" s="166"/>
      <c r="IJU672" s="166"/>
      <c r="IJV672" s="166"/>
      <c r="IJW672" s="166"/>
      <c r="IJX672" s="166"/>
      <c r="IJY672" s="166"/>
      <c r="IJZ672" s="166"/>
      <c r="IKA672" s="166"/>
      <c r="IKB672" s="166"/>
      <c r="IKC672" s="166"/>
      <c r="IKD672" s="166"/>
      <c r="IKE672" s="166"/>
      <c r="IKF672" s="166"/>
      <c r="IKG672" s="166"/>
      <c r="IKH672" s="166"/>
      <c r="IKI672" s="166"/>
      <c r="IKJ672" s="166"/>
      <c r="IKK672" s="166"/>
      <c r="IKL672" s="166"/>
      <c r="IKM672" s="166"/>
      <c r="IKN672" s="166"/>
      <c r="IKO672" s="166"/>
      <c r="IKP672" s="166"/>
      <c r="IKQ672" s="166"/>
      <c r="IKR672" s="166"/>
      <c r="IKS672" s="166"/>
      <c r="IKT672" s="166"/>
      <c r="IKU672" s="166"/>
      <c r="IKV672" s="166"/>
      <c r="IKW672" s="166"/>
      <c r="IKX672" s="166"/>
      <c r="IKY672" s="166"/>
      <c r="IKZ672" s="166"/>
      <c r="ILA672" s="166"/>
      <c r="ILB672" s="166"/>
      <c r="ILC672" s="166"/>
      <c r="ILD672" s="166"/>
      <c r="ILE672" s="166"/>
      <c r="ILF672" s="166"/>
      <c r="ILG672" s="166"/>
      <c r="ILH672" s="166"/>
      <c r="ILI672" s="166"/>
      <c r="ILJ672" s="166"/>
      <c r="ILK672" s="166"/>
      <c r="ILL672" s="166"/>
      <c r="ILM672" s="166"/>
      <c r="ILN672" s="166"/>
      <c r="ILO672" s="166"/>
      <c r="ILP672" s="166"/>
      <c r="ILQ672" s="166"/>
      <c r="ILR672" s="166"/>
      <c r="ILS672" s="166"/>
      <c r="ILT672" s="166"/>
      <c r="ILU672" s="166"/>
      <c r="ILV672" s="166"/>
      <c r="ILW672" s="166"/>
      <c r="ILX672" s="166"/>
      <c r="ILY672" s="166"/>
      <c r="ILZ672" s="166"/>
      <c r="IMA672" s="166"/>
      <c r="IMB672" s="166"/>
      <c r="IMC672" s="166"/>
      <c r="IMD672" s="166"/>
      <c r="IME672" s="166"/>
      <c r="IMF672" s="166"/>
      <c r="IMG672" s="166"/>
      <c r="IMH672" s="166"/>
      <c r="IMI672" s="166"/>
      <c r="IMJ672" s="166"/>
      <c r="IMK672" s="166"/>
      <c r="IML672" s="166"/>
      <c r="IMM672" s="166"/>
      <c r="IMN672" s="166"/>
      <c r="IMO672" s="166"/>
      <c r="IMP672" s="166"/>
      <c r="IMQ672" s="166"/>
      <c r="IMR672" s="166"/>
      <c r="IMS672" s="166"/>
      <c r="IMT672" s="166"/>
      <c r="IMU672" s="166"/>
      <c r="IMV672" s="166"/>
      <c r="IMW672" s="166"/>
      <c r="IMX672" s="166"/>
      <c r="IMY672" s="166"/>
      <c r="IMZ672" s="166"/>
      <c r="INA672" s="166"/>
      <c r="INB672" s="166"/>
      <c r="INC672" s="166"/>
      <c r="IND672" s="166"/>
      <c r="INE672" s="166"/>
      <c r="INF672" s="166"/>
      <c r="ING672" s="166"/>
      <c r="INH672" s="166"/>
      <c r="INI672" s="166"/>
      <c r="INJ672" s="166"/>
      <c r="INK672" s="166"/>
      <c r="INL672" s="166"/>
      <c r="INM672" s="166"/>
      <c r="INN672" s="166"/>
      <c r="INO672" s="166"/>
      <c r="INP672" s="166"/>
      <c r="INQ672" s="166"/>
      <c r="INR672" s="166"/>
      <c r="INS672" s="166"/>
      <c r="INT672" s="166"/>
      <c r="INU672" s="166"/>
      <c r="INV672" s="166"/>
      <c r="INW672" s="166"/>
      <c r="INX672" s="166"/>
      <c r="INY672" s="166"/>
      <c r="INZ672" s="166"/>
      <c r="IOA672" s="166"/>
      <c r="IOB672" s="166"/>
      <c r="IOC672" s="166"/>
      <c r="IOD672" s="166"/>
      <c r="IOE672" s="166"/>
      <c r="IOF672" s="166"/>
      <c r="IOG672" s="166"/>
      <c r="IOH672" s="166"/>
      <c r="IOI672" s="166"/>
      <c r="IOJ672" s="166"/>
      <c r="IOK672" s="166"/>
      <c r="IOL672" s="166"/>
      <c r="IOM672" s="166"/>
      <c r="ION672" s="166"/>
      <c r="IOO672" s="166"/>
      <c r="IOP672" s="166"/>
      <c r="IOQ672" s="166"/>
      <c r="IOR672" s="166"/>
      <c r="IOS672" s="166"/>
      <c r="IOT672" s="166"/>
      <c r="IOU672" s="166"/>
      <c r="IOV672" s="166"/>
      <c r="IOW672" s="166"/>
      <c r="IOX672" s="166"/>
      <c r="IOY672" s="166"/>
      <c r="IOZ672" s="166"/>
      <c r="IPA672" s="166"/>
      <c r="IPB672" s="166"/>
      <c r="IPC672" s="166"/>
      <c r="IPD672" s="166"/>
      <c r="IPE672" s="166"/>
      <c r="IPF672" s="166"/>
      <c r="IPG672" s="166"/>
      <c r="IPH672" s="166"/>
      <c r="IPI672" s="166"/>
      <c r="IPJ672" s="166"/>
      <c r="IPK672" s="166"/>
      <c r="IPL672" s="166"/>
      <c r="IPM672" s="166"/>
      <c r="IPN672" s="166"/>
      <c r="IPO672" s="166"/>
      <c r="IPP672" s="166"/>
      <c r="IPQ672" s="166"/>
      <c r="IPR672" s="166"/>
      <c r="IPS672" s="166"/>
      <c r="IPT672" s="166"/>
      <c r="IPU672" s="166"/>
      <c r="IPV672" s="166"/>
      <c r="IPW672" s="166"/>
      <c r="IPX672" s="166"/>
      <c r="IPY672" s="166"/>
      <c r="IPZ672" s="166"/>
      <c r="IQA672" s="166"/>
      <c r="IQB672" s="166"/>
      <c r="IQC672" s="166"/>
      <c r="IQD672" s="166"/>
      <c r="IQE672" s="166"/>
      <c r="IQF672" s="166"/>
      <c r="IQG672" s="166"/>
      <c r="IQH672" s="166"/>
      <c r="IQI672" s="166"/>
      <c r="IQJ672" s="166"/>
      <c r="IQK672" s="166"/>
      <c r="IQL672" s="166"/>
      <c r="IQM672" s="166"/>
      <c r="IQN672" s="166"/>
      <c r="IQO672" s="166"/>
      <c r="IQP672" s="166"/>
      <c r="IQQ672" s="166"/>
      <c r="IQR672" s="166"/>
      <c r="IQS672" s="166"/>
      <c r="IQT672" s="166"/>
      <c r="IQU672" s="166"/>
      <c r="IQV672" s="166"/>
      <c r="IQW672" s="166"/>
      <c r="IQX672" s="166"/>
      <c r="IQY672" s="166"/>
      <c r="IQZ672" s="166"/>
      <c r="IRA672" s="166"/>
      <c r="IRB672" s="166"/>
      <c r="IRC672" s="166"/>
      <c r="IRD672" s="166"/>
      <c r="IRE672" s="166"/>
      <c r="IRF672" s="166"/>
      <c r="IRG672" s="166"/>
      <c r="IRH672" s="166"/>
      <c r="IRI672" s="166"/>
      <c r="IRJ672" s="166"/>
      <c r="IRK672" s="166"/>
      <c r="IRL672" s="166"/>
      <c r="IRM672" s="166"/>
      <c r="IRN672" s="166"/>
      <c r="IRO672" s="166"/>
      <c r="IRP672" s="166"/>
      <c r="IRQ672" s="166"/>
      <c r="IRR672" s="166"/>
      <c r="IRS672" s="166"/>
      <c r="IRT672" s="166"/>
      <c r="IRU672" s="166"/>
      <c r="IRV672" s="166"/>
      <c r="IRW672" s="166"/>
      <c r="IRX672" s="166"/>
      <c r="IRY672" s="166"/>
      <c r="IRZ672" s="166"/>
      <c r="ISA672" s="166"/>
      <c r="ISB672" s="166"/>
      <c r="ISC672" s="166"/>
      <c r="ISD672" s="166"/>
      <c r="ISE672" s="166"/>
      <c r="ISF672" s="166"/>
      <c r="ISG672" s="166"/>
      <c r="ISH672" s="166"/>
      <c r="ISI672" s="166"/>
      <c r="ISJ672" s="166"/>
      <c r="ISK672" s="166"/>
      <c r="ISL672" s="166"/>
      <c r="ISM672" s="166"/>
      <c r="ISN672" s="166"/>
      <c r="ISO672" s="166"/>
      <c r="ISP672" s="166"/>
      <c r="ISQ672" s="166"/>
      <c r="ISR672" s="166"/>
      <c r="ISS672" s="166"/>
      <c r="IST672" s="166"/>
      <c r="ISU672" s="166"/>
      <c r="ISV672" s="166"/>
      <c r="ISW672" s="166"/>
      <c r="ISX672" s="166"/>
      <c r="ISY672" s="166"/>
      <c r="ISZ672" s="166"/>
      <c r="ITA672" s="166"/>
      <c r="ITB672" s="166"/>
      <c r="ITC672" s="166"/>
      <c r="ITD672" s="166"/>
      <c r="ITE672" s="166"/>
      <c r="ITF672" s="166"/>
      <c r="ITG672" s="166"/>
      <c r="ITH672" s="166"/>
      <c r="ITI672" s="166"/>
      <c r="ITJ672" s="166"/>
      <c r="ITK672" s="166"/>
      <c r="ITL672" s="166"/>
      <c r="ITM672" s="166"/>
      <c r="ITN672" s="166"/>
      <c r="ITO672" s="166"/>
      <c r="ITP672" s="166"/>
      <c r="ITQ672" s="166"/>
      <c r="ITR672" s="166"/>
      <c r="ITS672" s="166"/>
      <c r="ITT672" s="166"/>
      <c r="ITU672" s="166"/>
      <c r="ITV672" s="166"/>
      <c r="ITW672" s="166"/>
      <c r="ITX672" s="166"/>
      <c r="ITY672" s="166"/>
      <c r="ITZ672" s="166"/>
      <c r="IUA672" s="166"/>
      <c r="IUB672" s="166"/>
      <c r="IUC672" s="166"/>
      <c r="IUD672" s="166"/>
      <c r="IUE672" s="166"/>
      <c r="IUF672" s="166"/>
      <c r="IUG672" s="166"/>
      <c r="IUH672" s="166"/>
      <c r="IUI672" s="166"/>
      <c r="IUJ672" s="166"/>
      <c r="IUK672" s="166"/>
      <c r="IUL672" s="166"/>
      <c r="IUM672" s="166"/>
      <c r="IUN672" s="166"/>
      <c r="IUO672" s="166"/>
      <c r="IUP672" s="166"/>
      <c r="IUQ672" s="166"/>
      <c r="IUR672" s="166"/>
      <c r="IUS672" s="166"/>
      <c r="IUT672" s="166"/>
      <c r="IUU672" s="166"/>
      <c r="IUV672" s="166"/>
      <c r="IUW672" s="166"/>
      <c r="IUX672" s="166"/>
      <c r="IUY672" s="166"/>
      <c r="IUZ672" s="166"/>
      <c r="IVA672" s="166"/>
      <c r="IVB672" s="166"/>
      <c r="IVC672" s="166"/>
      <c r="IVD672" s="166"/>
      <c r="IVE672" s="166"/>
      <c r="IVF672" s="166"/>
      <c r="IVG672" s="166"/>
      <c r="IVH672" s="166"/>
      <c r="IVI672" s="166"/>
      <c r="IVJ672" s="166"/>
      <c r="IVK672" s="166"/>
      <c r="IVL672" s="166"/>
      <c r="IVM672" s="166"/>
      <c r="IVN672" s="166"/>
      <c r="IVO672" s="166"/>
      <c r="IVP672" s="166"/>
      <c r="IVQ672" s="166"/>
      <c r="IVR672" s="166"/>
      <c r="IVS672" s="166"/>
      <c r="IVT672" s="166"/>
      <c r="IVU672" s="166"/>
      <c r="IVV672" s="166"/>
      <c r="IVW672" s="166"/>
      <c r="IVX672" s="166"/>
      <c r="IVY672" s="166"/>
      <c r="IVZ672" s="166"/>
      <c r="IWA672" s="166"/>
      <c r="IWB672" s="166"/>
      <c r="IWC672" s="166"/>
      <c r="IWD672" s="166"/>
      <c r="IWE672" s="166"/>
      <c r="IWF672" s="166"/>
      <c r="IWG672" s="166"/>
      <c r="IWH672" s="166"/>
      <c r="IWI672" s="166"/>
      <c r="IWJ672" s="166"/>
      <c r="IWK672" s="166"/>
      <c r="IWL672" s="166"/>
      <c r="IWM672" s="166"/>
      <c r="IWN672" s="166"/>
      <c r="IWO672" s="166"/>
      <c r="IWP672" s="166"/>
      <c r="IWQ672" s="166"/>
      <c r="IWR672" s="166"/>
      <c r="IWS672" s="166"/>
      <c r="IWT672" s="166"/>
      <c r="IWU672" s="166"/>
      <c r="IWV672" s="166"/>
      <c r="IWW672" s="166"/>
      <c r="IWX672" s="166"/>
      <c r="IWY672" s="166"/>
      <c r="IWZ672" s="166"/>
      <c r="IXA672" s="166"/>
      <c r="IXB672" s="166"/>
      <c r="IXC672" s="166"/>
      <c r="IXD672" s="166"/>
      <c r="IXE672" s="166"/>
      <c r="IXF672" s="166"/>
      <c r="IXG672" s="166"/>
      <c r="IXH672" s="166"/>
      <c r="IXI672" s="166"/>
      <c r="IXJ672" s="166"/>
      <c r="IXK672" s="166"/>
      <c r="IXL672" s="166"/>
      <c r="IXM672" s="166"/>
      <c r="IXN672" s="166"/>
      <c r="IXO672" s="166"/>
      <c r="IXP672" s="166"/>
      <c r="IXQ672" s="166"/>
      <c r="IXR672" s="166"/>
      <c r="IXS672" s="166"/>
      <c r="IXT672" s="166"/>
      <c r="IXU672" s="166"/>
      <c r="IXV672" s="166"/>
      <c r="IXW672" s="166"/>
      <c r="IXX672" s="166"/>
      <c r="IXY672" s="166"/>
      <c r="IXZ672" s="166"/>
      <c r="IYA672" s="166"/>
      <c r="IYB672" s="166"/>
      <c r="IYC672" s="166"/>
      <c r="IYD672" s="166"/>
      <c r="IYE672" s="166"/>
      <c r="IYF672" s="166"/>
      <c r="IYG672" s="166"/>
      <c r="IYH672" s="166"/>
      <c r="IYI672" s="166"/>
      <c r="IYJ672" s="166"/>
      <c r="IYK672" s="166"/>
      <c r="IYL672" s="166"/>
      <c r="IYM672" s="166"/>
      <c r="IYN672" s="166"/>
      <c r="IYO672" s="166"/>
      <c r="IYP672" s="166"/>
      <c r="IYQ672" s="166"/>
      <c r="IYR672" s="166"/>
      <c r="IYS672" s="166"/>
      <c r="IYT672" s="166"/>
      <c r="IYU672" s="166"/>
      <c r="IYV672" s="166"/>
      <c r="IYW672" s="166"/>
      <c r="IYX672" s="166"/>
      <c r="IYY672" s="166"/>
      <c r="IYZ672" s="166"/>
      <c r="IZA672" s="166"/>
      <c r="IZB672" s="166"/>
      <c r="IZC672" s="166"/>
      <c r="IZD672" s="166"/>
      <c r="IZE672" s="166"/>
      <c r="IZF672" s="166"/>
      <c r="IZG672" s="166"/>
      <c r="IZH672" s="166"/>
      <c r="IZI672" s="166"/>
      <c r="IZJ672" s="166"/>
      <c r="IZK672" s="166"/>
      <c r="IZL672" s="166"/>
      <c r="IZM672" s="166"/>
      <c r="IZN672" s="166"/>
      <c r="IZO672" s="166"/>
      <c r="IZP672" s="166"/>
      <c r="IZQ672" s="166"/>
      <c r="IZR672" s="166"/>
      <c r="IZS672" s="166"/>
      <c r="IZT672" s="166"/>
      <c r="IZU672" s="166"/>
      <c r="IZV672" s="166"/>
      <c r="IZW672" s="166"/>
      <c r="IZX672" s="166"/>
      <c r="IZY672" s="166"/>
      <c r="IZZ672" s="166"/>
      <c r="JAA672" s="166"/>
      <c r="JAB672" s="166"/>
      <c r="JAC672" s="166"/>
      <c r="JAD672" s="166"/>
      <c r="JAE672" s="166"/>
      <c r="JAF672" s="166"/>
      <c r="JAG672" s="166"/>
      <c r="JAH672" s="166"/>
      <c r="JAI672" s="166"/>
      <c r="JAJ672" s="166"/>
      <c r="JAK672" s="166"/>
      <c r="JAL672" s="166"/>
      <c r="JAM672" s="166"/>
      <c r="JAN672" s="166"/>
      <c r="JAO672" s="166"/>
      <c r="JAP672" s="166"/>
      <c r="JAQ672" s="166"/>
      <c r="JAR672" s="166"/>
      <c r="JAS672" s="166"/>
      <c r="JAT672" s="166"/>
      <c r="JAU672" s="166"/>
      <c r="JAV672" s="166"/>
      <c r="JAW672" s="166"/>
      <c r="JAX672" s="166"/>
      <c r="JAY672" s="166"/>
      <c r="JAZ672" s="166"/>
      <c r="JBA672" s="166"/>
      <c r="JBB672" s="166"/>
      <c r="JBC672" s="166"/>
      <c r="JBD672" s="166"/>
      <c r="JBE672" s="166"/>
      <c r="JBF672" s="166"/>
      <c r="JBG672" s="166"/>
      <c r="JBH672" s="166"/>
      <c r="JBI672" s="166"/>
      <c r="JBJ672" s="166"/>
      <c r="JBK672" s="166"/>
      <c r="JBL672" s="166"/>
      <c r="JBM672" s="166"/>
      <c r="JBN672" s="166"/>
      <c r="JBO672" s="166"/>
      <c r="JBP672" s="166"/>
      <c r="JBQ672" s="166"/>
      <c r="JBR672" s="166"/>
      <c r="JBS672" s="166"/>
      <c r="JBT672" s="166"/>
      <c r="JBU672" s="166"/>
      <c r="JBV672" s="166"/>
      <c r="JBW672" s="166"/>
      <c r="JBX672" s="166"/>
      <c r="JBY672" s="166"/>
      <c r="JBZ672" s="166"/>
      <c r="JCA672" s="166"/>
      <c r="JCB672" s="166"/>
      <c r="JCC672" s="166"/>
      <c r="JCD672" s="166"/>
      <c r="JCE672" s="166"/>
      <c r="JCF672" s="166"/>
      <c r="JCG672" s="166"/>
      <c r="JCH672" s="166"/>
      <c r="JCI672" s="166"/>
      <c r="JCJ672" s="166"/>
      <c r="JCK672" s="166"/>
      <c r="JCL672" s="166"/>
      <c r="JCM672" s="166"/>
      <c r="JCN672" s="166"/>
      <c r="JCO672" s="166"/>
      <c r="JCP672" s="166"/>
      <c r="JCQ672" s="166"/>
      <c r="JCR672" s="166"/>
      <c r="JCS672" s="166"/>
      <c r="JCT672" s="166"/>
      <c r="JCU672" s="166"/>
      <c r="JCV672" s="166"/>
      <c r="JCW672" s="166"/>
      <c r="JCX672" s="166"/>
      <c r="JCY672" s="166"/>
      <c r="JCZ672" s="166"/>
      <c r="JDA672" s="166"/>
      <c r="JDB672" s="166"/>
      <c r="JDC672" s="166"/>
      <c r="JDD672" s="166"/>
      <c r="JDE672" s="166"/>
      <c r="JDF672" s="166"/>
      <c r="JDG672" s="166"/>
      <c r="JDH672" s="166"/>
      <c r="JDI672" s="166"/>
      <c r="JDJ672" s="166"/>
      <c r="JDK672" s="166"/>
      <c r="JDL672" s="166"/>
      <c r="JDM672" s="166"/>
      <c r="JDN672" s="166"/>
      <c r="JDO672" s="166"/>
      <c r="JDP672" s="166"/>
      <c r="JDQ672" s="166"/>
      <c r="JDR672" s="166"/>
      <c r="JDS672" s="166"/>
      <c r="JDT672" s="166"/>
      <c r="JDU672" s="166"/>
      <c r="JDV672" s="166"/>
      <c r="JDW672" s="166"/>
      <c r="JDX672" s="166"/>
      <c r="JDY672" s="166"/>
      <c r="JDZ672" s="166"/>
      <c r="JEA672" s="166"/>
      <c r="JEB672" s="166"/>
      <c r="JEC672" s="166"/>
      <c r="JED672" s="166"/>
      <c r="JEE672" s="166"/>
      <c r="JEF672" s="166"/>
      <c r="JEG672" s="166"/>
      <c r="JEH672" s="166"/>
      <c r="JEI672" s="166"/>
      <c r="JEJ672" s="166"/>
      <c r="JEK672" s="166"/>
      <c r="JEL672" s="166"/>
      <c r="JEM672" s="166"/>
      <c r="JEN672" s="166"/>
      <c r="JEO672" s="166"/>
      <c r="JEP672" s="166"/>
      <c r="JEQ672" s="166"/>
      <c r="JER672" s="166"/>
      <c r="JES672" s="166"/>
      <c r="JET672" s="166"/>
      <c r="JEU672" s="166"/>
      <c r="JEV672" s="166"/>
      <c r="JEW672" s="166"/>
      <c r="JEX672" s="166"/>
      <c r="JEY672" s="166"/>
      <c r="JEZ672" s="166"/>
      <c r="JFA672" s="166"/>
      <c r="JFB672" s="166"/>
      <c r="JFC672" s="166"/>
      <c r="JFD672" s="166"/>
      <c r="JFE672" s="166"/>
      <c r="JFF672" s="166"/>
      <c r="JFG672" s="166"/>
      <c r="JFH672" s="166"/>
      <c r="JFI672" s="166"/>
      <c r="JFJ672" s="166"/>
      <c r="JFK672" s="166"/>
      <c r="JFL672" s="166"/>
      <c r="JFM672" s="166"/>
      <c r="JFN672" s="166"/>
      <c r="JFO672" s="166"/>
      <c r="JFP672" s="166"/>
      <c r="JFQ672" s="166"/>
      <c r="JFR672" s="166"/>
      <c r="JFS672" s="166"/>
      <c r="JFT672" s="166"/>
      <c r="JFU672" s="166"/>
      <c r="JFV672" s="166"/>
      <c r="JFW672" s="166"/>
      <c r="JFX672" s="166"/>
      <c r="JFY672" s="166"/>
      <c r="JFZ672" s="166"/>
      <c r="JGA672" s="166"/>
      <c r="JGB672" s="166"/>
      <c r="JGC672" s="166"/>
      <c r="JGD672" s="166"/>
      <c r="JGE672" s="166"/>
      <c r="JGF672" s="166"/>
      <c r="JGG672" s="166"/>
      <c r="JGH672" s="166"/>
      <c r="JGI672" s="166"/>
      <c r="JGJ672" s="166"/>
      <c r="JGK672" s="166"/>
      <c r="JGL672" s="166"/>
      <c r="JGM672" s="166"/>
      <c r="JGN672" s="166"/>
      <c r="JGO672" s="166"/>
      <c r="JGP672" s="166"/>
      <c r="JGQ672" s="166"/>
      <c r="JGR672" s="166"/>
      <c r="JGS672" s="166"/>
      <c r="JGT672" s="166"/>
      <c r="JGU672" s="166"/>
      <c r="JGV672" s="166"/>
      <c r="JGW672" s="166"/>
      <c r="JGX672" s="166"/>
      <c r="JGY672" s="166"/>
      <c r="JGZ672" s="166"/>
      <c r="JHA672" s="166"/>
      <c r="JHB672" s="166"/>
      <c r="JHC672" s="166"/>
      <c r="JHD672" s="166"/>
      <c r="JHE672" s="166"/>
      <c r="JHF672" s="166"/>
      <c r="JHG672" s="166"/>
      <c r="JHH672" s="166"/>
      <c r="JHI672" s="166"/>
      <c r="JHJ672" s="166"/>
      <c r="JHK672" s="166"/>
      <c r="JHL672" s="166"/>
      <c r="JHM672" s="166"/>
      <c r="JHN672" s="166"/>
      <c r="JHO672" s="166"/>
      <c r="JHP672" s="166"/>
      <c r="JHQ672" s="166"/>
      <c r="JHR672" s="166"/>
      <c r="JHS672" s="166"/>
      <c r="JHT672" s="166"/>
      <c r="JHU672" s="166"/>
      <c r="JHV672" s="166"/>
      <c r="JHW672" s="166"/>
      <c r="JHX672" s="166"/>
      <c r="JHY672" s="166"/>
      <c r="JHZ672" s="166"/>
      <c r="JIA672" s="166"/>
      <c r="JIB672" s="166"/>
      <c r="JIC672" s="166"/>
      <c r="JID672" s="166"/>
      <c r="JIE672" s="166"/>
      <c r="JIF672" s="166"/>
      <c r="JIG672" s="166"/>
      <c r="JIH672" s="166"/>
      <c r="JII672" s="166"/>
      <c r="JIJ672" s="166"/>
      <c r="JIK672" s="166"/>
      <c r="JIL672" s="166"/>
      <c r="JIM672" s="166"/>
      <c r="JIN672" s="166"/>
      <c r="JIO672" s="166"/>
      <c r="JIP672" s="166"/>
      <c r="JIQ672" s="166"/>
      <c r="JIR672" s="166"/>
      <c r="JIS672" s="166"/>
      <c r="JIT672" s="166"/>
      <c r="JIU672" s="166"/>
      <c r="JIV672" s="166"/>
      <c r="JIW672" s="166"/>
      <c r="JIX672" s="166"/>
      <c r="JIY672" s="166"/>
      <c r="JIZ672" s="166"/>
      <c r="JJA672" s="166"/>
      <c r="JJB672" s="166"/>
      <c r="JJC672" s="166"/>
      <c r="JJD672" s="166"/>
      <c r="JJE672" s="166"/>
      <c r="JJF672" s="166"/>
      <c r="JJG672" s="166"/>
      <c r="JJH672" s="166"/>
      <c r="JJI672" s="166"/>
      <c r="JJJ672" s="166"/>
      <c r="JJK672" s="166"/>
      <c r="JJL672" s="166"/>
      <c r="JJM672" s="166"/>
      <c r="JJN672" s="166"/>
      <c r="JJO672" s="166"/>
      <c r="JJP672" s="166"/>
      <c r="JJQ672" s="166"/>
      <c r="JJR672" s="166"/>
      <c r="JJS672" s="166"/>
      <c r="JJT672" s="166"/>
      <c r="JJU672" s="166"/>
      <c r="JJV672" s="166"/>
      <c r="JJW672" s="166"/>
      <c r="JJX672" s="166"/>
      <c r="JJY672" s="166"/>
      <c r="JJZ672" s="166"/>
      <c r="JKA672" s="166"/>
      <c r="JKB672" s="166"/>
      <c r="JKC672" s="166"/>
      <c r="JKD672" s="166"/>
      <c r="JKE672" s="166"/>
      <c r="JKF672" s="166"/>
      <c r="JKG672" s="166"/>
      <c r="JKH672" s="166"/>
      <c r="JKI672" s="166"/>
      <c r="JKJ672" s="166"/>
      <c r="JKK672" s="166"/>
      <c r="JKL672" s="166"/>
      <c r="JKM672" s="166"/>
      <c r="JKN672" s="166"/>
      <c r="JKO672" s="166"/>
      <c r="JKP672" s="166"/>
      <c r="JKQ672" s="166"/>
      <c r="JKR672" s="166"/>
      <c r="JKS672" s="166"/>
      <c r="JKT672" s="166"/>
      <c r="JKU672" s="166"/>
      <c r="JKV672" s="166"/>
      <c r="JKW672" s="166"/>
      <c r="JKX672" s="166"/>
      <c r="JKY672" s="166"/>
      <c r="JKZ672" s="166"/>
      <c r="JLA672" s="166"/>
      <c r="JLB672" s="166"/>
      <c r="JLC672" s="166"/>
      <c r="JLD672" s="166"/>
      <c r="JLE672" s="166"/>
      <c r="JLF672" s="166"/>
      <c r="JLG672" s="166"/>
      <c r="JLH672" s="166"/>
      <c r="JLI672" s="166"/>
      <c r="JLJ672" s="166"/>
      <c r="JLK672" s="166"/>
      <c r="JLL672" s="166"/>
      <c r="JLM672" s="166"/>
      <c r="JLN672" s="166"/>
      <c r="JLO672" s="166"/>
      <c r="JLP672" s="166"/>
      <c r="JLQ672" s="166"/>
      <c r="JLR672" s="166"/>
      <c r="JLS672" s="166"/>
      <c r="JLT672" s="166"/>
      <c r="JLU672" s="166"/>
      <c r="JLV672" s="166"/>
      <c r="JLW672" s="166"/>
      <c r="JLX672" s="166"/>
      <c r="JLY672" s="166"/>
      <c r="JLZ672" s="166"/>
      <c r="JMA672" s="166"/>
      <c r="JMB672" s="166"/>
      <c r="JMC672" s="166"/>
      <c r="JMD672" s="166"/>
      <c r="JME672" s="166"/>
      <c r="JMF672" s="166"/>
      <c r="JMG672" s="166"/>
      <c r="JMH672" s="166"/>
      <c r="JMI672" s="166"/>
      <c r="JMJ672" s="166"/>
      <c r="JMK672" s="166"/>
      <c r="JML672" s="166"/>
      <c r="JMM672" s="166"/>
      <c r="JMN672" s="166"/>
      <c r="JMO672" s="166"/>
      <c r="JMP672" s="166"/>
      <c r="JMQ672" s="166"/>
      <c r="JMR672" s="166"/>
      <c r="JMS672" s="166"/>
      <c r="JMT672" s="166"/>
      <c r="JMU672" s="166"/>
      <c r="JMV672" s="166"/>
      <c r="JMW672" s="166"/>
      <c r="JMX672" s="166"/>
      <c r="JMY672" s="166"/>
      <c r="JMZ672" s="166"/>
      <c r="JNA672" s="166"/>
      <c r="JNB672" s="166"/>
      <c r="JNC672" s="166"/>
      <c r="JND672" s="166"/>
      <c r="JNE672" s="166"/>
      <c r="JNF672" s="166"/>
      <c r="JNG672" s="166"/>
      <c r="JNH672" s="166"/>
      <c r="JNI672" s="166"/>
      <c r="JNJ672" s="166"/>
      <c r="JNK672" s="166"/>
      <c r="JNL672" s="166"/>
      <c r="JNM672" s="166"/>
      <c r="JNN672" s="166"/>
      <c r="JNO672" s="166"/>
      <c r="JNP672" s="166"/>
      <c r="JNQ672" s="166"/>
      <c r="JNR672" s="166"/>
      <c r="JNS672" s="166"/>
      <c r="JNT672" s="166"/>
      <c r="JNU672" s="166"/>
      <c r="JNV672" s="166"/>
      <c r="JNW672" s="166"/>
      <c r="JNX672" s="166"/>
      <c r="JNY672" s="166"/>
      <c r="JNZ672" s="166"/>
      <c r="JOA672" s="166"/>
      <c r="JOB672" s="166"/>
      <c r="JOC672" s="166"/>
      <c r="JOD672" s="166"/>
      <c r="JOE672" s="166"/>
      <c r="JOF672" s="166"/>
      <c r="JOG672" s="166"/>
      <c r="JOH672" s="166"/>
      <c r="JOI672" s="166"/>
      <c r="JOJ672" s="166"/>
      <c r="JOK672" s="166"/>
      <c r="JOL672" s="166"/>
      <c r="JOM672" s="166"/>
      <c r="JON672" s="166"/>
      <c r="JOO672" s="166"/>
      <c r="JOP672" s="166"/>
      <c r="JOQ672" s="166"/>
      <c r="JOR672" s="166"/>
      <c r="JOS672" s="166"/>
      <c r="JOT672" s="166"/>
      <c r="JOU672" s="166"/>
      <c r="JOV672" s="166"/>
      <c r="JOW672" s="166"/>
      <c r="JOX672" s="166"/>
      <c r="JOY672" s="166"/>
      <c r="JOZ672" s="166"/>
      <c r="JPA672" s="166"/>
      <c r="JPB672" s="166"/>
      <c r="JPC672" s="166"/>
      <c r="JPD672" s="166"/>
      <c r="JPE672" s="166"/>
      <c r="JPF672" s="166"/>
      <c r="JPG672" s="166"/>
      <c r="JPH672" s="166"/>
      <c r="JPI672" s="166"/>
      <c r="JPJ672" s="166"/>
      <c r="JPK672" s="166"/>
      <c r="JPL672" s="166"/>
      <c r="JPM672" s="166"/>
      <c r="JPN672" s="166"/>
      <c r="JPO672" s="166"/>
      <c r="JPP672" s="166"/>
      <c r="JPQ672" s="166"/>
      <c r="JPR672" s="166"/>
      <c r="JPS672" s="166"/>
      <c r="JPT672" s="166"/>
      <c r="JPU672" s="166"/>
      <c r="JPV672" s="166"/>
      <c r="JPW672" s="166"/>
      <c r="JPX672" s="166"/>
      <c r="JPY672" s="166"/>
      <c r="JPZ672" s="166"/>
      <c r="JQA672" s="166"/>
      <c r="JQB672" s="166"/>
      <c r="JQC672" s="166"/>
      <c r="JQD672" s="166"/>
      <c r="JQE672" s="166"/>
      <c r="JQF672" s="166"/>
      <c r="JQG672" s="166"/>
      <c r="JQH672" s="166"/>
      <c r="JQI672" s="166"/>
      <c r="JQJ672" s="166"/>
      <c r="JQK672" s="166"/>
      <c r="JQL672" s="166"/>
      <c r="JQM672" s="166"/>
      <c r="JQN672" s="166"/>
      <c r="JQO672" s="166"/>
      <c r="JQP672" s="166"/>
      <c r="JQQ672" s="166"/>
      <c r="JQR672" s="166"/>
      <c r="JQS672" s="166"/>
      <c r="JQT672" s="166"/>
      <c r="JQU672" s="166"/>
      <c r="JQV672" s="166"/>
      <c r="JQW672" s="166"/>
      <c r="JQX672" s="166"/>
      <c r="JQY672" s="166"/>
      <c r="JQZ672" s="166"/>
      <c r="JRA672" s="166"/>
      <c r="JRB672" s="166"/>
      <c r="JRC672" s="166"/>
      <c r="JRD672" s="166"/>
      <c r="JRE672" s="166"/>
      <c r="JRF672" s="166"/>
      <c r="JRG672" s="166"/>
      <c r="JRH672" s="166"/>
      <c r="JRI672" s="166"/>
      <c r="JRJ672" s="166"/>
      <c r="JRK672" s="166"/>
      <c r="JRL672" s="166"/>
      <c r="JRM672" s="166"/>
      <c r="JRN672" s="166"/>
      <c r="JRO672" s="166"/>
      <c r="JRP672" s="166"/>
      <c r="JRQ672" s="166"/>
      <c r="JRR672" s="166"/>
      <c r="JRS672" s="166"/>
      <c r="JRT672" s="166"/>
      <c r="JRU672" s="166"/>
      <c r="JRV672" s="166"/>
      <c r="JRW672" s="166"/>
      <c r="JRX672" s="166"/>
      <c r="JRY672" s="166"/>
      <c r="JRZ672" s="166"/>
      <c r="JSA672" s="166"/>
      <c r="JSB672" s="166"/>
      <c r="JSC672" s="166"/>
      <c r="JSD672" s="166"/>
      <c r="JSE672" s="166"/>
      <c r="JSF672" s="166"/>
      <c r="JSG672" s="166"/>
      <c r="JSH672" s="166"/>
      <c r="JSI672" s="166"/>
      <c r="JSJ672" s="166"/>
      <c r="JSK672" s="166"/>
      <c r="JSL672" s="166"/>
      <c r="JSM672" s="166"/>
      <c r="JSN672" s="166"/>
      <c r="JSO672" s="166"/>
      <c r="JSP672" s="166"/>
      <c r="JSQ672" s="166"/>
      <c r="JSR672" s="166"/>
      <c r="JSS672" s="166"/>
      <c r="JST672" s="166"/>
      <c r="JSU672" s="166"/>
      <c r="JSV672" s="166"/>
      <c r="JSW672" s="166"/>
      <c r="JSX672" s="166"/>
      <c r="JSY672" s="166"/>
      <c r="JSZ672" s="166"/>
      <c r="JTA672" s="166"/>
      <c r="JTB672" s="166"/>
      <c r="JTC672" s="166"/>
      <c r="JTD672" s="166"/>
      <c r="JTE672" s="166"/>
      <c r="JTF672" s="166"/>
      <c r="JTG672" s="166"/>
      <c r="JTH672" s="166"/>
      <c r="JTI672" s="166"/>
      <c r="JTJ672" s="166"/>
      <c r="JTK672" s="166"/>
      <c r="JTL672" s="166"/>
      <c r="JTM672" s="166"/>
      <c r="JTN672" s="166"/>
      <c r="JTO672" s="166"/>
      <c r="JTP672" s="166"/>
      <c r="JTQ672" s="166"/>
      <c r="JTR672" s="166"/>
      <c r="JTS672" s="166"/>
      <c r="JTT672" s="166"/>
      <c r="JTU672" s="166"/>
      <c r="JTV672" s="166"/>
      <c r="JTW672" s="166"/>
      <c r="JTX672" s="166"/>
      <c r="JTY672" s="166"/>
      <c r="JTZ672" s="166"/>
      <c r="JUA672" s="166"/>
      <c r="JUB672" s="166"/>
      <c r="JUC672" s="166"/>
      <c r="JUD672" s="166"/>
      <c r="JUE672" s="166"/>
      <c r="JUF672" s="166"/>
      <c r="JUG672" s="166"/>
      <c r="JUH672" s="166"/>
      <c r="JUI672" s="166"/>
      <c r="JUJ672" s="166"/>
      <c r="JUK672" s="166"/>
      <c r="JUL672" s="166"/>
      <c r="JUM672" s="166"/>
      <c r="JUN672" s="166"/>
      <c r="JUO672" s="166"/>
      <c r="JUP672" s="166"/>
      <c r="JUQ672" s="166"/>
      <c r="JUR672" s="166"/>
      <c r="JUS672" s="166"/>
      <c r="JUT672" s="166"/>
      <c r="JUU672" s="166"/>
      <c r="JUV672" s="166"/>
      <c r="JUW672" s="166"/>
      <c r="JUX672" s="166"/>
      <c r="JUY672" s="166"/>
      <c r="JUZ672" s="166"/>
      <c r="JVA672" s="166"/>
      <c r="JVB672" s="166"/>
      <c r="JVC672" s="166"/>
      <c r="JVD672" s="166"/>
      <c r="JVE672" s="166"/>
      <c r="JVF672" s="166"/>
      <c r="JVG672" s="166"/>
      <c r="JVH672" s="166"/>
      <c r="JVI672" s="166"/>
      <c r="JVJ672" s="166"/>
      <c r="JVK672" s="166"/>
      <c r="JVL672" s="166"/>
      <c r="JVM672" s="166"/>
      <c r="JVN672" s="166"/>
      <c r="JVO672" s="166"/>
      <c r="JVP672" s="166"/>
      <c r="JVQ672" s="166"/>
      <c r="JVR672" s="166"/>
      <c r="JVS672" s="166"/>
      <c r="JVT672" s="166"/>
      <c r="JVU672" s="166"/>
      <c r="JVV672" s="166"/>
      <c r="JVW672" s="166"/>
      <c r="JVX672" s="166"/>
      <c r="JVY672" s="166"/>
      <c r="JVZ672" s="166"/>
      <c r="JWA672" s="166"/>
      <c r="JWB672" s="166"/>
      <c r="JWC672" s="166"/>
      <c r="JWD672" s="166"/>
      <c r="JWE672" s="166"/>
      <c r="JWF672" s="166"/>
      <c r="JWG672" s="166"/>
      <c r="JWH672" s="166"/>
      <c r="JWI672" s="166"/>
      <c r="JWJ672" s="166"/>
      <c r="JWK672" s="166"/>
      <c r="JWL672" s="166"/>
      <c r="JWM672" s="166"/>
      <c r="JWN672" s="166"/>
      <c r="JWO672" s="166"/>
      <c r="JWP672" s="166"/>
      <c r="JWQ672" s="166"/>
      <c r="JWR672" s="166"/>
      <c r="JWS672" s="166"/>
      <c r="JWT672" s="166"/>
      <c r="JWU672" s="166"/>
      <c r="JWV672" s="166"/>
      <c r="JWW672" s="166"/>
      <c r="JWX672" s="166"/>
      <c r="JWY672" s="166"/>
      <c r="JWZ672" s="166"/>
      <c r="JXA672" s="166"/>
      <c r="JXB672" s="166"/>
      <c r="JXC672" s="166"/>
      <c r="JXD672" s="166"/>
      <c r="JXE672" s="166"/>
      <c r="JXF672" s="166"/>
      <c r="JXG672" s="166"/>
      <c r="JXH672" s="166"/>
      <c r="JXI672" s="166"/>
      <c r="JXJ672" s="166"/>
      <c r="JXK672" s="166"/>
      <c r="JXL672" s="166"/>
      <c r="JXM672" s="166"/>
      <c r="JXN672" s="166"/>
      <c r="JXO672" s="166"/>
      <c r="JXP672" s="166"/>
      <c r="JXQ672" s="166"/>
      <c r="JXR672" s="166"/>
      <c r="JXS672" s="166"/>
      <c r="JXT672" s="166"/>
      <c r="JXU672" s="166"/>
      <c r="JXV672" s="166"/>
      <c r="JXW672" s="166"/>
      <c r="JXX672" s="166"/>
      <c r="JXY672" s="166"/>
      <c r="JXZ672" s="166"/>
      <c r="JYA672" s="166"/>
      <c r="JYB672" s="166"/>
      <c r="JYC672" s="166"/>
      <c r="JYD672" s="166"/>
      <c r="JYE672" s="166"/>
      <c r="JYF672" s="166"/>
      <c r="JYG672" s="166"/>
      <c r="JYH672" s="166"/>
      <c r="JYI672" s="166"/>
      <c r="JYJ672" s="166"/>
      <c r="JYK672" s="166"/>
      <c r="JYL672" s="166"/>
      <c r="JYM672" s="166"/>
      <c r="JYN672" s="166"/>
      <c r="JYO672" s="166"/>
      <c r="JYP672" s="166"/>
      <c r="JYQ672" s="166"/>
      <c r="JYR672" s="166"/>
      <c r="JYS672" s="166"/>
      <c r="JYT672" s="166"/>
      <c r="JYU672" s="166"/>
      <c r="JYV672" s="166"/>
      <c r="JYW672" s="166"/>
      <c r="JYX672" s="166"/>
      <c r="JYY672" s="166"/>
      <c r="JYZ672" s="166"/>
      <c r="JZA672" s="166"/>
      <c r="JZB672" s="166"/>
      <c r="JZC672" s="166"/>
      <c r="JZD672" s="166"/>
      <c r="JZE672" s="166"/>
      <c r="JZF672" s="166"/>
      <c r="JZG672" s="166"/>
      <c r="JZH672" s="166"/>
      <c r="JZI672" s="166"/>
      <c r="JZJ672" s="166"/>
      <c r="JZK672" s="166"/>
      <c r="JZL672" s="166"/>
      <c r="JZM672" s="166"/>
      <c r="JZN672" s="166"/>
      <c r="JZO672" s="166"/>
      <c r="JZP672" s="166"/>
      <c r="JZQ672" s="166"/>
      <c r="JZR672" s="166"/>
      <c r="JZS672" s="166"/>
      <c r="JZT672" s="166"/>
      <c r="JZU672" s="166"/>
      <c r="JZV672" s="166"/>
      <c r="JZW672" s="166"/>
      <c r="JZX672" s="166"/>
      <c r="JZY672" s="166"/>
      <c r="JZZ672" s="166"/>
      <c r="KAA672" s="166"/>
      <c r="KAB672" s="166"/>
      <c r="KAC672" s="166"/>
      <c r="KAD672" s="166"/>
      <c r="KAE672" s="166"/>
      <c r="KAF672" s="166"/>
      <c r="KAG672" s="166"/>
      <c r="KAH672" s="166"/>
      <c r="KAI672" s="166"/>
      <c r="KAJ672" s="166"/>
      <c r="KAK672" s="166"/>
      <c r="KAL672" s="166"/>
      <c r="KAM672" s="166"/>
      <c r="KAN672" s="166"/>
      <c r="KAO672" s="166"/>
      <c r="KAP672" s="166"/>
      <c r="KAQ672" s="166"/>
      <c r="KAR672" s="166"/>
      <c r="KAS672" s="166"/>
      <c r="KAT672" s="166"/>
      <c r="KAU672" s="166"/>
      <c r="KAV672" s="166"/>
      <c r="KAW672" s="166"/>
      <c r="KAX672" s="166"/>
      <c r="KAY672" s="166"/>
      <c r="KAZ672" s="166"/>
      <c r="KBA672" s="166"/>
      <c r="KBB672" s="166"/>
      <c r="KBC672" s="166"/>
      <c r="KBD672" s="166"/>
      <c r="KBE672" s="166"/>
      <c r="KBF672" s="166"/>
      <c r="KBG672" s="166"/>
      <c r="KBH672" s="166"/>
      <c r="KBI672" s="166"/>
      <c r="KBJ672" s="166"/>
      <c r="KBK672" s="166"/>
      <c r="KBL672" s="166"/>
      <c r="KBM672" s="166"/>
      <c r="KBN672" s="166"/>
      <c r="KBO672" s="166"/>
      <c r="KBP672" s="166"/>
      <c r="KBQ672" s="166"/>
      <c r="KBR672" s="166"/>
      <c r="KBS672" s="166"/>
      <c r="KBT672" s="166"/>
      <c r="KBU672" s="166"/>
      <c r="KBV672" s="166"/>
      <c r="KBW672" s="166"/>
      <c r="KBX672" s="166"/>
      <c r="KBY672" s="166"/>
      <c r="KBZ672" s="166"/>
      <c r="KCA672" s="166"/>
      <c r="KCB672" s="166"/>
      <c r="KCC672" s="166"/>
      <c r="KCD672" s="166"/>
      <c r="KCE672" s="166"/>
      <c r="KCF672" s="166"/>
      <c r="KCG672" s="166"/>
      <c r="KCH672" s="166"/>
      <c r="KCI672" s="166"/>
      <c r="KCJ672" s="166"/>
      <c r="KCK672" s="166"/>
      <c r="KCL672" s="166"/>
      <c r="KCM672" s="166"/>
      <c r="KCN672" s="166"/>
      <c r="KCO672" s="166"/>
      <c r="KCP672" s="166"/>
      <c r="KCQ672" s="166"/>
      <c r="KCR672" s="166"/>
      <c r="KCS672" s="166"/>
      <c r="KCT672" s="166"/>
      <c r="KCU672" s="166"/>
      <c r="KCV672" s="166"/>
      <c r="KCW672" s="166"/>
      <c r="KCX672" s="166"/>
      <c r="KCY672" s="166"/>
      <c r="KCZ672" s="166"/>
      <c r="KDA672" s="166"/>
      <c r="KDB672" s="166"/>
      <c r="KDC672" s="166"/>
      <c r="KDD672" s="166"/>
      <c r="KDE672" s="166"/>
      <c r="KDF672" s="166"/>
      <c r="KDG672" s="166"/>
      <c r="KDH672" s="166"/>
      <c r="KDI672" s="166"/>
      <c r="KDJ672" s="166"/>
      <c r="KDK672" s="166"/>
      <c r="KDL672" s="166"/>
      <c r="KDM672" s="166"/>
      <c r="KDN672" s="166"/>
      <c r="KDO672" s="166"/>
      <c r="KDP672" s="166"/>
      <c r="KDQ672" s="166"/>
      <c r="KDR672" s="166"/>
      <c r="KDS672" s="166"/>
      <c r="KDT672" s="166"/>
      <c r="KDU672" s="166"/>
      <c r="KDV672" s="166"/>
      <c r="KDW672" s="166"/>
      <c r="KDX672" s="166"/>
      <c r="KDY672" s="166"/>
      <c r="KDZ672" s="166"/>
      <c r="KEA672" s="166"/>
      <c r="KEB672" s="166"/>
      <c r="KEC672" s="166"/>
      <c r="KED672" s="166"/>
      <c r="KEE672" s="166"/>
      <c r="KEF672" s="166"/>
      <c r="KEG672" s="166"/>
      <c r="KEH672" s="166"/>
      <c r="KEI672" s="166"/>
      <c r="KEJ672" s="166"/>
      <c r="KEK672" s="166"/>
      <c r="KEL672" s="166"/>
      <c r="KEM672" s="166"/>
      <c r="KEN672" s="166"/>
      <c r="KEO672" s="166"/>
      <c r="KEP672" s="166"/>
      <c r="KEQ672" s="166"/>
      <c r="KER672" s="166"/>
      <c r="KES672" s="166"/>
      <c r="KET672" s="166"/>
      <c r="KEU672" s="166"/>
      <c r="KEV672" s="166"/>
      <c r="KEW672" s="166"/>
      <c r="KEX672" s="166"/>
      <c r="KEY672" s="166"/>
      <c r="KEZ672" s="166"/>
      <c r="KFA672" s="166"/>
      <c r="KFB672" s="166"/>
      <c r="KFC672" s="166"/>
      <c r="KFD672" s="166"/>
      <c r="KFE672" s="166"/>
      <c r="KFF672" s="166"/>
      <c r="KFG672" s="166"/>
      <c r="KFH672" s="166"/>
      <c r="KFI672" s="166"/>
      <c r="KFJ672" s="166"/>
      <c r="KFK672" s="166"/>
      <c r="KFL672" s="166"/>
      <c r="KFM672" s="166"/>
      <c r="KFN672" s="166"/>
      <c r="KFO672" s="166"/>
      <c r="KFP672" s="166"/>
      <c r="KFQ672" s="166"/>
      <c r="KFR672" s="166"/>
      <c r="KFS672" s="166"/>
      <c r="KFT672" s="166"/>
      <c r="KFU672" s="166"/>
      <c r="KFV672" s="166"/>
      <c r="KFW672" s="166"/>
      <c r="KFX672" s="166"/>
      <c r="KFY672" s="166"/>
      <c r="KFZ672" s="166"/>
      <c r="KGA672" s="166"/>
      <c r="KGB672" s="166"/>
      <c r="KGC672" s="166"/>
      <c r="KGD672" s="166"/>
      <c r="KGE672" s="166"/>
      <c r="KGF672" s="166"/>
      <c r="KGG672" s="166"/>
      <c r="KGH672" s="166"/>
      <c r="KGI672" s="166"/>
      <c r="KGJ672" s="166"/>
      <c r="KGK672" s="166"/>
      <c r="KGL672" s="166"/>
      <c r="KGM672" s="166"/>
      <c r="KGN672" s="166"/>
      <c r="KGO672" s="166"/>
      <c r="KGP672" s="166"/>
      <c r="KGQ672" s="166"/>
      <c r="KGR672" s="166"/>
      <c r="KGS672" s="166"/>
      <c r="KGT672" s="166"/>
      <c r="KGU672" s="166"/>
      <c r="KGV672" s="166"/>
      <c r="KGW672" s="166"/>
      <c r="KGX672" s="166"/>
      <c r="KGY672" s="166"/>
      <c r="KGZ672" s="166"/>
      <c r="KHA672" s="166"/>
      <c r="KHB672" s="166"/>
      <c r="KHC672" s="166"/>
      <c r="KHD672" s="166"/>
      <c r="KHE672" s="166"/>
      <c r="KHF672" s="166"/>
      <c r="KHG672" s="166"/>
      <c r="KHH672" s="166"/>
      <c r="KHI672" s="166"/>
      <c r="KHJ672" s="166"/>
      <c r="KHK672" s="166"/>
      <c r="KHL672" s="166"/>
      <c r="KHM672" s="166"/>
      <c r="KHN672" s="166"/>
      <c r="KHO672" s="166"/>
      <c r="KHP672" s="166"/>
      <c r="KHQ672" s="166"/>
      <c r="KHR672" s="166"/>
      <c r="KHS672" s="166"/>
      <c r="KHT672" s="166"/>
      <c r="KHU672" s="166"/>
      <c r="KHV672" s="166"/>
      <c r="KHW672" s="166"/>
      <c r="KHX672" s="166"/>
      <c r="KHY672" s="166"/>
      <c r="KHZ672" s="166"/>
      <c r="KIA672" s="166"/>
      <c r="KIB672" s="166"/>
      <c r="KIC672" s="166"/>
      <c r="KID672" s="166"/>
      <c r="KIE672" s="166"/>
      <c r="KIF672" s="166"/>
      <c r="KIG672" s="166"/>
      <c r="KIH672" s="166"/>
      <c r="KII672" s="166"/>
      <c r="KIJ672" s="166"/>
      <c r="KIK672" s="166"/>
      <c r="KIL672" s="166"/>
      <c r="KIM672" s="166"/>
      <c r="KIN672" s="166"/>
      <c r="KIO672" s="166"/>
      <c r="KIP672" s="166"/>
      <c r="KIQ672" s="166"/>
      <c r="KIR672" s="166"/>
      <c r="KIS672" s="166"/>
      <c r="KIT672" s="166"/>
      <c r="KIU672" s="166"/>
      <c r="KIV672" s="166"/>
      <c r="KIW672" s="166"/>
      <c r="KIX672" s="166"/>
      <c r="KIY672" s="166"/>
      <c r="KIZ672" s="166"/>
      <c r="KJA672" s="166"/>
      <c r="KJB672" s="166"/>
      <c r="KJC672" s="166"/>
      <c r="KJD672" s="166"/>
      <c r="KJE672" s="166"/>
      <c r="KJF672" s="166"/>
      <c r="KJG672" s="166"/>
      <c r="KJH672" s="166"/>
      <c r="KJI672" s="166"/>
      <c r="KJJ672" s="166"/>
      <c r="KJK672" s="166"/>
      <c r="KJL672" s="166"/>
      <c r="KJM672" s="166"/>
      <c r="KJN672" s="166"/>
      <c r="KJO672" s="166"/>
      <c r="KJP672" s="166"/>
      <c r="KJQ672" s="166"/>
      <c r="KJR672" s="166"/>
      <c r="KJS672" s="166"/>
      <c r="KJT672" s="166"/>
      <c r="KJU672" s="166"/>
      <c r="KJV672" s="166"/>
      <c r="KJW672" s="166"/>
      <c r="KJX672" s="166"/>
      <c r="KJY672" s="166"/>
      <c r="KJZ672" s="166"/>
      <c r="KKA672" s="166"/>
      <c r="KKB672" s="166"/>
      <c r="KKC672" s="166"/>
      <c r="KKD672" s="166"/>
      <c r="KKE672" s="166"/>
      <c r="KKF672" s="166"/>
      <c r="KKG672" s="166"/>
      <c r="KKH672" s="166"/>
      <c r="KKI672" s="166"/>
      <c r="KKJ672" s="166"/>
      <c r="KKK672" s="166"/>
      <c r="KKL672" s="166"/>
      <c r="KKM672" s="166"/>
      <c r="KKN672" s="166"/>
      <c r="KKO672" s="166"/>
      <c r="KKP672" s="166"/>
      <c r="KKQ672" s="166"/>
      <c r="KKR672" s="166"/>
      <c r="KKS672" s="166"/>
      <c r="KKT672" s="166"/>
      <c r="KKU672" s="166"/>
      <c r="KKV672" s="166"/>
      <c r="KKW672" s="166"/>
      <c r="KKX672" s="166"/>
      <c r="KKY672" s="166"/>
      <c r="KKZ672" s="166"/>
      <c r="KLA672" s="166"/>
      <c r="KLB672" s="166"/>
      <c r="KLC672" s="166"/>
      <c r="KLD672" s="166"/>
      <c r="KLE672" s="166"/>
      <c r="KLF672" s="166"/>
      <c r="KLG672" s="166"/>
      <c r="KLH672" s="166"/>
      <c r="KLI672" s="166"/>
      <c r="KLJ672" s="166"/>
      <c r="KLK672" s="166"/>
      <c r="KLL672" s="166"/>
      <c r="KLM672" s="166"/>
      <c r="KLN672" s="166"/>
      <c r="KLO672" s="166"/>
      <c r="KLP672" s="166"/>
      <c r="KLQ672" s="166"/>
      <c r="KLR672" s="166"/>
      <c r="KLS672" s="166"/>
      <c r="KLT672" s="166"/>
      <c r="KLU672" s="166"/>
      <c r="KLV672" s="166"/>
      <c r="KLW672" s="166"/>
      <c r="KLX672" s="166"/>
      <c r="KLY672" s="166"/>
      <c r="KLZ672" s="166"/>
      <c r="KMA672" s="166"/>
      <c r="KMB672" s="166"/>
      <c r="KMC672" s="166"/>
      <c r="KMD672" s="166"/>
      <c r="KME672" s="166"/>
      <c r="KMF672" s="166"/>
      <c r="KMG672" s="166"/>
      <c r="KMH672" s="166"/>
      <c r="KMI672" s="166"/>
      <c r="KMJ672" s="166"/>
      <c r="KMK672" s="166"/>
      <c r="KML672" s="166"/>
      <c r="KMM672" s="166"/>
      <c r="KMN672" s="166"/>
      <c r="KMO672" s="166"/>
      <c r="KMP672" s="166"/>
      <c r="KMQ672" s="166"/>
      <c r="KMR672" s="166"/>
      <c r="KMS672" s="166"/>
      <c r="KMT672" s="166"/>
      <c r="KMU672" s="166"/>
      <c r="KMV672" s="166"/>
      <c r="KMW672" s="166"/>
      <c r="KMX672" s="166"/>
      <c r="KMY672" s="166"/>
      <c r="KMZ672" s="166"/>
      <c r="KNA672" s="166"/>
      <c r="KNB672" s="166"/>
      <c r="KNC672" s="166"/>
      <c r="KND672" s="166"/>
      <c r="KNE672" s="166"/>
      <c r="KNF672" s="166"/>
      <c r="KNG672" s="166"/>
      <c r="KNH672" s="166"/>
      <c r="KNI672" s="166"/>
      <c r="KNJ672" s="166"/>
      <c r="KNK672" s="166"/>
      <c r="KNL672" s="166"/>
      <c r="KNM672" s="166"/>
      <c r="KNN672" s="166"/>
      <c r="KNO672" s="166"/>
      <c r="KNP672" s="166"/>
      <c r="KNQ672" s="166"/>
      <c r="KNR672" s="166"/>
      <c r="KNS672" s="166"/>
      <c r="KNT672" s="166"/>
      <c r="KNU672" s="166"/>
      <c r="KNV672" s="166"/>
      <c r="KNW672" s="166"/>
      <c r="KNX672" s="166"/>
      <c r="KNY672" s="166"/>
      <c r="KNZ672" s="166"/>
      <c r="KOA672" s="166"/>
      <c r="KOB672" s="166"/>
      <c r="KOC672" s="166"/>
      <c r="KOD672" s="166"/>
      <c r="KOE672" s="166"/>
      <c r="KOF672" s="166"/>
      <c r="KOG672" s="166"/>
      <c r="KOH672" s="166"/>
      <c r="KOI672" s="166"/>
      <c r="KOJ672" s="166"/>
      <c r="KOK672" s="166"/>
      <c r="KOL672" s="166"/>
      <c r="KOM672" s="166"/>
      <c r="KON672" s="166"/>
      <c r="KOO672" s="166"/>
      <c r="KOP672" s="166"/>
      <c r="KOQ672" s="166"/>
      <c r="KOR672" s="166"/>
      <c r="KOS672" s="166"/>
      <c r="KOT672" s="166"/>
      <c r="KOU672" s="166"/>
      <c r="KOV672" s="166"/>
      <c r="KOW672" s="166"/>
      <c r="KOX672" s="166"/>
      <c r="KOY672" s="166"/>
      <c r="KOZ672" s="166"/>
      <c r="KPA672" s="166"/>
      <c r="KPB672" s="166"/>
      <c r="KPC672" s="166"/>
      <c r="KPD672" s="166"/>
      <c r="KPE672" s="166"/>
      <c r="KPF672" s="166"/>
      <c r="KPG672" s="166"/>
      <c r="KPH672" s="166"/>
      <c r="KPI672" s="166"/>
      <c r="KPJ672" s="166"/>
      <c r="KPK672" s="166"/>
      <c r="KPL672" s="166"/>
      <c r="KPM672" s="166"/>
      <c r="KPN672" s="166"/>
      <c r="KPO672" s="166"/>
      <c r="KPP672" s="166"/>
      <c r="KPQ672" s="166"/>
      <c r="KPR672" s="166"/>
      <c r="KPS672" s="166"/>
      <c r="KPT672" s="166"/>
      <c r="KPU672" s="166"/>
      <c r="KPV672" s="166"/>
      <c r="KPW672" s="166"/>
      <c r="KPX672" s="166"/>
      <c r="KPY672" s="166"/>
      <c r="KPZ672" s="166"/>
      <c r="KQA672" s="166"/>
      <c r="KQB672" s="166"/>
      <c r="KQC672" s="166"/>
      <c r="KQD672" s="166"/>
      <c r="KQE672" s="166"/>
      <c r="KQF672" s="166"/>
      <c r="KQG672" s="166"/>
      <c r="KQH672" s="166"/>
      <c r="KQI672" s="166"/>
      <c r="KQJ672" s="166"/>
      <c r="KQK672" s="166"/>
      <c r="KQL672" s="166"/>
      <c r="KQM672" s="166"/>
      <c r="KQN672" s="166"/>
      <c r="KQO672" s="166"/>
      <c r="KQP672" s="166"/>
      <c r="KQQ672" s="166"/>
      <c r="KQR672" s="166"/>
      <c r="KQS672" s="166"/>
      <c r="KQT672" s="166"/>
      <c r="KQU672" s="166"/>
      <c r="KQV672" s="166"/>
      <c r="KQW672" s="166"/>
      <c r="KQX672" s="166"/>
      <c r="KQY672" s="166"/>
      <c r="KQZ672" s="166"/>
      <c r="KRA672" s="166"/>
      <c r="KRB672" s="166"/>
      <c r="KRC672" s="166"/>
      <c r="KRD672" s="166"/>
      <c r="KRE672" s="166"/>
      <c r="KRF672" s="166"/>
      <c r="KRG672" s="166"/>
      <c r="KRH672" s="166"/>
      <c r="KRI672" s="166"/>
      <c r="KRJ672" s="166"/>
      <c r="KRK672" s="166"/>
      <c r="KRL672" s="166"/>
      <c r="KRM672" s="166"/>
      <c r="KRN672" s="166"/>
      <c r="KRO672" s="166"/>
      <c r="KRP672" s="166"/>
      <c r="KRQ672" s="166"/>
      <c r="KRR672" s="166"/>
      <c r="KRS672" s="166"/>
      <c r="KRT672" s="166"/>
      <c r="KRU672" s="166"/>
      <c r="KRV672" s="166"/>
      <c r="KRW672" s="166"/>
      <c r="KRX672" s="166"/>
      <c r="KRY672" s="166"/>
      <c r="KRZ672" s="166"/>
      <c r="KSA672" s="166"/>
      <c r="KSB672" s="166"/>
      <c r="KSC672" s="166"/>
      <c r="KSD672" s="166"/>
      <c r="KSE672" s="166"/>
      <c r="KSF672" s="166"/>
      <c r="KSG672" s="166"/>
      <c r="KSH672" s="166"/>
      <c r="KSI672" s="166"/>
      <c r="KSJ672" s="166"/>
      <c r="KSK672" s="166"/>
      <c r="KSL672" s="166"/>
      <c r="KSM672" s="166"/>
      <c r="KSN672" s="166"/>
      <c r="KSO672" s="166"/>
      <c r="KSP672" s="166"/>
      <c r="KSQ672" s="166"/>
      <c r="KSR672" s="166"/>
      <c r="KSS672" s="166"/>
      <c r="KST672" s="166"/>
      <c r="KSU672" s="166"/>
      <c r="KSV672" s="166"/>
      <c r="KSW672" s="166"/>
      <c r="KSX672" s="166"/>
      <c r="KSY672" s="166"/>
      <c r="KSZ672" s="166"/>
      <c r="KTA672" s="166"/>
      <c r="KTB672" s="166"/>
      <c r="KTC672" s="166"/>
      <c r="KTD672" s="166"/>
      <c r="KTE672" s="166"/>
      <c r="KTF672" s="166"/>
      <c r="KTG672" s="166"/>
      <c r="KTH672" s="166"/>
      <c r="KTI672" s="166"/>
      <c r="KTJ672" s="166"/>
      <c r="KTK672" s="166"/>
      <c r="KTL672" s="166"/>
      <c r="KTM672" s="166"/>
      <c r="KTN672" s="166"/>
      <c r="KTO672" s="166"/>
      <c r="KTP672" s="166"/>
      <c r="KTQ672" s="166"/>
      <c r="KTR672" s="166"/>
      <c r="KTS672" s="166"/>
      <c r="KTT672" s="166"/>
      <c r="KTU672" s="166"/>
      <c r="KTV672" s="166"/>
      <c r="KTW672" s="166"/>
      <c r="KTX672" s="166"/>
      <c r="KTY672" s="166"/>
      <c r="KTZ672" s="166"/>
      <c r="KUA672" s="166"/>
      <c r="KUB672" s="166"/>
      <c r="KUC672" s="166"/>
      <c r="KUD672" s="166"/>
      <c r="KUE672" s="166"/>
      <c r="KUF672" s="166"/>
      <c r="KUG672" s="166"/>
      <c r="KUH672" s="166"/>
      <c r="KUI672" s="166"/>
      <c r="KUJ672" s="166"/>
      <c r="KUK672" s="166"/>
      <c r="KUL672" s="166"/>
      <c r="KUM672" s="166"/>
      <c r="KUN672" s="166"/>
      <c r="KUO672" s="166"/>
      <c r="KUP672" s="166"/>
      <c r="KUQ672" s="166"/>
      <c r="KUR672" s="166"/>
      <c r="KUS672" s="166"/>
      <c r="KUT672" s="166"/>
      <c r="KUU672" s="166"/>
      <c r="KUV672" s="166"/>
      <c r="KUW672" s="166"/>
      <c r="KUX672" s="166"/>
      <c r="KUY672" s="166"/>
      <c r="KUZ672" s="166"/>
      <c r="KVA672" s="166"/>
      <c r="KVB672" s="166"/>
      <c r="KVC672" s="166"/>
      <c r="KVD672" s="166"/>
      <c r="KVE672" s="166"/>
      <c r="KVF672" s="166"/>
      <c r="KVG672" s="166"/>
      <c r="KVH672" s="166"/>
      <c r="KVI672" s="166"/>
      <c r="KVJ672" s="166"/>
      <c r="KVK672" s="166"/>
      <c r="KVL672" s="166"/>
      <c r="KVM672" s="166"/>
      <c r="KVN672" s="166"/>
      <c r="KVO672" s="166"/>
      <c r="KVP672" s="166"/>
      <c r="KVQ672" s="166"/>
      <c r="KVR672" s="166"/>
      <c r="KVS672" s="166"/>
      <c r="KVT672" s="166"/>
      <c r="KVU672" s="166"/>
      <c r="KVV672" s="166"/>
      <c r="KVW672" s="166"/>
      <c r="KVX672" s="166"/>
      <c r="KVY672" s="166"/>
      <c r="KVZ672" s="166"/>
      <c r="KWA672" s="166"/>
      <c r="KWB672" s="166"/>
      <c r="KWC672" s="166"/>
      <c r="KWD672" s="166"/>
      <c r="KWE672" s="166"/>
      <c r="KWF672" s="166"/>
      <c r="KWG672" s="166"/>
      <c r="KWH672" s="166"/>
      <c r="KWI672" s="166"/>
      <c r="KWJ672" s="166"/>
      <c r="KWK672" s="166"/>
      <c r="KWL672" s="166"/>
      <c r="KWM672" s="166"/>
      <c r="KWN672" s="166"/>
      <c r="KWO672" s="166"/>
      <c r="KWP672" s="166"/>
      <c r="KWQ672" s="166"/>
      <c r="KWR672" s="166"/>
      <c r="KWS672" s="166"/>
      <c r="KWT672" s="166"/>
      <c r="KWU672" s="166"/>
      <c r="KWV672" s="166"/>
      <c r="KWW672" s="166"/>
      <c r="KWX672" s="166"/>
      <c r="KWY672" s="166"/>
      <c r="KWZ672" s="166"/>
      <c r="KXA672" s="166"/>
      <c r="KXB672" s="166"/>
      <c r="KXC672" s="166"/>
      <c r="KXD672" s="166"/>
      <c r="KXE672" s="166"/>
      <c r="KXF672" s="166"/>
      <c r="KXG672" s="166"/>
      <c r="KXH672" s="166"/>
      <c r="KXI672" s="166"/>
      <c r="KXJ672" s="166"/>
      <c r="KXK672" s="166"/>
      <c r="KXL672" s="166"/>
      <c r="KXM672" s="166"/>
      <c r="KXN672" s="166"/>
      <c r="KXO672" s="166"/>
      <c r="KXP672" s="166"/>
      <c r="KXQ672" s="166"/>
      <c r="KXR672" s="166"/>
      <c r="KXS672" s="166"/>
      <c r="KXT672" s="166"/>
      <c r="KXU672" s="166"/>
      <c r="KXV672" s="166"/>
      <c r="KXW672" s="166"/>
      <c r="KXX672" s="166"/>
      <c r="KXY672" s="166"/>
      <c r="KXZ672" s="166"/>
      <c r="KYA672" s="166"/>
      <c r="KYB672" s="166"/>
      <c r="KYC672" s="166"/>
      <c r="KYD672" s="166"/>
      <c r="KYE672" s="166"/>
      <c r="KYF672" s="166"/>
      <c r="KYG672" s="166"/>
      <c r="KYH672" s="166"/>
      <c r="KYI672" s="166"/>
      <c r="KYJ672" s="166"/>
      <c r="KYK672" s="166"/>
      <c r="KYL672" s="166"/>
      <c r="KYM672" s="166"/>
      <c r="KYN672" s="166"/>
      <c r="KYO672" s="166"/>
      <c r="KYP672" s="166"/>
      <c r="KYQ672" s="166"/>
      <c r="KYR672" s="166"/>
      <c r="KYS672" s="166"/>
      <c r="KYT672" s="166"/>
      <c r="KYU672" s="166"/>
      <c r="KYV672" s="166"/>
      <c r="KYW672" s="166"/>
      <c r="KYX672" s="166"/>
      <c r="KYY672" s="166"/>
      <c r="KYZ672" s="166"/>
      <c r="KZA672" s="166"/>
      <c r="KZB672" s="166"/>
      <c r="KZC672" s="166"/>
      <c r="KZD672" s="166"/>
      <c r="KZE672" s="166"/>
      <c r="KZF672" s="166"/>
      <c r="KZG672" s="166"/>
      <c r="KZH672" s="166"/>
      <c r="KZI672" s="166"/>
      <c r="KZJ672" s="166"/>
      <c r="KZK672" s="166"/>
      <c r="KZL672" s="166"/>
      <c r="KZM672" s="166"/>
      <c r="KZN672" s="166"/>
      <c r="KZO672" s="166"/>
      <c r="KZP672" s="166"/>
      <c r="KZQ672" s="166"/>
      <c r="KZR672" s="166"/>
      <c r="KZS672" s="166"/>
      <c r="KZT672" s="166"/>
      <c r="KZU672" s="166"/>
      <c r="KZV672" s="166"/>
      <c r="KZW672" s="166"/>
      <c r="KZX672" s="166"/>
      <c r="KZY672" s="166"/>
      <c r="KZZ672" s="166"/>
      <c r="LAA672" s="166"/>
      <c r="LAB672" s="166"/>
      <c r="LAC672" s="166"/>
      <c r="LAD672" s="166"/>
      <c r="LAE672" s="166"/>
      <c r="LAF672" s="166"/>
      <c r="LAG672" s="166"/>
      <c r="LAH672" s="166"/>
      <c r="LAI672" s="166"/>
      <c r="LAJ672" s="166"/>
      <c r="LAK672" s="166"/>
      <c r="LAL672" s="166"/>
      <c r="LAM672" s="166"/>
      <c r="LAN672" s="166"/>
      <c r="LAO672" s="166"/>
      <c r="LAP672" s="166"/>
      <c r="LAQ672" s="166"/>
      <c r="LAR672" s="166"/>
      <c r="LAS672" s="166"/>
      <c r="LAT672" s="166"/>
      <c r="LAU672" s="166"/>
      <c r="LAV672" s="166"/>
      <c r="LAW672" s="166"/>
      <c r="LAX672" s="166"/>
      <c r="LAY672" s="166"/>
      <c r="LAZ672" s="166"/>
      <c r="LBA672" s="166"/>
      <c r="LBB672" s="166"/>
      <c r="LBC672" s="166"/>
      <c r="LBD672" s="166"/>
      <c r="LBE672" s="166"/>
      <c r="LBF672" s="166"/>
      <c r="LBG672" s="166"/>
      <c r="LBH672" s="166"/>
      <c r="LBI672" s="166"/>
      <c r="LBJ672" s="166"/>
      <c r="LBK672" s="166"/>
      <c r="LBL672" s="166"/>
      <c r="LBM672" s="166"/>
      <c r="LBN672" s="166"/>
      <c r="LBO672" s="166"/>
      <c r="LBP672" s="166"/>
      <c r="LBQ672" s="166"/>
      <c r="LBR672" s="166"/>
      <c r="LBS672" s="166"/>
      <c r="LBT672" s="166"/>
      <c r="LBU672" s="166"/>
      <c r="LBV672" s="166"/>
      <c r="LBW672" s="166"/>
      <c r="LBX672" s="166"/>
      <c r="LBY672" s="166"/>
      <c r="LBZ672" s="166"/>
      <c r="LCA672" s="166"/>
      <c r="LCB672" s="166"/>
      <c r="LCC672" s="166"/>
      <c r="LCD672" s="166"/>
      <c r="LCE672" s="166"/>
      <c r="LCF672" s="166"/>
      <c r="LCG672" s="166"/>
      <c r="LCH672" s="166"/>
      <c r="LCI672" s="166"/>
      <c r="LCJ672" s="166"/>
      <c r="LCK672" s="166"/>
      <c r="LCL672" s="166"/>
      <c r="LCM672" s="166"/>
      <c r="LCN672" s="166"/>
      <c r="LCO672" s="166"/>
      <c r="LCP672" s="166"/>
      <c r="LCQ672" s="166"/>
      <c r="LCR672" s="166"/>
      <c r="LCS672" s="166"/>
      <c r="LCT672" s="166"/>
      <c r="LCU672" s="166"/>
      <c r="LCV672" s="166"/>
      <c r="LCW672" s="166"/>
      <c r="LCX672" s="166"/>
      <c r="LCY672" s="166"/>
      <c r="LCZ672" s="166"/>
      <c r="LDA672" s="166"/>
      <c r="LDB672" s="166"/>
      <c r="LDC672" s="166"/>
      <c r="LDD672" s="166"/>
      <c r="LDE672" s="166"/>
      <c r="LDF672" s="166"/>
      <c r="LDG672" s="166"/>
      <c r="LDH672" s="166"/>
      <c r="LDI672" s="166"/>
      <c r="LDJ672" s="166"/>
      <c r="LDK672" s="166"/>
      <c r="LDL672" s="166"/>
      <c r="LDM672" s="166"/>
      <c r="LDN672" s="166"/>
      <c r="LDO672" s="166"/>
      <c r="LDP672" s="166"/>
      <c r="LDQ672" s="166"/>
      <c r="LDR672" s="166"/>
      <c r="LDS672" s="166"/>
      <c r="LDT672" s="166"/>
      <c r="LDU672" s="166"/>
      <c r="LDV672" s="166"/>
      <c r="LDW672" s="166"/>
      <c r="LDX672" s="166"/>
      <c r="LDY672" s="166"/>
      <c r="LDZ672" s="166"/>
      <c r="LEA672" s="166"/>
      <c r="LEB672" s="166"/>
      <c r="LEC672" s="166"/>
      <c r="LED672" s="166"/>
      <c r="LEE672" s="166"/>
      <c r="LEF672" s="166"/>
      <c r="LEG672" s="166"/>
      <c r="LEH672" s="166"/>
      <c r="LEI672" s="166"/>
      <c r="LEJ672" s="166"/>
      <c r="LEK672" s="166"/>
      <c r="LEL672" s="166"/>
      <c r="LEM672" s="166"/>
      <c r="LEN672" s="166"/>
      <c r="LEO672" s="166"/>
      <c r="LEP672" s="166"/>
      <c r="LEQ672" s="166"/>
      <c r="LER672" s="166"/>
      <c r="LES672" s="166"/>
      <c r="LET672" s="166"/>
      <c r="LEU672" s="166"/>
      <c r="LEV672" s="166"/>
      <c r="LEW672" s="166"/>
      <c r="LEX672" s="166"/>
      <c r="LEY672" s="166"/>
      <c r="LEZ672" s="166"/>
      <c r="LFA672" s="166"/>
      <c r="LFB672" s="166"/>
      <c r="LFC672" s="166"/>
      <c r="LFD672" s="166"/>
      <c r="LFE672" s="166"/>
      <c r="LFF672" s="166"/>
      <c r="LFG672" s="166"/>
      <c r="LFH672" s="166"/>
      <c r="LFI672" s="166"/>
      <c r="LFJ672" s="166"/>
      <c r="LFK672" s="166"/>
      <c r="LFL672" s="166"/>
      <c r="LFM672" s="166"/>
      <c r="LFN672" s="166"/>
      <c r="LFO672" s="166"/>
      <c r="LFP672" s="166"/>
      <c r="LFQ672" s="166"/>
      <c r="LFR672" s="166"/>
      <c r="LFS672" s="166"/>
      <c r="LFT672" s="166"/>
      <c r="LFU672" s="166"/>
      <c r="LFV672" s="166"/>
      <c r="LFW672" s="166"/>
      <c r="LFX672" s="166"/>
      <c r="LFY672" s="166"/>
      <c r="LFZ672" s="166"/>
      <c r="LGA672" s="166"/>
      <c r="LGB672" s="166"/>
      <c r="LGC672" s="166"/>
      <c r="LGD672" s="166"/>
      <c r="LGE672" s="166"/>
      <c r="LGF672" s="166"/>
      <c r="LGG672" s="166"/>
      <c r="LGH672" s="166"/>
      <c r="LGI672" s="166"/>
      <c r="LGJ672" s="166"/>
      <c r="LGK672" s="166"/>
      <c r="LGL672" s="166"/>
      <c r="LGM672" s="166"/>
      <c r="LGN672" s="166"/>
      <c r="LGO672" s="166"/>
      <c r="LGP672" s="166"/>
      <c r="LGQ672" s="166"/>
      <c r="LGR672" s="166"/>
      <c r="LGS672" s="166"/>
      <c r="LGT672" s="166"/>
      <c r="LGU672" s="166"/>
      <c r="LGV672" s="166"/>
      <c r="LGW672" s="166"/>
      <c r="LGX672" s="166"/>
      <c r="LGY672" s="166"/>
      <c r="LGZ672" s="166"/>
      <c r="LHA672" s="166"/>
      <c r="LHB672" s="166"/>
      <c r="LHC672" s="166"/>
      <c r="LHD672" s="166"/>
      <c r="LHE672" s="166"/>
      <c r="LHF672" s="166"/>
      <c r="LHG672" s="166"/>
      <c r="LHH672" s="166"/>
      <c r="LHI672" s="166"/>
      <c r="LHJ672" s="166"/>
      <c r="LHK672" s="166"/>
      <c r="LHL672" s="166"/>
      <c r="LHM672" s="166"/>
      <c r="LHN672" s="166"/>
      <c r="LHO672" s="166"/>
      <c r="LHP672" s="166"/>
      <c r="LHQ672" s="166"/>
      <c r="LHR672" s="166"/>
      <c r="LHS672" s="166"/>
      <c r="LHT672" s="166"/>
      <c r="LHU672" s="166"/>
      <c r="LHV672" s="166"/>
      <c r="LHW672" s="166"/>
      <c r="LHX672" s="166"/>
      <c r="LHY672" s="166"/>
      <c r="LHZ672" s="166"/>
      <c r="LIA672" s="166"/>
      <c r="LIB672" s="166"/>
      <c r="LIC672" s="166"/>
      <c r="LID672" s="166"/>
      <c r="LIE672" s="166"/>
      <c r="LIF672" s="166"/>
      <c r="LIG672" s="166"/>
      <c r="LIH672" s="166"/>
      <c r="LII672" s="166"/>
      <c r="LIJ672" s="166"/>
      <c r="LIK672" s="166"/>
      <c r="LIL672" s="166"/>
      <c r="LIM672" s="166"/>
      <c r="LIN672" s="166"/>
      <c r="LIO672" s="166"/>
      <c r="LIP672" s="166"/>
      <c r="LIQ672" s="166"/>
      <c r="LIR672" s="166"/>
      <c r="LIS672" s="166"/>
      <c r="LIT672" s="166"/>
      <c r="LIU672" s="166"/>
      <c r="LIV672" s="166"/>
      <c r="LIW672" s="166"/>
      <c r="LIX672" s="166"/>
      <c r="LIY672" s="166"/>
      <c r="LIZ672" s="166"/>
      <c r="LJA672" s="166"/>
      <c r="LJB672" s="166"/>
      <c r="LJC672" s="166"/>
      <c r="LJD672" s="166"/>
      <c r="LJE672" s="166"/>
      <c r="LJF672" s="166"/>
      <c r="LJG672" s="166"/>
      <c r="LJH672" s="166"/>
      <c r="LJI672" s="166"/>
      <c r="LJJ672" s="166"/>
      <c r="LJK672" s="166"/>
      <c r="LJL672" s="166"/>
      <c r="LJM672" s="166"/>
      <c r="LJN672" s="166"/>
      <c r="LJO672" s="166"/>
      <c r="LJP672" s="166"/>
      <c r="LJQ672" s="166"/>
      <c r="LJR672" s="166"/>
      <c r="LJS672" s="166"/>
      <c r="LJT672" s="166"/>
      <c r="LJU672" s="166"/>
      <c r="LJV672" s="166"/>
      <c r="LJW672" s="166"/>
      <c r="LJX672" s="166"/>
      <c r="LJY672" s="166"/>
      <c r="LJZ672" s="166"/>
      <c r="LKA672" s="166"/>
      <c r="LKB672" s="166"/>
      <c r="LKC672" s="166"/>
      <c r="LKD672" s="166"/>
      <c r="LKE672" s="166"/>
      <c r="LKF672" s="166"/>
      <c r="LKG672" s="166"/>
      <c r="LKH672" s="166"/>
      <c r="LKI672" s="166"/>
      <c r="LKJ672" s="166"/>
      <c r="LKK672" s="166"/>
      <c r="LKL672" s="166"/>
      <c r="LKM672" s="166"/>
      <c r="LKN672" s="166"/>
      <c r="LKO672" s="166"/>
      <c r="LKP672" s="166"/>
      <c r="LKQ672" s="166"/>
      <c r="LKR672" s="166"/>
      <c r="LKS672" s="166"/>
      <c r="LKT672" s="166"/>
      <c r="LKU672" s="166"/>
      <c r="LKV672" s="166"/>
      <c r="LKW672" s="166"/>
      <c r="LKX672" s="166"/>
      <c r="LKY672" s="166"/>
      <c r="LKZ672" s="166"/>
      <c r="LLA672" s="166"/>
      <c r="LLB672" s="166"/>
      <c r="LLC672" s="166"/>
      <c r="LLD672" s="166"/>
      <c r="LLE672" s="166"/>
      <c r="LLF672" s="166"/>
      <c r="LLG672" s="166"/>
      <c r="LLH672" s="166"/>
      <c r="LLI672" s="166"/>
      <c r="LLJ672" s="166"/>
      <c r="LLK672" s="166"/>
      <c r="LLL672" s="166"/>
      <c r="LLM672" s="166"/>
      <c r="LLN672" s="166"/>
      <c r="LLO672" s="166"/>
      <c r="LLP672" s="166"/>
      <c r="LLQ672" s="166"/>
      <c r="LLR672" s="166"/>
      <c r="LLS672" s="166"/>
      <c r="LLT672" s="166"/>
      <c r="LLU672" s="166"/>
      <c r="LLV672" s="166"/>
      <c r="LLW672" s="166"/>
      <c r="LLX672" s="166"/>
      <c r="LLY672" s="166"/>
      <c r="LLZ672" s="166"/>
      <c r="LMA672" s="166"/>
      <c r="LMB672" s="166"/>
      <c r="LMC672" s="166"/>
      <c r="LMD672" s="166"/>
      <c r="LME672" s="166"/>
      <c r="LMF672" s="166"/>
      <c r="LMG672" s="166"/>
      <c r="LMH672" s="166"/>
      <c r="LMI672" s="166"/>
      <c r="LMJ672" s="166"/>
      <c r="LMK672" s="166"/>
      <c r="LML672" s="166"/>
      <c r="LMM672" s="166"/>
      <c r="LMN672" s="166"/>
      <c r="LMO672" s="166"/>
      <c r="LMP672" s="166"/>
      <c r="LMQ672" s="166"/>
      <c r="LMR672" s="166"/>
      <c r="LMS672" s="166"/>
      <c r="LMT672" s="166"/>
      <c r="LMU672" s="166"/>
      <c r="LMV672" s="166"/>
      <c r="LMW672" s="166"/>
      <c r="LMX672" s="166"/>
      <c r="LMY672" s="166"/>
      <c r="LMZ672" s="166"/>
      <c r="LNA672" s="166"/>
      <c r="LNB672" s="166"/>
      <c r="LNC672" s="166"/>
      <c r="LND672" s="166"/>
      <c r="LNE672" s="166"/>
      <c r="LNF672" s="166"/>
      <c r="LNG672" s="166"/>
      <c r="LNH672" s="166"/>
      <c r="LNI672" s="166"/>
      <c r="LNJ672" s="166"/>
      <c r="LNK672" s="166"/>
      <c r="LNL672" s="166"/>
      <c r="LNM672" s="166"/>
      <c r="LNN672" s="166"/>
      <c r="LNO672" s="166"/>
      <c r="LNP672" s="166"/>
      <c r="LNQ672" s="166"/>
      <c r="LNR672" s="166"/>
      <c r="LNS672" s="166"/>
      <c r="LNT672" s="166"/>
      <c r="LNU672" s="166"/>
      <c r="LNV672" s="166"/>
      <c r="LNW672" s="166"/>
      <c r="LNX672" s="166"/>
      <c r="LNY672" s="166"/>
      <c r="LNZ672" s="166"/>
      <c r="LOA672" s="166"/>
      <c r="LOB672" s="166"/>
      <c r="LOC672" s="166"/>
      <c r="LOD672" s="166"/>
      <c r="LOE672" s="166"/>
      <c r="LOF672" s="166"/>
      <c r="LOG672" s="166"/>
      <c r="LOH672" s="166"/>
      <c r="LOI672" s="166"/>
      <c r="LOJ672" s="166"/>
      <c r="LOK672" s="166"/>
      <c r="LOL672" s="166"/>
      <c r="LOM672" s="166"/>
      <c r="LON672" s="166"/>
      <c r="LOO672" s="166"/>
      <c r="LOP672" s="166"/>
      <c r="LOQ672" s="166"/>
      <c r="LOR672" s="166"/>
      <c r="LOS672" s="166"/>
      <c r="LOT672" s="166"/>
      <c r="LOU672" s="166"/>
      <c r="LOV672" s="166"/>
      <c r="LOW672" s="166"/>
      <c r="LOX672" s="166"/>
      <c r="LOY672" s="166"/>
      <c r="LOZ672" s="166"/>
      <c r="LPA672" s="166"/>
      <c r="LPB672" s="166"/>
      <c r="LPC672" s="166"/>
      <c r="LPD672" s="166"/>
      <c r="LPE672" s="166"/>
      <c r="LPF672" s="166"/>
      <c r="LPG672" s="166"/>
      <c r="LPH672" s="166"/>
      <c r="LPI672" s="166"/>
      <c r="LPJ672" s="166"/>
      <c r="LPK672" s="166"/>
      <c r="LPL672" s="166"/>
      <c r="LPM672" s="166"/>
      <c r="LPN672" s="166"/>
      <c r="LPO672" s="166"/>
      <c r="LPP672" s="166"/>
      <c r="LPQ672" s="166"/>
      <c r="LPR672" s="166"/>
      <c r="LPS672" s="166"/>
      <c r="LPT672" s="166"/>
      <c r="LPU672" s="166"/>
      <c r="LPV672" s="166"/>
      <c r="LPW672" s="166"/>
      <c r="LPX672" s="166"/>
      <c r="LPY672" s="166"/>
      <c r="LPZ672" s="166"/>
      <c r="LQA672" s="166"/>
      <c r="LQB672" s="166"/>
      <c r="LQC672" s="166"/>
      <c r="LQD672" s="166"/>
      <c r="LQE672" s="166"/>
      <c r="LQF672" s="166"/>
      <c r="LQG672" s="166"/>
      <c r="LQH672" s="166"/>
      <c r="LQI672" s="166"/>
      <c r="LQJ672" s="166"/>
      <c r="LQK672" s="166"/>
      <c r="LQL672" s="166"/>
      <c r="LQM672" s="166"/>
      <c r="LQN672" s="166"/>
      <c r="LQO672" s="166"/>
      <c r="LQP672" s="166"/>
      <c r="LQQ672" s="166"/>
      <c r="LQR672" s="166"/>
      <c r="LQS672" s="166"/>
      <c r="LQT672" s="166"/>
      <c r="LQU672" s="166"/>
      <c r="LQV672" s="166"/>
      <c r="LQW672" s="166"/>
      <c r="LQX672" s="166"/>
      <c r="LQY672" s="166"/>
      <c r="LQZ672" s="166"/>
      <c r="LRA672" s="166"/>
      <c r="LRB672" s="166"/>
      <c r="LRC672" s="166"/>
      <c r="LRD672" s="166"/>
      <c r="LRE672" s="166"/>
      <c r="LRF672" s="166"/>
      <c r="LRG672" s="166"/>
      <c r="LRH672" s="166"/>
      <c r="LRI672" s="166"/>
      <c r="LRJ672" s="166"/>
      <c r="LRK672" s="166"/>
      <c r="LRL672" s="166"/>
      <c r="LRM672" s="166"/>
      <c r="LRN672" s="166"/>
      <c r="LRO672" s="166"/>
      <c r="LRP672" s="166"/>
      <c r="LRQ672" s="166"/>
      <c r="LRR672" s="166"/>
      <c r="LRS672" s="166"/>
      <c r="LRT672" s="166"/>
      <c r="LRU672" s="166"/>
      <c r="LRV672" s="166"/>
      <c r="LRW672" s="166"/>
      <c r="LRX672" s="166"/>
      <c r="LRY672" s="166"/>
      <c r="LRZ672" s="166"/>
      <c r="LSA672" s="166"/>
      <c r="LSB672" s="166"/>
      <c r="LSC672" s="166"/>
      <c r="LSD672" s="166"/>
      <c r="LSE672" s="166"/>
      <c r="LSF672" s="166"/>
      <c r="LSG672" s="166"/>
      <c r="LSH672" s="166"/>
      <c r="LSI672" s="166"/>
      <c r="LSJ672" s="166"/>
      <c r="LSK672" s="166"/>
      <c r="LSL672" s="166"/>
      <c r="LSM672" s="166"/>
      <c r="LSN672" s="166"/>
      <c r="LSO672" s="166"/>
      <c r="LSP672" s="166"/>
      <c r="LSQ672" s="166"/>
      <c r="LSR672" s="166"/>
      <c r="LSS672" s="166"/>
      <c r="LST672" s="166"/>
      <c r="LSU672" s="166"/>
      <c r="LSV672" s="166"/>
      <c r="LSW672" s="166"/>
      <c r="LSX672" s="166"/>
      <c r="LSY672" s="166"/>
      <c r="LSZ672" s="166"/>
      <c r="LTA672" s="166"/>
      <c r="LTB672" s="166"/>
      <c r="LTC672" s="166"/>
      <c r="LTD672" s="166"/>
      <c r="LTE672" s="166"/>
      <c r="LTF672" s="166"/>
      <c r="LTG672" s="166"/>
      <c r="LTH672" s="166"/>
      <c r="LTI672" s="166"/>
      <c r="LTJ672" s="166"/>
      <c r="LTK672" s="166"/>
      <c r="LTL672" s="166"/>
      <c r="LTM672" s="166"/>
      <c r="LTN672" s="166"/>
      <c r="LTO672" s="166"/>
      <c r="LTP672" s="166"/>
      <c r="LTQ672" s="166"/>
      <c r="LTR672" s="166"/>
      <c r="LTS672" s="166"/>
      <c r="LTT672" s="166"/>
      <c r="LTU672" s="166"/>
      <c r="LTV672" s="166"/>
      <c r="LTW672" s="166"/>
      <c r="LTX672" s="166"/>
      <c r="LTY672" s="166"/>
      <c r="LTZ672" s="166"/>
      <c r="LUA672" s="166"/>
      <c r="LUB672" s="166"/>
      <c r="LUC672" s="166"/>
      <c r="LUD672" s="166"/>
      <c r="LUE672" s="166"/>
      <c r="LUF672" s="166"/>
      <c r="LUG672" s="166"/>
      <c r="LUH672" s="166"/>
      <c r="LUI672" s="166"/>
      <c r="LUJ672" s="166"/>
      <c r="LUK672" s="166"/>
      <c r="LUL672" s="166"/>
      <c r="LUM672" s="166"/>
      <c r="LUN672" s="166"/>
      <c r="LUO672" s="166"/>
      <c r="LUP672" s="166"/>
      <c r="LUQ672" s="166"/>
      <c r="LUR672" s="166"/>
      <c r="LUS672" s="166"/>
      <c r="LUT672" s="166"/>
      <c r="LUU672" s="166"/>
      <c r="LUV672" s="166"/>
      <c r="LUW672" s="166"/>
      <c r="LUX672" s="166"/>
      <c r="LUY672" s="166"/>
      <c r="LUZ672" s="166"/>
      <c r="LVA672" s="166"/>
      <c r="LVB672" s="166"/>
      <c r="LVC672" s="166"/>
      <c r="LVD672" s="166"/>
      <c r="LVE672" s="166"/>
      <c r="LVF672" s="166"/>
      <c r="LVG672" s="166"/>
      <c r="LVH672" s="166"/>
      <c r="LVI672" s="166"/>
      <c r="LVJ672" s="166"/>
      <c r="LVK672" s="166"/>
      <c r="LVL672" s="166"/>
      <c r="LVM672" s="166"/>
      <c r="LVN672" s="166"/>
      <c r="LVO672" s="166"/>
      <c r="LVP672" s="166"/>
      <c r="LVQ672" s="166"/>
      <c r="LVR672" s="166"/>
      <c r="LVS672" s="166"/>
      <c r="LVT672" s="166"/>
      <c r="LVU672" s="166"/>
      <c r="LVV672" s="166"/>
      <c r="LVW672" s="166"/>
      <c r="LVX672" s="166"/>
      <c r="LVY672" s="166"/>
      <c r="LVZ672" s="166"/>
      <c r="LWA672" s="166"/>
      <c r="LWB672" s="166"/>
      <c r="LWC672" s="166"/>
      <c r="LWD672" s="166"/>
      <c r="LWE672" s="166"/>
      <c r="LWF672" s="166"/>
      <c r="LWG672" s="166"/>
      <c r="LWH672" s="166"/>
      <c r="LWI672" s="166"/>
      <c r="LWJ672" s="166"/>
      <c r="LWK672" s="166"/>
      <c r="LWL672" s="166"/>
      <c r="LWM672" s="166"/>
      <c r="LWN672" s="166"/>
      <c r="LWO672" s="166"/>
      <c r="LWP672" s="166"/>
      <c r="LWQ672" s="166"/>
      <c r="LWR672" s="166"/>
      <c r="LWS672" s="166"/>
      <c r="LWT672" s="166"/>
      <c r="LWU672" s="166"/>
      <c r="LWV672" s="166"/>
      <c r="LWW672" s="166"/>
      <c r="LWX672" s="166"/>
      <c r="LWY672" s="166"/>
      <c r="LWZ672" s="166"/>
      <c r="LXA672" s="166"/>
      <c r="LXB672" s="166"/>
      <c r="LXC672" s="166"/>
      <c r="LXD672" s="166"/>
      <c r="LXE672" s="166"/>
      <c r="LXF672" s="166"/>
      <c r="LXG672" s="166"/>
      <c r="LXH672" s="166"/>
      <c r="LXI672" s="166"/>
      <c r="LXJ672" s="166"/>
      <c r="LXK672" s="166"/>
      <c r="LXL672" s="166"/>
      <c r="LXM672" s="166"/>
      <c r="LXN672" s="166"/>
      <c r="LXO672" s="166"/>
      <c r="LXP672" s="166"/>
      <c r="LXQ672" s="166"/>
      <c r="LXR672" s="166"/>
      <c r="LXS672" s="166"/>
      <c r="LXT672" s="166"/>
      <c r="LXU672" s="166"/>
      <c r="LXV672" s="166"/>
      <c r="LXW672" s="166"/>
      <c r="LXX672" s="166"/>
      <c r="LXY672" s="166"/>
      <c r="LXZ672" s="166"/>
      <c r="LYA672" s="166"/>
      <c r="LYB672" s="166"/>
      <c r="LYC672" s="166"/>
      <c r="LYD672" s="166"/>
      <c r="LYE672" s="166"/>
      <c r="LYF672" s="166"/>
      <c r="LYG672" s="166"/>
      <c r="LYH672" s="166"/>
      <c r="LYI672" s="166"/>
      <c r="LYJ672" s="166"/>
      <c r="LYK672" s="166"/>
      <c r="LYL672" s="166"/>
      <c r="LYM672" s="166"/>
      <c r="LYN672" s="166"/>
      <c r="LYO672" s="166"/>
      <c r="LYP672" s="166"/>
      <c r="LYQ672" s="166"/>
      <c r="LYR672" s="166"/>
      <c r="LYS672" s="166"/>
      <c r="LYT672" s="166"/>
      <c r="LYU672" s="166"/>
      <c r="LYV672" s="166"/>
      <c r="LYW672" s="166"/>
      <c r="LYX672" s="166"/>
      <c r="LYY672" s="166"/>
      <c r="LYZ672" s="166"/>
      <c r="LZA672" s="166"/>
      <c r="LZB672" s="166"/>
      <c r="LZC672" s="166"/>
      <c r="LZD672" s="166"/>
      <c r="LZE672" s="166"/>
      <c r="LZF672" s="166"/>
      <c r="LZG672" s="166"/>
      <c r="LZH672" s="166"/>
      <c r="LZI672" s="166"/>
      <c r="LZJ672" s="166"/>
      <c r="LZK672" s="166"/>
      <c r="LZL672" s="166"/>
      <c r="LZM672" s="166"/>
      <c r="LZN672" s="166"/>
      <c r="LZO672" s="166"/>
      <c r="LZP672" s="166"/>
      <c r="LZQ672" s="166"/>
      <c r="LZR672" s="166"/>
      <c r="LZS672" s="166"/>
      <c r="LZT672" s="166"/>
      <c r="LZU672" s="166"/>
      <c r="LZV672" s="166"/>
      <c r="LZW672" s="166"/>
      <c r="LZX672" s="166"/>
      <c r="LZY672" s="166"/>
      <c r="LZZ672" s="166"/>
      <c r="MAA672" s="166"/>
      <c r="MAB672" s="166"/>
      <c r="MAC672" s="166"/>
      <c r="MAD672" s="166"/>
      <c r="MAE672" s="166"/>
      <c r="MAF672" s="166"/>
      <c r="MAG672" s="166"/>
      <c r="MAH672" s="166"/>
      <c r="MAI672" s="166"/>
      <c r="MAJ672" s="166"/>
      <c r="MAK672" s="166"/>
      <c r="MAL672" s="166"/>
      <c r="MAM672" s="166"/>
      <c r="MAN672" s="166"/>
      <c r="MAO672" s="166"/>
      <c r="MAP672" s="166"/>
      <c r="MAQ672" s="166"/>
      <c r="MAR672" s="166"/>
      <c r="MAS672" s="166"/>
      <c r="MAT672" s="166"/>
      <c r="MAU672" s="166"/>
      <c r="MAV672" s="166"/>
      <c r="MAW672" s="166"/>
      <c r="MAX672" s="166"/>
      <c r="MAY672" s="166"/>
      <c r="MAZ672" s="166"/>
      <c r="MBA672" s="166"/>
      <c r="MBB672" s="166"/>
      <c r="MBC672" s="166"/>
      <c r="MBD672" s="166"/>
      <c r="MBE672" s="166"/>
      <c r="MBF672" s="166"/>
      <c r="MBG672" s="166"/>
      <c r="MBH672" s="166"/>
      <c r="MBI672" s="166"/>
      <c r="MBJ672" s="166"/>
      <c r="MBK672" s="166"/>
      <c r="MBL672" s="166"/>
      <c r="MBM672" s="166"/>
      <c r="MBN672" s="166"/>
      <c r="MBO672" s="166"/>
      <c r="MBP672" s="166"/>
      <c r="MBQ672" s="166"/>
      <c r="MBR672" s="166"/>
      <c r="MBS672" s="166"/>
      <c r="MBT672" s="166"/>
      <c r="MBU672" s="166"/>
      <c r="MBV672" s="166"/>
      <c r="MBW672" s="166"/>
      <c r="MBX672" s="166"/>
      <c r="MBY672" s="166"/>
      <c r="MBZ672" s="166"/>
      <c r="MCA672" s="166"/>
      <c r="MCB672" s="166"/>
      <c r="MCC672" s="166"/>
      <c r="MCD672" s="166"/>
      <c r="MCE672" s="166"/>
      <c r="MCF672" s="166"/>
      <c r="MCG672" s="166"/>
      <c r="MCH672" s="166"/>
      <c r="MCI672" s="166"/>
      <c r="MCJ672" s="166"/>
      <c r="MCK672" s="166"/>
      <c r="MCL672" s="166"/>
      <c r="MCM672" s="166"/>
      <c r="MCN672" s="166"/>
      <c r="MCO672" s="166"/>
      <c r="MCP672" s="166"/>
      <c r="MCQ672" s="166"/>
      <c r="MCR672" s="166"/>
      <c r="MCS672" s="166"/>
      <c r="MCT672" s="166"/>
      <c r="MCU672" s="166"/>
      <c r="MCV672" s="166"/>
      <c r="MCW672" s="166"/>
      <c r="MCX672" s="166"/>
      <c r="MCY672" s="166"/>
      <c r="MCZ672" s="166"/>
      <c r="MDA672" s="166"/>
      <c r="MDB672" s="166"/>
      <c r="MDC672" s="166"/>
      <c r="MDD672" s="166"/>
      <c r="MDE672" s="166"/>
      <c r="MDF672" s="166"/>
      <c r="MDG672" s="166"/>
      <c r="MDH672" s="166"/>
      <c r="MDI672" s="166"/>
      <c r="MDJ672" s="166"/>
      <c r="MDK672" s="166"/>
      <c r="MDL672" s="166"/>
      <c r="MDM672" s="166"/>
      <c r="MDN672" s="166"/>
      <c r="MDO672" s="166"/>
      <c r="MDP672" s="166"/>
      <c r="MDQ672" s="166"/>
      <c r="MDR672" s="166"/>
      <c r="MDS672" s="166"/>
      <c r="MDT672" s="166"/>
      <c r="MDU672" s="166"/>
      <c r="MDV672" s="166"/>
      <c r="MDW672" s="166"/>
      <c r="MDX672" s="166"/>
      <c r="MDY672" s="166"/>
      <c r="MDZ672" s="166"/>
      <c r="MEA672" s="166"/>
      <c r="MEB672" s="166"/>
      <c r="MEC672" s="166"/>
      <c r="MED672" s="166"/>
      <c r="MEE672" s="166"/>
      <c r="MEF672" s="166"/>
      <c r="MEG672" s="166"/>
      <c r="MEH672" s="166"/>
      <c r="MEI672" s="166"/>
      <c r="MEJ672" s="166"/>
      <c r="MEK672" s="166"/>
      <c r="MEL672" s="166"/>
      <c r="MEM672" s="166"/>
      <c r="MEN672" s="166"/>
      <c r="MEO672" s="166"/>
      <c r="MEP672" s="166"/>
      <c r="MEQ672" s="166"/>
      <c r="MER672" s="166"/>
      <c r="MES672" s="166"/>
      <c r="MET672" s="166"/>
      <c r="MEU672" s="166"/>
      <c r="MEV672" s="166"/>
      <c r="MEW672" s="166"/>
      <c r="MEX672" s="166"/>
      <c r="MEY672" s="166"/>
      <c r="MEZ672" s="166"/>
      <c r="MFA672" s="166"/>
      <c r="MFB672" s="166"/>
      <c r="MFC672" s="166"/>
      <c r="MFD672" s="166"/>
      <c r="MFE672" s="166"/>
      <c r="MFF672" s="166"/>
      <c r="MFG672" s="166"/>
      <c r="MFH672" s="166"/>
      <c r="MFI672" s="166"/>
      <c r="MFJ672" s="166"/>
      <c r="MFK672" s="166"/>
      <c r="MFL672" s="166"/>
      <c r="MFM672" s="166"/>
      <c r="MFN672" s="166"/>
      <c r="MFO672" s="166"/>
      <c r="MFP672" s="166"/>
      <c r="MFQ672" s="166"/>
      <c r="MFR672" s="166"/>
      <c r="MFS672" s="166"/>
      <c r="MFT672" s="166"/>
      <c r="MFU672" s="166"/>
      <c r="MFV672" s="166"/>
      <c r="MFW672" s="166"/>
      <c r="MFX672" s="166"/>
      <c r="MFY672" s="166"/>
      <c r="MFZ672" s="166"/>
      <c r="MGA672" s="166"/>
      <c r="MGB672" s="166"/>
      <c r="MGC672" s="166"/>
      <c r="MGD672" s="166"/>
      <c r="MGE672" s="166"/>
      <c r="MGF672" s="166"/>
      <c r="MGG672" s="166"/>
      <c r="MGH672" s="166"/>
      <c r="MGI672" s="166"/>
      <c r="MGJ672" s="166"/>
      <c r="MGK672" s="166"/>
      <c r="MGL672" s="166"/>
      <c r="MGM672" s="166"/>
      <c r="MGN672" s="166"/>
      <c r="MGO672" s="166"/>
      <c r="MGP672" s="166"/>
      <c r="MGQ672" s="166"/>
      <c r="MGR672" s="166"/>
      <c r="MGS672" s="166"/>
      <c r="MGT672" s="166"/>
      <c r="MGU672" s="166"/>
      <c r="MGV672" s="166"/>
      <c r="MGW672" s="166"/>
      <c r="MGX672" s="166"/>
      <c r="MGY672" s="166"/>
      <c r="MGZ672" s="166"/>
      <c r="MHA672" s="166"/>
      <c r="MHB672" s="166"/>
      <c r="MHC672" s="166"/>
      <c r="MHD672" s="166"/>
      <c r="MHE672" s="166"/>
      <c r="MHF672" s="166"/>
      <c r="MHG672" s="166"/>
      <c r="MHH672" s="166"/>
      <c r="MHI672" s="166"/>
      <c r="MHJ672" s="166"/>
      <c r="MHK672" s="166"/>
      <c r="MHL672" s="166"/>
      <c r="MHM672" s="166"/>
      <c r="MHN672" s="166"/>
      <c r="MHO672" s="166"/>
      <c r="MHP672" s="166"/>
      <c r="MHQ672" s="166"/>
      <c r="MHR672" s="166"/>
      <c r="MHS672" s="166"/>
      <c r="MHT672" s="166"/>
      <c r="MHU672" s="166"/>
      <c r="MHV672" s="166"/>
      <c r="MHW672" s="166"/>
      <c r="MHX672" s="166"/>
      <c r="MHY672" s="166"/>
      <c r="MHZ672" s="166"/>
      <c r="MIA672" s="166"/>
      <c r="MIB672" s="166"/>
      <c r="MIC672" s="166"/>
      <c r="MID672" s="166"/>
      <c r="MIE672" s="166"/>
      <c r="MIF672" s="166"/>
      <c r="MIG672" s="166"/>
      <c r="MIH672" s="166"/>
      <c r="MII672" s="166"/>
      <c r="MIJ672" s="166"/>
      <c r="MIK672" s="166"/>
      <c r="MIL672" s="166"/>
      <c r="MIM672" s="166"/>
      <c r="MIN672" s="166"/>
      <c r="MIO672" s="166"/>
      <c r="MIP672" s="166"/>
      <c r="MIQ672" s="166"/>
      <c r="MIR672" s="166"/>
      <c r="MIS672" s="166"/>
      <c r="MIT672" s="166"/>
      <c r="MIU672" s="166"/>
      <c r="MIV672" s="166"/>
      <c r="MIW672" s="166"/>
      <c r="MIX672" s="166"/>
      <c r="MIY672" s="166"/>
      <c r="MIZ672" s="166"/>
      <c r="MJA672" s="166"/>
      <c r="MJB672" s="166"/>
      <c r="MJC672" s="166"/>
      <c r="MJD672" s="166"/>
      <c r="MJE672" s="166"/>
      <c r="MJF672" s="166"/>
      <c r="MJG672" s="166"/>
      <c r="MJH672" s="166"/>
      <c r="MJI672" s="166"/>
      <c r="MJJ672" s="166"/>
      <c r="MJK672" s="166"/>
      <c r="MJL672" s="166"/>
      <c r="MJM672" s="166"/>
      <c r="MJN672" s="166"/>
      <c r="MJO672" s="166"/>
      <c r="MJP672" s="166"/>
      <c r="MJQ672" s="166"/>
      <c r="MJR672" s="166"/>
      <c r="MJS672" s="166"/>
      <c r="MJT672" s="166"/>
      <c r="MJU672" s="166"/>
      <c r="MJV672" s="166"/>
      <c r="MJW672" s="166"/>
      <c r="MJX672" s="166"/>
      <c r="MJY672" s="166"/>
      <c r="MJZ672" s="166"/>
      <c r="MKA672" s="166"/>
      <c r="MKB672" s="166"/>
      <c r="MKC672" s="166"/>
      <c r="MKD672" s="166"/>
      <c r="MKE672" s="166"/>
      <c r="MKF672" s="166"/>
      <c r="MKG672" s="166"/>
      <c r="MKH672" s="166"/>
      <c r="MKI672" s="166"/>
      <c r="MKJ672" s="166"/>
      <c r="MKK672" s="166"/>
      <c r="MKL672" s="166"/>
      <c r="MKM672" s="166"/>
      <c r="MKN672" s="166"/>
      <c r="MKO672" s="166"/>
      <c r="MKP672" s="166"/>
      <c r="MKQ672" s="166"/>
      <c r="MKR672" s="166"/>
      <c r="MKS672" s="166"/>
      <c r="MKT672" s="166"/>
      <c r="MKU672" s="166"/>
      <c r="MKV672" s="166"/>
      <c r="MKW672" s="166"/>
      <c r="MKX672" s="166"/>
      <c r="MKY672" s="166"/>
      <c r="MKZ672" s="166"/>
      <c r="MLA672" s="166"/>
      <c r="MLB672" s="166"/>
      <c r="MLC672" s="166"/>
      <c r="MLD672" s="166"/>
      <c r="MLE672" s="166"/>
      <c r="MLF672" s="166"/>
      <c r="MLG672" s="166"/>
      <c r="MLH672" s="166"/>
      <c r="MLI672" s="166"/>
      <c r="MLJ672" s="166"/>
      <c r="MLK672" s="166"/>
      <c r="MLL672" s="166"/>
      <c r="MLM672" s="166"/>
      <c r="MLN672" s="166"/>
      <c r="MLO672" s="166"/>
      <c r="MLP672" s="166"/>
      <c r="MLQ672" s="166"/>
      <c r="MLR672" s="166"/>
      <c r="MLS672" s="166"/>
      <c r="MLT672" s="166"/>
      <c r="MLU672" s="166"/>
      <c r="MLV672" s="166"/>
      <c r="MLW672" s="166"/>
      <c r="MLX672" s="166"/>
      <c r="MLY672" s="166"/>
      <c r="MLZ672" s="166"/>
      <c r="MMA672" s="166"/>
      <c r="MMB672" s="166"/>
      <c r="MMC672" s="166"/>
      <c r="MMD672" s="166"/>
      <c r="MME672" s="166"/>
      <c r="MMF672" s="166"/>
      <c r="MMG672" s="166"/>
      <c r="MMH672" s="166"/>
      <c r="MMI672" s="166"/>
      <c r="MMJ672" s="166"/>
      <c r="MMK672" s="166"/>
      <c r="MML672" s="166"/>
      <c r="MMM672" s="166"/>
      <c r="MMN672" s="166"/>
      <c r="MMO672" s="166"/>
      <c r="MMP672" s="166"/>
      <c r="MMQ672" s="166"/>
      <c r="MMR672" s="166"/>
      <c r="MMS672" s="166"/>
      <c r="MMT672" s="166"/>
      <c r="MMU672" s="166"/>
      <c r="MMV672" s="166"/>
      <c r="MMW672" s="166"/>
      <c r="MMX672" s="166"/>
      <c r="MMY672" s="166"/>
      <c r="MMZ672" s="166"/>
      <c r="MNA672" s="166"/>
      <c r="MNB672" s="166"/>
      <c r="MNC672" s="166"/>
      <c r="MND672" s="166"/>
      <c r="MNE672" s="166"/>
      <c r="MNF672" s="166"/>
      <c r="MNG672" s="166"/>
      <c r="MNH672" s="166"/>
      <c r="MNI672" s="166"/>
      <c r="MNJ672" s="166"/>
      <c r="MNK672" s="166"/>
      <c r="MNL672" s="166"/>
      <c r="MNM672" s="166"/>
      <c r="MNN672" s="166"/>
      <c r="MNO672" s="166"/>
      <c r="MNP672" s="166"/>
      <c r="MNQ672" s="166"/>
      <c r="MNR672" s="166"/>
      <c r="MNS672" s="166"/>
      <c r="MNT672" s="166"/>
      <c r="MNU672" s="166"/>
      <c r="MNV672" s="166"/>
      <c r="MNW672" s="166"/>
      <c r="MNX672" s="166"/>
      <c r="MNY672" s="166"/>
      <c r="MNZ672" s="166"/>
      <c r="MOA672" s="166"/>
      <c r="MOB672" s="166"/>
      <c r="MOC672" s="166"/>
      <c r="MOD672" s="166"/>
      <c r="MOE672" s="166"/>
      <c r="MOF672" s="166"/>
      <c r="MOG672" s="166"/>
      <c r="MOH672" s="166"/>
      <c r="MOI672" s="166"/>
      <c r="MOJ672" s="166"/>
      <c r="MOK672" s="166"/>
      <c r="MOL672" s="166"/>
      <c r="MOM672" s="166"/>
      <c r="MON672" s="166"/>
      <c r="MOO672" s="166"/>
      <c r="MOP672" s="166"/>
      <c r="MOQ672" s="166"/>
      <c r="MOR672" s="166"/>
      <c r="MOS672" s="166"/>
      <c r="MOT672" s="166"/>
      <c r="MOU672" s="166"/>
      <c r="MOV672" s="166"/>
      <c r="MOW672" s="166"/>
      <c r="MOX672" s="166"/>
      <c r="MOY672" s="166"/>
      <c r="MOZ672" s="166"/>
      <c r="MPA672" s="166"/>
      <c r="MPB672" s="166"/>
      <c r="MPC672" s="166"/>
      <c r="MPD672" s="166"/>
      <c r="MPE672" s="166"/>
      <c r="MPF672" s="166"/>
      <c r="MPG672" s="166"/>
      <c r="MPH672" s="166"/>
      <c r="MPI672" s="166"/>
      <c r="MPJ672" s="166"/>
      <c r="MPK672" s="166"/>
      <c r="MPL672" s="166"/>
      <c r="MPM672" s="166"/>
      <c r="MPN672" s="166"/>
      <c r="MPO672" s="166"/>
      <c r="MPP672" s="166"/>
      <c r="MPQ672" s="166"/>
      <c r="MPR672" s="166"/>
      <c r="MPS672" s="166"/>
      <c r="MPT672" s="166"/>
      <c r="MPU672" s="166"/>
      <c r="MPV672" s="166"/>
      <c r="MPW672" s="166"/>
      <c r="MPX672" s="166"/>
      <c r="MPY672" s="166"/>
      <c r="MPZ672" s="166"/>
      <c r="MQA672" s="166"/>
      <c r="MQB672" s="166"/>
      <c r="MQC672" s="166"/>
      <c r="MQD672" s="166"/>
      <c r="MQE672" s="166"/>
      <c r="MQF672" s="166"/>
      <c r="MQG672" s="166"/>
      <c r="MQH672" s="166"/>
      <c r="MQI672" s="166"/>
      <c r="MQJ672" s="166"/>
      <c r="MQK672" s="166"/>
      <c r="MQL672" s="166"/>
      <c r="MQM672" s="166"/>
      <c r="MQN672" s="166"/>
      <c r="MQO672" s="166"/>
      <c r="MQP672" s="166"/>
      <c r="MQQ672" s="166"/>
      <c r="MQR672" s="166"/>
      <c r="MQS672" s="166"/>
      <c r="MQT672" s="166"/>
      <c r="MQU672" s="166"/>
      <c r="MQV672" s="166"/>
      <c r="MQW672" s="166"/>
      <c r="MQX672" s="166"/>
      <c r="MQY672" s="166"/>
      <c r="MQZ672" s="166"/>
      <c r="MRA672" s="166"/>
      <c r="MRB672" s="166"/>
      <c r="MRC672" s="166"/>
      <c r="MRD672" s="166"/>
      <c r="MRE672" s="166"/>
      <c r="MRF672" s="166"/>
      <c r="MRG672" s="166"/>
      <c r="MRH672" s="166"/>
      <c r="MRI672" s="166"/>
      <c r="MRJ672" s="166"/>
      <c r="MRK672" s="166"/>
      <c r="MRL672" s="166"/>
      <c r="MRM672" s="166"/>
      <c r="MRN672" s="166"/>
      <c r="MRO672" s="166"/>
      <c r="MRP672" s="166"/>
      <c r="MRQ672" s="166"/>
      <c r="MRR672" s="166"/>
      <c r="MRS672" s="166"/>
      <c r="MRT672" s="166"/>
      <c r="MRU672" s="166"/>
      <c r="MRV672" s="166"/>
      <c r="MRW672" s="166"/>
      <c r="MRX672" s="166"/>
      <c r="MRY672" s="166"/>
      <c r="MRZ672" s="166"/>
      <c r="MSA672" s="166"/>
      <c r="MSB672" s="166"/>
      <c r="MSC672" s="166"/>
      <c r="MSD672" s="166"/>
      <c r="MSE672" s="166"/>
      <c r="MSF672" s="166"/>
      <c r="MSG672" s="166"/>
      <c r="MSH672" s="166"/>
      <c r="MSI672" s="166"/>
      <c r="MSJ672" s="166"/>
      <c r="MSK672" s="166"/>
      <c r="MSL672" s="166"/>
      <c r="MSM672" s="166"/>
      <c r="MSN672" s="166"/>
      <c r="MSO672" s="166"/>
      <c r="MSP672" s="166"/>
      <c r="MSQ672" s="166"/>
      <c r="MSR672" s="166"/>
      <c r="MSS672" s="166"/>
      <c r="MST672" s="166"/>
      <c r="MSU672" s="166"/>
      <c r="MSV672" s="166"/>
      <c r="MSW672" s="166"/>
      <c r="MSX672" s="166"/>
      <c r="MSY672" s="166"/>
      <c r="MSZ672" s="166"/>
      <c r="MTA672" s="166"/>
      <c r="MTB672" s="166"/>
      <c r="MTC672" s="166"/>
      <c r="MTD672" s="166"/>
      <c r="MTE672" s="166"/>
      <c r="MTF672" s="166"/>
      <c r="MTG672" s="166"/>
      <c r="MTH672" s="166"/>
      <c r="MTI672" s="166"/>
      <c r="MTJ672" s="166"/>
      <c r="MTK672" s="166"/>
      <c r="MTL672" s="166"/>
      <c r="MTM672" s="166"/>
      <c r="MTN672" s="166"/>
      <c r="MTO672" s="166"/>
      <c r="MTP672" s="166"/>
      <c r="MTQ672" s="166"/>
      <c r="MTR672" s="166"/>
      <c r="MTS672" s="166"/>
      <c r="MTT672" s="166"/>
      <c r="MTU672" s="166"/>
      <c r="MTV672" s="166"/>
      <c r="MTW672" s="166"/>
      <c r="MTX672" s="166"/>
      <c r="MTY672" s="166"/>
      <c r="MTZ672" s="166"/>
      <c r="MUA672" s="166"/>
      <c r="MUB672" s="166"/>
      <c r="MUC672" s="166"/>
      <c r="MUD672" s="166"/>
      <c r="MUE672" s="166"/>
      <c r="MUF672" s="166"/>
      <c r="MUG672" s="166"/>
      <c r="MUH672" s="166"/>
      <c r="MUI672" s="166"/>
      <c r="MUJ672" s="166"/>
      <c r="MUK672" s="166"/>
      <c r="MUL672" s="166"/>
      <c r="MUM672" s="166"/>
      <c r="MUN672" s="166"/>
      <c r="MUO672" s="166"/>
      <c r="MUP672" s="166"/>
      <c r="MUQ672" s="166"/>
      <c r="MUR672" s="166"/>
      <c r="MUS672" s="166"/>
      <c r="MUT672" s="166"/>
      <c r="MUU672" s="166"/>
      <c r="MUV672" s="166"/>
      <c r="MUW672" s="166"/>
      <c r="MUX672" s="166"/>
      <c r="MUY672" s="166"/>
      <c r="MUZ672" s="166"/>
      <c r="MVA672" s="166"/>
      <c r="MVB672" s="166"/>
      <c r="MVC672" s="166"/>
      <c r="MVD672" s="166"/>
      <c r="MVE672" s="166"/>
      <c r="MVF672" s="166"/>
      <c r="MVG672" s="166"/>
      <c r="MVH672" s="166"/>
      <c r="MVI672" s="166"/>
      <c r="MVJ672" s="166"/>
      <c r="MVK672" s="166"/>
      <c r="MVL672" s="166"/>
      <c r="MVM672" s="166"/>
      <c r="MVN672" s="166"/>
      <c r="MVO672" s="166"/>
      <c r="MVP672" s="166"/>
      <c r="MVQ672" s="166"/>
      <c r="MVR672" s="166"/>
      <c r="MVS672" s="166"/>
      <c r="MVT672" s="166"/>
      <c r="MVU672" s="166"/>
      <c r="MVV672" s="166"/>
      <c r="MVW672" s="166"/>
      <c r="MVX672" s="166"/>
      <c r="MVY672" s="166"/>
      <c r="MVZ672" s="166"/>
      <c r="MWA672" s="166"/>
      <c r="MWB672" s="166"/>
      <c r="MWC672" s="166"/>
      <c r="MWD672" s="166"/>
      <c r="MWE672" s="166"/>
      <c r="MWF672" s="166"/>
      <c r="MWG672" s="166"/>
      <c r="MWH672" s="166"/>
      <c r="MWI672" s="166"/>
      <c r="MWJ672" s="166"/>
      <c r="MWK672" s="166"/>
      <c r="MWL672" s="166"/>
      <c r="MWM672" s="166"/>
      <c r="MWN672" s="166"/>
      <c r="MWO672" s="166"/>
      <c r="MWP672" s="166"/>
      <c r="MWQ672" s="166"/>
      <c r="MWR672" s="166"/>
      <c r="MWS672" s="166"/>
      <c r="MWT672" s="166"/>
      <c r="MWU672" s="166"/>
      <c r="MWV672" s="166"/>
      <c r="MWW672" s="166"/>
      <c r="MWX672" s="166"/>
      <c r="MWY672" s="166"/>
      <c r="MWZ672" s="166"/>
      <c r="MXA672" s="166"/>
      <c r="MXB672" s="166"/>
      <c r="MXC672" s="166"/>
      <c r="MXD672" s="166"/>
      <c r="MXE672" s="166"/>
      <c r="MXF672" s="166"/>
      <c r="MXG672" s="166"/>
      <c r="MXH672" s="166"/>
      <c r="MXI672" s="166"/>
      <c r="MXJ672" s="166"/>
      <c r="MXK672" s="166"/>
      <c r="MXL672" s="166"/>
      <c r="MXM672" s="166"/>
      <c r="MXN672" s="166"/>
      <c r="MXO672" s="166"/>
      <c r="MXP672" s="166"/>
      <c r="MXQ672" s="166"/>
      <c r="MXR672" s="166"/>
      <c r="MXS672" s="166"/>
      <c r="MXT672" s="166"/>
      <c r="MXU672" s="166"/>
      <c r="MXV672" s="166"/>
      <c r="MXW672" s="166"/>
      <c r="MXX672" s="166"/>
      <c r="MXY672" s="166"/>
      <c r="MXZ672" s="166"/>
      <c r="MYA672" s="166"/>
      <c r="MYB672" s="166"/>
      <c r="MYC672" s="166"/>
      <c r="MYD672" s="166"/>
      <c r="MYE672" s="166"/>
      <c r="MYF672" s="166"/>
      <c r="MYG672" s="166"/>
      <c r="MYH672" s="166"/>
      <c r="MYI672" s="166"/>
      <c r="MYJ672" s="166"/>
      <c r="MYK672" s="166"/>
      <c r="MYL672" s="166"/>
      <c r="MYM672" s="166"/>
      <c r="MYN672" s="166"/>
      <c r="MYO672" s="166"/>
      <c r="MYP672" s="166"/>
      <c r="MYQ672" s="166"/>
      <c r="MYR672" s="166"/>
      <c r="MYS672" s="166"/>
      <c r="MYT672" s="166"/>
      <c r="MYU672" s="166"/>
      <c r="MYV672" s="166"/>
      <c r="MYW672" s="166"/>
      <c r="MYX672" s="166"/>
      <c r="MYY672" s="166"/>
      <c r="MYZ672" s="166"/>
      <c r="MZA672" s="166"/>
      <c r="MZB672" s="166"/>
      <c r="MZC672" s="166"/>
      <c r="MZD672" s="166"/>
      <c r="MZE672" s="166"/>
      <c r="MZF672" s="166"/>
      <c r="MZG672" s="166"/>
      <c r="MZH672" s="166"/>
      <c r="MZI672" s="166"/>
      <c r="MZJ672" s="166"/>
      <c r="MZK672" s="166"/>
      <c r="MZL672" s="166"/>
      <c r="MZM672" s="166"/>
      <c r="MZN672" s="166"/>
      <c r="MZO672" s="166"/>
      <c r="MZP672" s="166"/>
      <c r="MZQ672" s="166"/>
      <c r="MZR672" s="166"/>
      <c r="MZS672" s="166"/>
      <c r="MZT672" s="166"/>
      <c r="MZU672" s="166"/>
      <c r="MZV672" s="166"/>
      <c r="MZW672" s="166"/>
      <c r="MZX672" s="166"/>
      <c r="MZY672" s="166"/>
      <c r="MZZ672" s="166"/>
      <c r="NAA672" s="166"/>
      <c r="NAB672" s="166"/>
      <c r="NAC672" s="166"/>
      <c r="NAD672" s="166"/>
      <c r="NAE672" s="166"/>
      <c r="NAF672" s="166"/>
      <c r="NAG672" s="166"/>
      <c r="NAH672" s="166"/>
      <c r="NAI672" s="166"/>
      <c r="NAJ672" s="166"/>
      <c r="NAK672" s="166"/>
      <c r="NAL672" s="166"/>
      <c r="NAM672" s="166"/>
      <c r="NAN672" s="166"/>
      <c r="NAO672" s="166"/>
      <c r="NAP672" s="166"/>
      <c r="NAQ672" s="166"/>
      <c r="NAR672" s="166"/>
      <c r="NAS672" s="166"/>
      <c r="NAT672" s="166"/>
      <c r="NAU672" s="166"/>
      <c r="NAV672" s="166"/>
      <c r="NAW672" s="166"/>
      <c r="NAX672" s="166"/>
      <c r="NAY672" s="166"/>
      <c r="NAZ672" s="166"/>
      <c r="NBA672" s="166"/>
      <c r="NBB672" s="166"/>
      <c r="NBC672" s="166"/>
      <c r="NBD672" s="166"/>
      <c r="NBE672" s="166"/>
      <c r="NBF672" s="166"/>
      <c r="NBG672" s="166"/>
      <c r="NBH672" s="166"/>
      <c r="NBI672" s="166"/>
      <c r="NBJ672" s="166"/>
      <c r="NBK672" s="166"/>
      <c r="NBL672" s="166"/>
      <c r="NBM672" s="166"/>
      <c r="NBN672" s="166"/>
      <c r="NBO672" s="166"/>
      <c r="NBP672" s="166"/>
      <c r="NBQ672" s="166"/>
      <c r="NBR672" s="166"/>
      <c r="NBS672" s="166"/>
      <c r="NBT672" s="166"/>
      <c r="NBU672" s="166"/>
      <c r="NBV672" s="166"/>
      <c r="NBW672" s="166"/>
      <c r="NBX672" s="166"/>
      <c r="NBY672" s="166"/>
      <c r="NBZ672" s="166"/>
      <c r="NCA672" s="166"/>
      <c r="NCB672" s="166"/>
      <c r="NCC672" s="166"/>
      <c r="NCD672" s="166"/>
      <c r="NCE672" s="166"/>
      <c r="NCF672" s="166"/>
      <c r="NCG672" s="166"/>
      <c r="NCH672" s="166"/>
      <c r="NCI672" s="166"/>
      <c r="NCJ672" s="166"/>
      <c r="NCK672" s="166"/>
      <c r="NCL672" s="166"/>
      <c r="NCM672" s="166"/>
      <c r="NCN672" s="166"/>
      <c r="NCO672" s="166"/>
      <c r="NCP672" s="166"/>
      <c r="NCQ672" s="166"/>
      <c r="NCR672" s="166"/>
      <c r="NCS672" s="166"/>
      <c r="NCT672" s="166"/>
      <c r="NCU672" s="166"/>
      <c r="NCV672" s="166"/>
      <c r="NCW672" s="166"/>
      <c r="NCX672" s="166"/>
      <c r="NCY672" s="166"/>
      <c r="NCZ672" s="166"/>
      <c r="NDA672" s="166"/>
      <c r="NDB672" s="166"/>
      <c r="NDC672" s="166"/>
      <c r="NDD672" s="166"/>
      <c r="NDE672" s="166"/>
      <c r="NDF672" s="166"/>
      <c r="NDG672" s="166"/>
      <c r="NDH672" s="166"/>
      <c r="NDI672" s="166"/>
      <c r="NDJ672" s="166"/>
      <c r="NDK672" s="166"/>
      <c r="NDL672" s="166"/>
      <c r="NDM672" s="166"/>
      <c r="NDN672" s="166"/>
      <c r="NDO672" s="166"/>
      <c r="NDP672" s="166"/>
      <c r="NDQ672" s="166"/>
      <c r="NDR672" s="166"/>
      <c r="NDS672" s="166"/>
      <c r="NDT672" s="166"/>
      <c r="NDU672" s="166"/>
      <c r="NDV672" s="166"/>
      <c r="NDW672" s="166"/>
      <c r="NDX672" s="166"/>
      <c r="NDY672" s="166"/>
      <c r="NDZ672" s="166"/>
      <c r="NEA672" s="166"/>
      <c r="NEB672" s="166"/>
      <c r="NEC672" s="166"/>
      <c r="NED672" s="166"/>
      <c r="NEE672" s="166"/>
      <c r="NEF672" s="166"/>
      <c r="NEG672" s="166"/>
      <c r="NEH672" s="166"/>
      <c r="NEI672" s="166"/>
      <c r="NEJ672" s="166"/>
      <c r="NEK672" s="166"/>
      <c r="NEL672" s="166"/>
      <c r="NEM672" s="166"/>
      <c r="NEN672" s="166"/>
      <c r="NEO672" s="166"/>
      <c r="NEP672" s="166"/>
      <c r="NEQ672" s="166"/>
      <c r="NER672" s="166"/>
      <c r="NES672" s="166"/>
      <c r="NET672" s="166"/>
      <c r="NEU672" s="166"/>
      <c r="NEV672" s="166"/>
      <c r="NEW672" s="166"/>
      <c r="NEX672" s="166"/>
      <c r="NEY672" s="166"/>
      <c r="NEZ672" s="166"/>
      <c r="NFA672" s="166"/>
      <c r="NFB672" s="166"/>
      <c r="NFC672" s="166"/>
      <c r="NFD672" s="166"/>
      <c r="NFE672" s="166"/>
      <c r="NFF672" s="166"/>
      <c r="NFG672" s="166"/>
      <c r="NFH672" s="166"/>
      <c r="NFI672" s="166"/>
      <c r="NFJ672" s="166"/>
      <c r="NFK672" s="166"/>
      <c r="NFL672" s="166"/>
      <c r="NFM672" s="166"/>
      <c r="NFN672" s="166"/>
      <c r="NFO672" s="166"/>
      <c r="NFP672" s="166"/>
      <c r="NFQ672" s="166"/>
      <c r="NFR672" s="166"/>
      <c r="NFS672" s="166"/>
      <c r="NFT672" s="166"/>
      <c r="NFU672" s="166"/>
      <c r="NFV672" s="166"/>
      <c r="NFW672" s="166"/>
      <c r="NFX672" s="166"/>
      <c r="NFY672" s="166"/>
      <c r="NFZ672" s="166"/>
      <c r="NGA672" s="166"/>
      <c r="NGB672" s="166"/>
      <c r="NGC672" s="166"/>
      <c r="NGD672" s="166"/>
      <c r="NGE672" s="166"/>
      <c r="NGF672" s="166"/>
      <c r="NGG672" s="166"/>
      <c r="NGH672" s="166"/>
      <c r="NGI672" s="166"/>
      <c r="NGJ672" s="166"/>
      <c r="NGK672" s="166"/>
      <c r="NGL672" s="166"/>
      <c r="NGM672" s="166"/>
      <c r="NGN672" s="166"/>
      <c r="NGO672" s="166"/>
      <c r="NGP672" s="166"/>
      <c r="NGQ672" s="166"/>
      <c r="NGR672" s="166"/>
      <c r="NGS672" s="166"/>
      <c r="NGT672" s="166"/>
      <c r="NGU672" s="166"/>
      <c r="NGV672" s="166"/>
      <c r="NGW672" s="166"/>
      <c r="NGX672" s="166"/>
      <c r="NGY672" s="166"/>
      <c r="NGZ672" s="166"/>
      <c r="NHA672" s="166"/>
      <c r="NHB672" s="166"/>
      <c r="NHC672" s="166"/>
      <c r="NHD672" s="166"/>
      <c r="NHE672" s="166"/>
      <c r="NHF672" s="166"/>
      <c r="NHG672" s="166"/>
      <c r="NHH672" s="166"/>
      <c r="NHI672" s="166"/>
      <c r="NHJ672" s="166"/>
      <c r="NHK672" s="166"/>
      <c r="NHL672" s="166"/>
      <c r="NHM672" s="166"/>
      <c r="NHN672" s="166"/>
      <c r="NHO672" s="166"/>
      <c r="NHP672" s="166"/>
      <c r="NHQ672" s="166"/>
      <c r="NHR672" s="166"/>
      <c r="NHS672" s="166"/>
      <c r="NHT672" s="166"/>
      <c r="NHU672" s="166"/>
      <c r="NHV672" s="166"/>
      <c r="NHW672" s="166"/>
      <c r="NHX672" s="166"/>
      <c r="NHY672" s="166"/>
      <c r="NHZ672" s="166"/>
      <c r="NIA672" s="166"/>
      <c r="NIB672" s="166"/>
      <c r="NIC672" s="166"/>
      <c r="NID672" s="166"/>
      <c r="NIE672" s="166"/>
      <c r="NIF672" s="166"/>
      <c r="NIG672" s="166"/>
      <c r="NIH672" s="166"/>
      <c r="NII672" s="166"/>
      <c r="NIJ672" s="166"/>
      <c r="NIK672" s="166"/>
      <c r="NIL672" s="166"/>
      <c r="NIM672" s="166"/>
      <c r="NIN672" s="166"/>
      <c r="NIO672" s="166"/>
      <c r="NIP672" s="166"/>
      <c r="NIQ672" s="166"/>
      <c r="NIR672" s="166"/>
      <c r="NIS672" s="166"/>
      <c r="NIT672" s="166"/>
      <c r="NIU672" s="166"/>
      <c r="NIV672" s="166"/>
      <c r="NIW672" s="166"/>
      <c r="NIX672" s="166"/>
      <c r="NIY672" s="166"/>
      <c r="NIZ672" s="166"/>
      <c r="NJA672" s="166"/>
      <c r="NJB672" s="166"/>
      <c r="NJC672" s="166"/>
      <c r="NJD672" s="166"/>
      <c r="NJE672" s="166"/>
      <c r="NJF672" s="166"/>
      <c r="NJG672" s="166"/>
      <c r="NJH672" s="166"/>
      <c r="NJI672" s="166"/>
      <c r="NJJ672" s="166"/>
      <c r="NJK672" s="166"/>
      <c r="NJL672" s="166"/>
      <c r="NJM672" s="166"/>
      <c r="NJN672" s="166"/>
      <c r="NJO672" s="166"/>
      <c r="NJP672" s="166"/>
      <c r="NJQ672" s="166"/>
      <c r="NJR672" s="166"/>
      <c r="NJS672" s="166"/>
      <c r="NJT672" s="166"/>
      <c r="NJU672" s="166"/>
      <c r="NJV672" s="166"/>
      <c r="NJW672" s="166"/>
      <c r="NJX672" s="166"/>
      <c r="NJY672" s="166"/>
      <c r="NJZ672" s="166"/>
      <c r="NKA672" s="166"/>
      <c r="NKB672" s="166"/>
      <c r="NKC672" s="166"/>
      <c r="NKD672" s="166"/>
      <c r="NKE672" s="166"/>
      <c r="NKF672" s="166"/>
      <c r="NKG672" s="166"/>
      <c r="NKH672" s="166"/>
      <c r="NKI672" s="166"/>
      <c r="NKJ672" s="166"/>
      <c r="NKK672" s="166"/>
      <c r="NKL672" s="166"/>
      <c r="NKM672" s="166"/>
      <c r="NKN672" s="166"/>
      <c r="NKO672" s="166"/>
      <c r="NKP672" s="166"/>
      <c r="NKQ672" s="166"/>
      <c r="NKR672" s="166"/>
      <c r="NKS672" s="166"/>
      <c r="NKT672" s="166"/>
      <c r="NKU672" s="166"/>
      <c r="NKV672" s="166"/>
      <c r="NKW672" s="166"/>
      <c r="NKX672" s="166"/>
      <c r="NKY672" s="166"/>
      <c r="NKZ672" s="166"/>
      <c r="NLA672" s="166"/>
      <c r="NLB672" s="166"/>
      <c r="NLC672" s="166"/>
      <c r="NLD672" s="166"/>
      <c r="NLE672" s="166"/>
      <c r="NLF672" s="166"/>
      <c r="NLG672" s="166"/>
      <c r="NLH672" s="166"/>
      <c r="NLI672" s="166"/>
      <c r="NLJ672" s="166"/>
      <c r="NLK672" s="166"/>
      <c r="NLL672" s="166"/>
      <c r="NLM672" s="166"/>
      <c r="NLN672" s="166"/>
      <c r="NLO672" s="166"/>
      <c r="NLP672" s="166"/>
      <c r="NLQ672" s="166"/>
      <c r="NLR672" s="166"/>
      <c r="NLS672" s="166"/>
      <c r="NLT672" s="166"/>
      <c r="NLU672" s="166"/>
      <c r="NLV672" s="166"/>
      <c r="NLW672" s="166"/>
      <c r="NLX672" s="166"/>
      <c r="NLY672" s="166"/>
      <c r="NLZ672" s="166"/>
      <c r="NMA672" s="166"/>
      <c r="NMB672" s="166"/>
      <c r="NMC672" s="166"/>
      <c r="NMD672" s="166"/>
      <c r="NME672" s="166"/>
      <c r="NMF672" s="166"/>
      <c r="NMG672" s="166"/>
      <c r="NMH672" s="166"/>
      <c r="NMI672" s="166"/>
      <c r="NMJ672" s="166"/>
      <c r="NMK672" s="166"/>
      <c r="NML672" s="166"/>
      <c r="NMM672" s="166"/>
      <c r="NMN672" s="166"/>
      <c r="NMO672" s="166"/>
      <c r="NMP672" s="166"/>
      <c r="NMQ672" s="166"/>
      <c r="NMR672" s="166"/>
      <c r="NMS672" s="166"/>
      <c r="NMT672" s="166"/>
      <c r="NMU672" s="166"/>
      <c r="NMV672" s="166"/>
      <c r="NMW672" s="166"/>
      <c r="NMX672" s="166"/>
      <c r="NMY672" s="166"/>
      <c r="NMZ672" s="166"/>
      <c r="NNA672" s="166"/>
      <c r="NNB672" s="166"/>
      <c r="NNC672" s="166"/>
      <c r="NND672" s="166"/>
      <c r="NNE672" s="166"/>
      <c r="NNF672" s="166"/>
      <c r="NNG672" s="166"/>
      <c r="NNH672" s="166"/>
      <c r="NNI672" s="166"/>
      <c r="NNJ672" s="166"/>
      <c r="NNK672" s="166"/>
      <c r="NNL672" s="166"/>
      <c r="NNM672" s="166"/>
      <c r="NNN672" s="166"/>
      <c r="NNO672" s="166"/>
      <c r="NNP672" s="166"/>
      <c r="NNQ672" s="166"/>
      <c r="NNR672" s="166"/>
      <c r="NNS672" s="166"/>
      <c r="NNT672" s="166"/>
      <c r="NNU672" s="166"/>
      <c r="NNV672" s="166"/>
      <c r="NNW672" s="166"/>
      <c r="NNX672" s="166"/>
      <c r="NNY672" s="166"/>
      <c r="NNZ672" s="166"/>
      <c r="NOA672" s="166"/>
      <c r="NOB672" s="166"/>
      <c r="NOC672" s="166"/>
      <c r="NOD672" s="166"/>
      <c r="NOE672" s="166"/>
      <c r="NOF672" s="166"/>
      <c r="NOG672" s="166"/>
      <c r="NOH672" s="166"/>
      <c r="NOI672" s="166"/>
      <c r="NOJ672" s="166"/>
      <c r="NOK672" s="166"/>
      <c r="NOL672" s="166"/>
      <c r="NOM672" s="166"/>
      <c r="NON672" s="166"/>
      <c r="NOO672" s="166"/>
      <c r="NOP672" s="166"/>
      <c r="NOQ672" s="166"/>
      <c r="NOR672" s="166"/>
      <c r="NOS672" s="166"/>
      <c r="NOT672" s="166"/>
      <c r="NOU672" s="166"/>
      <c r="NOV672" s="166"/>
      <c r="NOW672" s="166"/>
      <c r="NOX672" s="166"/>
      <c r="NOY672" s="166"/>
      <c r="NOZ672" s="166"/>
      <c r="NPA672" s="166"/>
      <c r="NPB672" s="166"/>
      <c r="NPC672" s="166"/>
      <c r="NPD672" s="166"/>
      <c r="NPE672" s="166"/>
      <c r="NPF672" s="166"/>
      <c r="NPG672" s="166"/>
      <c r="NPH672" s="166"/>
      <c r="NPI672" s="166"/>
      <c r="NPJ672" s="166"/>
      <c r="NPK672" s="166"/>
      <c r="NPL672" s="166"/>
      <c r="NPM672" s="166"/>
      <c r="NPN672" s="166"/>
      <c r="NPO672" s="166"/>
      <c r="NPP672" s="166"/>
      <c r="NPQ672" s="166"/>
      <c r="NPR672" s="166"/>
      <c r="NPS672" s="166"/>
      <c r="NPT672" s="166"/>
      <c r="NPU672" s="166"/>
      <c r="NPV672" s="166"/>
      <c r="NPW672" s="166"/>
      <c r="NPX672" s="166"/>
      <c r="NPY672" s="166"/>
      <c r="NPZ672" s="166"/>
      <c r="NQA672" s="166"/>
      <c r="NQB672" s="166"/>
      <c r="NQC672" s="166"/>
      <c r="NQD672" s="166"/>
      <c r="NQE672" s="166"/>
      <c r="NQF672" s="166"/>
      <c r="NQG672" s="166"/>
      <c r="NQH672" s="166"/>
      <c r="NQI672" s="166"/>
      <c r="NQJ672" s="166"/>
      <c r="NQK672" s="166"/>
      <c r="NQL672" s="166"/>
      <c r="NQM672" s="166"/>
      <c r="NQN672" s="166"/>
      <c r="NQO672" s="166"/>
      <c r="NQP672" s="166"/>
      <c r="NQQ672" s="166"/>
      <c r="NQR672" s="166"/>
      <c r="NQS672" s="166"/>
      <c r="NQT672" s="166"/>
      <c r="NQU672" s="166"/>
      <c r="NQV672" s="166"/>
      <c r="NQW672" s="166"/>
      <c r="NQX672" s="166"/>
      <c r="NQY672" s="166"/>
      <c r="NQZ672" s="166"/>
      <c r="NRA672" s="166"/>
      <c r="NRB672" s="166"/>
      <c r="NRC672" s="166"/>
      <c r="NRD672" s="166"/>
      <c r="NRE672" s="166"/>
      <c r="NRF672" s="166"/>
      <c r="NRG672" s="166"/>
      <c r="NRH672" s="166"/>
      <c r="NRI672" s="166"/>
      <c r="NRJ672" s="166"/>
      <c r="NRK672" s="166"/>
      <c r="NRL672" s="166"/>
      <c r="NRM672" s="166"/>
      <c r="NRN672" s="166"/>
      <c r="NRO672" s="166"/>
      <c r="NRP672" s="166"/>
      <c r="NRQ672" s="166"/>
      <c r="NRR672" s="166"/>
      <c r="NRS672" s="166"/>
      <c r="NRT672" s="166"/>
      <c r="NRU672" s="166"/>
      <c r="NRV672" s="166"/>
      <c r="NRW672" s="166"/>
      <c r="NRX672" s="166"/>
      <c r="NRY672" s="166"/>
      <c r="NRZ672" s="166"/>
      <c r="NSA672" s="166"/>
      <c r="NSB672" s="166"/>
      <c r="NSC672" s="166"/>
      <c r="NSD672" s="166"/>
      <c r="NSE672" s="166"/>
      <c r="NSF672" s="166"/>
      <c r="NSG672" s="166"/>
      <c r="NSH672" s="166"/>
      <c r="NSI672" s="166"/>
      <c r="NSJ672" s="166"/>
      <c r="NSK672" s="166"/>
      <c r="NSL672" s="166"/>
      <c r="NSM672" s="166"/>
      <c r="NSN672" s="166"/>
      <c r="NSO672" s="166"/>
      <c r="NSP672" s="166"/>
      <c r="NSQ672" s="166"/>
      <c r="NSR672" s="166"/>
      <c r="NSS672" s="166"/>
      <c r="NST672" s="166"/>
      <c r="NSU672" s="166"/>
      <c r="NSV672" s="166"/>
      <c r="NSW672" s="166"/>
      <c r="NSX672" s="166"/>
      <c r="NSY672" s="166"/>
      <c r="NSZ672" s="166"/>
      <c r="NTA672" s="166"/>
      <c r="NTB672" s="166"/>
      <c r="NTC672" s="166"/>
      <c r="NTD672" s="166"/>
      <c r="NTE672" s="166"/>
      <c r="NTF672" s="166"/>
      <c r="NTG672" s="166"/>
      <c r="NTH672" s="166"/>
      <c r="NTI672" s="166"/>
      <c r="NTJ672" s="166"/>
      <c r="NTK672" s="166"/>
      <c r="NTL672" s="166"/>
      <c r="NTM672" s="166"/>
      <c r="NTN672" s="166"/>
      <c r="NTO672" s="166"/>
      <c r="NTP672" s="166"/>
      <c r="NTQ672" s="166"/>
      <c r="NTR672" s="166"/>
      <c r="NTS672" s="166"/>
      <c r="NTT672" s="166"/>
      <c r="NTU672" s="166"/>
      <c r="NTV672" s="166"/>
      <c r="NTW672" s="166"/>
      <c r="NTX672" s="166"/>
      <c r="NTY672" s="166"/>
      <c r="NTZ672" s="166"/>
      <c r="NUA672" s="166"/>
      <c r="NUB672" s="166"/>
      <c r="NUC672" s="166"/>
      <c r="NUD672" s="166"/>
      <c r="NUE672" s="166"/>
      <c r="NUF672" s="166"/>
      <c r="NUG672" s="166"/>
      <c r="NUH672" s="166"/>
      <c r="NUI672" s="166"/>
      <c r="NUJ672" s="166"/>
      <c r="NUK672" s="166"/>
      <c r="NUL672" s="166"/>
      <c r="NUM672" s="166"/>
      <c r="NUN672" s="166"/>
      <c r="NUO672" s="166"/>
      <c r="NUP672" s="166"/>
      <c r="NUQ672" s="166"/>
      <c r="NUR672" s="166"/>
      <c r="NUS672" s="166"/>
      <c r="NUT672" s="166"/>
      <c r="NUU672" s="166"/>
      <c r="NUV672" s="166"/>
      <c r="NUW672" s="166"/>
      <c r="NUX672" s="166"/>
      <c r="NUY672" s="166"/>
      <c r="NUZ672" s="166"/>
      <c r="NVA672" s="166"/>
      <c r="NVB672" s="166"/>
      <c r="NVC672" s="166"/>
      <c r="NVD672" s="166"/>
      <c r="NVE672" s="166"/>
      <c r="NVF672" s="166"/>
      <c r="NVG672" s="166"/>
      <c r="NVH672" s="166"/>
      <c r="NVI672" s="166"/>
      <c r="NVJ672" s="166"/>
      <c r="NVK672" s="166"/>
      <c r="NVL672" s="166"/>
      <c r="NVM672" s="166"/>
      <c r="NVN672" s="166"/>
      <c r="NVO672" s="166"/>
      <c r="NVP672" s="166"/>
      <c r="NVQ672" s="166"/>
      <c r="NVR672" s="166"/>
      <c r="NVS672" s="166"/>
      <c r="NVT672" s="166"/>
      <c r="NVU672" s="166"/>
      <c r="NVV672" s="166"/>
      <c r="NVW672" s="166"/>
      <c r="NVX672" s="166"/>
      <c r="NVY672" s="166"/>
      <c r="NVZ672" s="166"/>
      <c r="NWA672" s="166"/>
      <c r="NWB672" s="166"/>
      <c r="NWC672" s="166"/>
      <c r="NWD672" s="166"/>
      <c r="NWE672" s="166"/>
      <c r="NWF672" s="166"/>
      <c r="NWG672" s="166"/>
      <c r="NWH672" s="166"/>
      <c r="NWI672" s="166"/>
      <c r="NWJ672" s="166"/>
      <c r="NWK672" s="166"/>
      <c r="NWL672" s="166"/>
      <c r="NWM672" s="166"/>
      <c r="NWN672" s="166"/>
      <c r="NWO672" s="166"/>
      <c r="NWP672" s="166"/>
      <c r="NWQ672" s="166"/>
      <c r="NWR672" s="166"/>
      <c r="NWS672" s="166"/>
      <c r="NWT672" s="166"/>
      <c r="NWU672" s="166"/>
      <c r="NWV672" s="166"/>
      <c r="NWW672" s="166"/>
      <c r="NWX672" s="166"/>
      <c r="NWY672" s="166"/>
      <c r="NWZ672" s="166"/>
      <c r="NXA672" s="166"/>
      <c r="NXB672" s="166"/>
      <c r="NXC672" s="166"/>
      <c r="NXD672" s="166"/>
      <c r="NXE672" s="166"/>
      <c r="NXF672" s="166"/>
      <c r="NXG672" s="166"/>
      <c r="NXH672" s="166"/>
      <c r="NXI672" s="166"/>
      <c r="NXJ672" s="166"/>
      <c r="NXK672" s="166"/>
      <c r="NXL672" s="166"/>
      <c r="NXM672" s="166"/>
      <c r="NXN672" s="166"/>
      <c r="NXO672" s="166"/>
      <c r="NXP672" s="166"/>
      <c r="NXQ672" s="166"/>
      <c r="NXR672" s="166"/>
      <c r="NXS672" s="166"/>
      <c r="NXT672" s="166"/>
      <c r="NXU672" s="166"/>
      <c r="NXV672" s="166"/>
      <c r="NXW672" s="166"/>
      <c r="NXX672" s="166"/>
      <c r="NXY672" s="166"/>
      <c r="NXZ672" s="166"/>
      <c r="NYA672" s="166"/>
      <c r="NYB672" s="166"/>
      <c r="NYC672" s="166"/>
      <c r="NYD672" s="166"/>
      <c r="NYE672" s="166"/>
      <c r="NYF672" s="166"/>
      <c r="NYG672" s="166"/>
      <c r="NYH672" s="166"/>
      <c r="NYI672" s="166"/>
      <c r="NYJ672" s="166"/>
      <c r="NYK672" s="166"/>
      <c r="NYL672" s="166"/>
      <c r="NYM672" s="166"/>
      <c r="NYN672" s="166"/>
      <c r="NYO672" s="166"/>
      <c r="NYP672" s="166"/>
      <c r="NYQ672" s="166"/>
      <c r="NYR672" s="166"/>
      <c r="NYS672" s="166"/>
      <c r="NYT672" s="166"/>
      <c r="NYU672" s="166"/>
      <c r="NYV672" s="166"/>
      <c r="NYW672" s="166"/>
      <c r="NYX672" s="166"/>
      <c r="NYY672" s="166"/>
      <c r="NYZ672" s="166"/>
      <c r="NZA672" s="166"/>
      <c r="NZB672" s="166"/>
      <c r="NZC672" s="166"/>
      <c r="NZD672" s="166"/>
      <c r="NZE672" s="166"/>
      <c r="NZF672" s="166"/>
      <c r="NZG672" s="166"/>
      <c r="NZH672" s="166"/>
      <c r="NZI672" s="166"/>
      <c r="NZJ672" s="166"/>
      <c r="NZK672" s="166"/>
      <c r="NZL672" s="166"/>
      <c r="NZM672" s="166"/>
      <c r="NZN672" s="166"/>
      <c r="NZO672" s="166"/>
      <c r="NZP672" s="166"/>
      <c r="NZQ672" s="166"/>
      <c r="NZR672" s="166"/>
      <c r="NZS672" s="166"/>
      <c r="NZT672" s="166"/>
      <c r="NZU672" s="166"/>
      <c r="NZV672" s="166"/>
      <c r="NZW672" s="166"/>
      <c r="NZX672" s="166"/>
      <c r="NZY672" s="166"/>
      <c r="NZZ672" s="166"/>
      <c r="OAA672" s="166"/>
      <c r="OAB672" s="166"/>
      <c r="OAC672" s="166"/>
      <c r="OAD672" s="166"/>
      <c r="OAE672" s="166"/>
      <c r="OAF672" s="166"/>
      <c r="OAG672" s="166"/>
      <c r="OAH672" s="166"/>
      <c r="OAI672" s="166"/>
      <c r="OAJ672" s="166"/>
      <c r="OAK672" s="166"/>
      <c r="OAL672" s="166"/>
      <c r="OAM672" s="166"/>
      <c r="OAN672" s="166"/>
      <c r="OAO672" s="166"/>
      <c r="OAP672" s="166"/>
      <c r="OAQ672" s="166"/>
      <c r="OAR672" s="166"/>
      <c r="OAS672" s="166"/>
      <c r="OAT672" s="166"/>
      <c r="OAU672" s="166"/>
      <c r="OAV672" s="166"/>
      <c r="OAW672" s="166"/>
      <c r="OAX672" s="166"/>
      <c r="OAY672" s="166"/>
      <c r="OAZ672" s="166"/>
      <c r="OBA672" s="166"/>
      <c r="OBB672" s="166"/>
      <c r="OBC672" s="166"/>
      <c r="OBD672" s="166"/>
      <c r="OBE672" s="166"/>
      <c r="OBF672" s="166"/>
      <c r="OBG672" s="166"/>
      <c r="OBH672" s="166"/>
      <c r="OBI672" s="166"/>
      <c r="OBJ672" s="166"/>
      <c r="OBK672" s="166"/>
      <c r="OBL672" s="166"/>
      <c r="OBM672" s="166"/>
      <c r="OBN672" s="166"/>
      <c r="OBO672" s="166"/>
      <c r="OBP672" s="166"/>
      <c r="OBQ672" s="166"/>
      <c r="OBR672" s="166"/>
      <c r="OBS672" s="166"/>
      <c r="OBT672" s="166"/>
      <c r="OBU672" s="166"/>
      <c r="OBV672" s="166"/>
      <c r="OBW672" s="166"/>
      <c r="OBX672" s="166"/>
      <c r="OBY672" s="166"/>
      <c r="OBZ672" s="166"/>
      <c r="OCA672" s="166"/>
      <c r="OCB672" s="166"/>
      <c r="OCC672" s="166"/>
      <c r="OCD672" s="166"/>
      <c r="OCE672" s="166"/>
      <c r="OCF672" s="166"/>
      <c r="OCG672" s="166"/>
      <c r="OCH672" s="166"/>
      <c r="OCI672" s="166"/>
      <c r="OCJ672" s="166"/>
      <c r="OCK672" s="166"/>
      <c r="OCL672" s="166"/>
      <c r="OCM672" s="166"/>
      <c r="OCN672" s="166"/>
      <c r="OCO672" s="166"/>
      <c r="OCP672" s="166"/>
      <c r="OCQ672" s="166"/>
      <c r="OCR672" s="166"/>
      <c r="OCS672" s="166"/>
      <c r="OCT672" s="166"/>
      <c r="OCU672" s="166"/>
      <c r="OCV672" s="166"/>
      <c r="OCW672" s="166"/>
      <c r="OCX672" s="166"/>
      <c r="OCY672" s="166"/>
      <c r="OCZ672" s="166"/>
      <c r="ODA672" s="166"/>
      <c r="ODB672" s="166"/>
      <c r="ODC672" s="166"/>
      <c r="ODD672" s="166"/>
      <c r="ODE672" s="166"/>
      <c r="ODF672" s="166"/>
      <c r="ODG672" s="166"/>
      <c r="ODH672" s="166"/>
      <c r="ODI672" s="166"/>
      <c r="ODJ672" s="166"/>
      <c r="ODK672" s="166"/>
      <c r="ODL672" s="166"/>
      <c r="ODM672" s="166"/>
      <c r="ODN672" s="166"/>
      <c r="ODO672" s="166"/>
      <c r="ODP672" s="166"/>
      <c r="ODQ672" s="166"/>
      <c r="ODR672" s="166"/>
      <c r="ODS672" s="166"/>
      <c r="ODT672" s="166"/>
      <c r="ODU672" s="166"/>
      <c r="ODV672" s="166"/>
      <c r="ODW672" s="166"/>
      <c r="ODX672" s="166"/>
      <c r="ODY672" s="166"/>
      <c r="ODZ672" s="166"/>
      <c r="OEA672" s="166"/>
      <c r="OEB672" s="166"/>
      <c r="OEC672" s="166"/>
      <c r="OED672" s="166"/>
      <c r="OEE672" s="166"/>
      <c r="OEF672" s="166"/>
      <c r="OEG672" s="166"/>
      <c r="OEH672" s="166"/>
      <c r="OEI672" s="166"/>
      <c r="OEJ672" s="166"/>
      <c r="OEK672" s="166"/>
      <c r="OEL672" s="166"/>
      <c r="OEM672" s="166"/>
      <c r="OEN672" s="166"/>
      <c r="OEO672" s="166"/>
      <c r="OEP672" s="166"/>
      <c r="OEQ672" s="166"/>
      <c r="OER672" s="166"/>
      <c r="OES672" s="166"/>
      <c r="OET672" s="166"/>
      <c r="OEU672" s="166"/>
      <c r="OEV672" s="166"/>
      <c r="OEW672" s="166"/>
      <c r="OEX672" s="166"/>
      <c r="OEY672" s="166"/>
      <c r="OEZ672" s="166"/>
      <c r="OFA672" s="166"/>
      <c r="OFB672" s="166"/>
      <c r="OFC672" s="166"/>
      <c r="OFD672" s="166"/>
      <c r="OFE672" s="166"/>
      <c r="OFF672" s="166"/>
      <c r="OFG672" s="166"/>
      <c r="OFH672" s="166"/>
      <c r="OFI672" s="166"/>
      <c r="OFJ672" s="166"/>
      <c r="OFK672" s="166"/>
      <c r="OFL672" s="166"/>
      <c r="OFM672" s="166"/>
      <c r="OFN672" s="166"/>
      <c r="OFO672" s="166"/>
      <c r="OFP672" s="166"/>
      <c r="OFQ672" s="166"/>
      <c r="OFR672" s="166"/>
      <c r="OFS672" s="166"/>
      <c r="OFT672" s="166"/>
      <c r="OFU672" s="166"/>
      <c r="OFV672" s="166"/>
      <c r="OFW672" s="166"/>
      <c r="OFX672" s="166"/>
      <c r="OFY672" s="166"/>
      <c r="OFZ672" s="166"/>
      <c r="OGA672" s="166"/>
      <c r="OGB672" s="166"/>
      <c r="OGC672" s="166"/>
      <c r="OGD672" s="166"/>
      <c r="OGE672" s="166"/>
      <c r="OGF672" s="166"/>
      <c r="OGG672" s="166"/>
      <c r="OGH672" s="166"/>
      <c r="OGI672" s="166"/>
      <c r="OGJ672" s="166"/>
      <c r="OGK672" s="166"/>
      <c r="OGL672" s="166"/>
      <c r="OGM672" s="166"/>
      <c r="OGN672" s="166"/>
      <c r="OGO672" s="166"/>
      <c r="OGP672" s="166"/>
      <c r="OGQ672" s="166"/>
      <c r="OGR672" s="166"/>
      <c r="OGS672" s="166"/>
      <c r="OGT672" s="166"/>
      <c r="OGU672" s="166"/>
      <c r="OGV672" s="166"/>
      <c r="OGW672" s="166"/>
      <c r="OGX672" s="166"/>
      <c r="OGY672" s="166"/>
      <c r="OGZ672" s="166"/>
      <c r="OHA672" s="166"/>
      <c r="OHB672" s="166"/>
      <c r="OHC672" s="166"/>
      <c r="OHD672" s="166"/>
      <c r="OHE672" s="166"/>
      <c r="OHF672" s="166"/>
      <c r="OHG672" s="166"/>
      <c r="OHH672" s="166"/>
      <c r="OHI672" s="166"/>
      <c r="OHJ672" s="166"/>
      <c r="OHK672" s="166"/>
      <c r="OHL672" s="166"/>
      <c r="OHM672" s="166"/>
      <c r="OHN672" s="166"/>
      <c r="OHO672" s="166"/>
      <c r="OHP672" s="166"/>
      <c r="OHQ672" s="166"/>
      <c r="OHR672" s="166"/>
      <c r="OHS672" s="166"/>
      <c r="OHT672" s="166"/>
      <c r="OHU672" s="166"/>
      <c r="OHV672" s="166"/>
      <c r="OHW672" s="166"/>
      <c r="OHX672" s="166"/>
      <c r="OHY672" s="166"/>
      <c r="OHZ672" s="166"/>
      <c r="OIA672" s="166"/>
      <c r="OIB672" s="166"/>
      <c r="OIC672" s="166"/>
      <c r="OID672" s="166"/>
      <c r="OIE672" s="166"/>
      <c r="OIF672" s="166"/>
      <c r="OIG672" s="166"/>
      <c r="OIH672" s="166"/>
      <c r="OII672" s="166"/>
      <c r="OIJ672" s="166"/>
      <c r="OIK672" s="166"/>
      <c r="OIL672" s="166"/>
      <c r="OIM672" s="166"/>
      <c r="OIN672" s="166"/>
      <c r="OIO672" s="166"/>
      <c r="OIP672" s="166"/>
      <c r="OIQ672" s="166"/>
      <c r="OIR672" s="166"/>
      <c r="OIS672" s="166"/>
      <c r="OIT672" s="166"/>
      <c r="OIU672" s="166"/>
      <c r="OIV672" s="166"/>
      <c r="OIW672" s="166"/>
      <c r="OIX672" s="166"/>
      <c r="OIY672" s="166"/>
      <c r="OIZ672" s="166"/>
      <c r="OJA672" s="166"/>
      <c r="OJB672" s="166"/>
      <c r="OJC672" s="166"/>
      <c r="OJD672" s="166"/>
      <c r="OJE672" s="166"/>
      <c r="OJF672" s="166"/>
      <c r="OJG672" s="166"/>
      <c r="OJH672" s="166"/>
      <c r="OJI672" s="166"/>
      <c r="OJJ672" s="166"/>
      <c r="OJK672" s="166"/>
      <c r="OJL672" s="166"/>
      <c r="OJM672" s="166"/>
      <c r="OJN672" s="166"/>
      <c r="OJO672" s="166"/>
      <c r="OJP672" s="166"/>
      <c r="OJQ672" s="166"/>
      <c r="OJR672" s="166"/>
      <c r="OJS672" s="166"/>
      <c r="OJT672" s="166"/>
      <c r="OJU672" s="166"/>
      <c r="OJV672" s="166"/>
      <c r="OJW672" s="166"/>
      <c r="OJX672" s="166"/>
      <c r="OJY672" s="166"/>
      <c r="OJZ672" s="166"/>
      <c r="OKA672" s="166"/>
      <c r="OKB672" s="166"/>
      <c r="OKC672" s="166"/>
      <c r="OKD672" s="166"/>
      <c r="OKE672" s="166"/>
      <c r="OKF672" s="166"/>
      <c r="OKG672" s="166"/>
      <c r="OKH672" s="166"/>
      <c r="OKI672" s="166"/>
      <c r="OKJ672" s="166"/>
      <c r="OKK672" s="166"/>
      <c r="OKL672" s="166"/>
      <c r="OKM672" s="166"/>
      <c r="OKN672" s="166"/>
      <c r="OKO672" s="166"/>
      <c r="OKP672" s="166"/>
      <c r="OKQ672" s="166"/>
      <c r="OKR672" s="166"/>
      <c r="OKS672" s="166"/>
      <c r="OKT672" s="166"/>
      <c r="OKU672" s="166"/>
      <c r="OKV672" s="166"/>
      <c r="OKW672" s="166"/>
      <c r="OKX672" s="166"/>
      <c r="OKY672" s="166"/>
      <c r="OKZ672" s="166"/>
      <c r="OLA672" s="166"/>
      <c r="OLB672" s="166"/>
      <c r="OLC672" s="166"/>
      <c r="OLD672" s="166"/>
      <c r="OLE672" s="166"/>
      <c r="OLF672" s="166"/>
      <c r="OLG672" s="166"/>
      <c r="OLH672" s="166"/>
      <c r="OLI672" s="166"/>
      <c r="OLJ672" s="166"/>
      <c r="OLK672" s="166"/>
      <c r="OLL672" s="166"/>
      <c r="OLM672" s="166"/>
      <c r="OLN672" s="166"/>
      <c r="OLO672" s="166"/>
      <c r="OLP672" s="166"/>
      <c r="OLQ672" s="166"/>
      <c r="OLR672" s="166"/>
      <c r="OLS672" s="166"/>
      <c r="OLT672" s="166"/>
      <c r="OLU672" s="166"/>
      <c r="OLV672" s="166"/>
      <c r="OLW672" s="166"/>
      <c r="OLX672" s="166"/>
      <c r="OLY672" s="166"/>
      <c r="OLZ672" s="166"/>
      <c r="OMA672" s="166"/>
      <c r="OMB672" s="166"/>
      <c r="OMC672" s="166"/>
      <c r="OMD672" s="166"/>
      <c r="OME672" s="166"/>
      <c r="OMF672" s="166"/>
      <c r="OMG672" s="166"/>
      <c r="OMH672" s="166"/>
      <c r="OMI672" s="166"/>
      <c r="OMJ672" s="166"/>
      <c r="OMK672" s="166"/>
      <c r="OML672" s="166"/>
      <c r="OMM672" s="166"/>
      <c r="OMN672" s="166"/>
      <c r="OMO672" s="166"/>
      <c r="OMP672" s="166"/>
      <c r="OMQ672" s="166"/>
      <c r="OMR672" s="166"/>
      <c r="OMS672" s="166"/>
      <c r="OMT672" s="166"/>
      <c r="OMU672" s="166"/>
      <c r="OMV672" s="166"/>
      <c r="OMW672" s="166"/>
      <c r="OMX672" s="166"/>
      <c r="OMY672" s="166"/>
      <c r="OMZ672" s="166"/>
      <c r="ONA672" s="166"/>
      <c r="ONB672" s="166"/>
      <c r="ONC672" s="166"/>
      <c r="OND672" s="166"/>
      <c r="ONE672" s="166"/>
      <c r="ONF672" s="166"/>
      <c r="ONG672" s="166"/>
      <c r="ONH672" s="166"/>
      <c r="ONI672" s="166"/>
      <c r="ONJ672" s="166"/>
      <c r="ONK672" s="166"/>
      <c r="ONL672" s="166"/>
      <c r="ONM672" s="166"/>
      <c r="ONN672" s="166"/>
      <c r="ONO672" s="166"/>
      <c r="ONP672" s="166"/>
      <c r="ONQ672" s="166"/>
      <c r="ONR672" s="166"/>
      <c r="ONS672" s="166"/>
      <c r="ONT672" s="166"/>
      <c r="ONU672" s="166"/>
      <c r="ONV672" s="166"/>
      <c r="ONW672" s="166"/>
      <c r="ONX672" s="166"/>
      <c r="ONY672" s="166"/>
      <c r="ONZ672" s="166"/>
      <c r="OOA672" s="166"/>
      <c r="OOB672" s="166"/>
      <c r="OOC672" s="166"/>
      <c r="OOD672" s="166"/>
      <c r="OOE672" s="166"/>
      <c r="OOF672" s="166"/>
      <c r="OOG672" s="166"/>
      <c r="OOH672" s="166"/>
      <c r="OOI672" s="166"/>
      <c r="OOJ672" s="166"/>
      <c r="OOK672" s="166"/>
      <c r="OOL672" s="166"/>
      <c r="OOM672" s="166"/>
      <c r="OON672" s="166"/>
      <c r="OOO672" s="166"/>
      <c r="OOP672" s="166"/>
      <c r="OOQ672" s="166"/>
      <c r="OOR672" s="166"/>
      <c r="OOS672" s="166"/>
      <c r="OOT672" s="166"/>
      <c r="OOU672" s="166"/>
      <c r="OOV672" s="166"/>
      <c r="OOW672" s="166"/>
      <c r="OOX672" s="166"/>
      <c r="OOY672" s="166"/>
      <c r="OOZ672" s="166"/>
      <c r="OPA672" s="166"/>
      <c r="OPB672" s="166"/>
      <c r="OPC672" s="166"/>
      <c r="OPD672" s="166"/>
      <c r="OPE672" s="166"/>
      <c r="OPF672" s="166"/>
      <c r="OPG672" s="166"/>
      <c r="OPH672" s="166"/>
      <c r="OPI672" s="166"/>
      <c r="OPJ672" s="166"/>
      <c r="OPK672" s="166"/>
      <c r="OPL672" s="166"/>
      <c r="OPM672" s="166"/>
      <c r="OPN672" s="166"/>
      <c r="OPO672" s="166"/>
      <c r="OPP672" s="166"/>
      <c r="OPQ672" s="166"/>
      <c r="OPR672" s="166"/>
      <c r="OPS672" s="166"/>
      <c r="OPT672" s="166"/>
      <c r="OPU672" s="166"/>
      <c r="OPV672" s="166"/>
      <c r="OPW672" s="166"/>
      <c r="OPX672" s="166"/>
      <c r="OPY672" s="166"/>
      <c r="OPZ672" s="166"/>
      <c r="OQA672" s="166"/>
      <c r="OQB672" s="166"/>
      <c r="OQC672" s="166"/>
      <c r="OQD672" s="166"/>
      <c r="OQE672" s="166"/>
      <c r="OQF672" s="166"/>
      <c r="OQG672" s="166"/>
      <c r="OQH672" s="166"/>
      <c r="OQI672" s="166"/>
      <c r="OQJ672" s="166"/>
      <c r="OQK672" s="166"/>
      <c r="OQL672" s="166"/>
      <c r="OQM672" s="166"/>
      <c r="OQN672" s="166"/>
      <c r="OQO672" s="166"/>
      <c r="OQP672" s="166"/>
      <c r="OQQ672" s="166"/>
      <c r="OQR672" s="166"/>
      <c r="OQS672" s="166"/>
      <c r="OQT672" s="166"/>
      <c r="OQU672" s="166"/>
      <c r="OQV672" s="166"/>
      <c r="OQW672" s="166"/>
      <c r="OQX672" s="166"/>
      <c r="OQY672" s="166"/>
      <c r="OQZ672" s="166"/>
      <c r="ORA672" s="166"/>
      <c r="ORB672" s="166"/>
      <c r="ORC672" s="166"/>
      <c r="ORD672" s="166"/>
      <c r="ORE672" s="166"/>
      <c r="ORF672" s="166"/>
      <c r="ORG672" s="166"/>
      <c r="ORH672" s="166"/>
      <c r="ORI672" s="166"/>
      <c r="ORJ672" s="166"/>
      <c r="ORK672" s="166"/>
      <c r="ORL672" s="166"/>
      <c r="ORM672" s="166"/>
      <c r="ORN672" s="166"/>
      <c r="ORO672" s="166"/>
      <c r="ORP672" s="166"/>
      <c r="ORQ672" s="166"/>
      <c r="ORR672" s="166"/>
      <c r="ORS672" s="166"/>
      <c r="ORT672" s="166"/>
      <c r="ORU672" s="166"/>
      <c r="ORV672" s="166"/>
      <c r="ORW672" s="166"/>
      <c r="ORX672" s="166"/>
      <c r="ORY672" s="166"/>
      <c r="ORZ672" s="166"/>
      <c r="OSA672" s="166"/>
      <c r="OSB672" s="166"/>
      <c r="OSC672" s="166"/>
      <c r="OSD672" s="166"/>
      <c r="OSE672" s="166"/>
      <c r="OSF672" s="166"/>
      <c r="OSG672" s="166"/>
      <c r="OSH672" s="166"/>
      <c r="OSI672" s="166"/>
      <c r="OSJ672" s="166"/>
      <c r="OSK672" s="166"/>
      <c r="OSL672" s="166"/>
      <c r="OSM672" s="166"/>
      <c r="OSN672" s="166"/>
      <c r="OSO672" s="166"/>
      <c r="OSP672" s="166"/>
      <c r="OSQ672" s="166"/>
      <c r="OSR672" s="166"/>
      <c r="OSS672" s="166"/>
      <c r="OST672" s="166"/>
      <c r="OSU672" s="166"/>
      <c r="OSV672" s="166"/>
      <c r="OSW672" s="166"/>
      <c r="OSX672" s="166"/>
      <c r="OSY672" s="166"/>
      <c r="OSZ672" s="166"/>
      <c r="OTA672" s="166"/>
      <c r="OTB672" s="166"/>
      <c r="OTC672" s="166"/>
      <c r="OTD672" s="166"/>
      <c r="OTE672" s="166"/>
      <c r="OTF672" s="166"/>
      <c r="OTG672" s="166"/>
      <c r="OTH672" s="166"/>
      <c r="OTI672" s="166"/>
      <c r="OTJ672" s="166"/>
      <c r="OTK672" s="166"/>
      <c r="OTL672" s="166"/>
      <c r="OTM672" s="166"/>
      <c r="OTN672" s="166"/>
      <c r="OTO672" s="166"/>
      <c r="OTP672" s="166"/>
      <c r="OTQ672" s="166"/>
      <c r="OTR672" s="166"/>
      <c r="OTS672" s="166"/>
      <c r="OTT672" s="166"/>
      <c r="OTU672" s="166"/>
      <c r="OTV672" s="166"/>
      <c r="OTW672" s="166"/>
      <c r="OTX672" s="166"/>
      <c r="OTY672" s="166"/>
      <c r="OTZ672" s="166"/>
      <c r="OUA672" s="166"/>
      <c r="OUB672" s="166"/>
      <c r="OUC672" s="166"/>
      <c r="OUD672" s="166"/>
      <c r="OUE672" s="166"/>
      <c r="OUF672" s="166"/>
      <c r="OUG672" s="166"/>
      <c r="OUH672" s="166"/>
      <c r="OUI672" s="166"/>
      <c r="OUJ672" s="166"/>
      <c r="OUK672" s="166"/>
      <c r="OUL672" s="166"/>
      <c r="OUM672" s="166"/>
      <c r="OUN672" s="166"/>
      <c r="OUO672" s="166"/>
      <c r="OUP672" s="166"/>
      <c r="OUQ672" s="166"/>
      <c r="OUR672" s="166"/>
      <c r="OUS672" s="166"/>
      <c r="OUT672" s="166"/>
      <c r="OUU672" s="166"/>
      <c r="OUV672" s="166"/>
      <c r="OUW672" s="166"/>
      <c r="OUX672" s="166"/>
      <c r="OUY672" s="166"/>
      <c r="OUZ672" s="166"/>
      <c r="OVA672" s="166"/>
      <c r="OVB672" s="166"/>
      <c r="OVC672" s="166"/>
      <c r="OVD672" s="166"/>
      <c r="OVE672" s="166"/>
      <c r="OVF672" s="166"/>
      <c r="OVG672" s="166"/>
      <c r="OVH672" s="166"/>
      <c r="OVI672" s="166"/>
      <c r="OVJ672" s="166"/>
      <c r="OVK672" s="166"/>
      <c r="OVL672" s="166"/>
      <c r="OVM672" s="166"/>
      <c r="OVN672" s="166"/>
      <c r="OVO672" s="166"/>
      <c r="OVP672" s="166"/>
      <c r="OVQ672" s="166"/>
      <c r="OVR672" s="166"/>
      <c r="OVS672" s="166"/>
      <c r="OVT672" s="166"/>
      <c r="OVU672" s="166"/>
      <c r="OVV672" s="166"/>
      <c r="OVW672" s="166"/>
      <c r="OVX672" s="166"/>
      <c r="OVY672" s="166"/>
      <c r="OVZ672" s="166"/>
      <c r="OWA672" s="166"/>
      <c r="OWB672" s="166"/>
      <c r="OWC672" s="166"/>
      <c r="OWD672" s="166"/>
      <c r="OWE672" s="166"/>
      <c r="OWF672" s="166"/>
      <c r="OWG672" s="166"/>
      <c r="OWH672" s="166"/>
      <c r="OWI672" s="166"/>
      <c r="OWJ672" s="166"/>
      <c r="OWK672" s="166"/>
      <c r="OWL672" s="166"/>
      <c r="OWM672" s="166"/>
      <c r="OWN672" s="166"/>
      <c r="OWO672" s="166"/>
      <c r="OWP672" s="166"/>
      <c r="OWQ672" s="166"/>
      <c r="OWR672" s="166"/>
      <c r="OWS672" s="166"/>
      <c r="OWT672" s="166"/>
      <c r="OWU672" s="166"/>
      <c r="OWV672" s="166"/>
      <c r="OWW672" s="166"/>
      <c r="OWX672" s="166"/>
      <c r="OWY672" s="166"/>
      <c r="OWZ672" s="166"/>
      <c r="OXA672" s="166"/>
      <c r="OXB672" s="166"/>
      <c r="OXC672" s="166"/>
      <c r="OXD672" s="166"/>
      <c r="OXE672" s="166"/>
      <c r="OXF672" s="166"/>
      <c r="OXG672" s="166"/>
      <c r="OXH672" s="166"/>
      <c r="OXI672" s="166"/>
      <c r="OXJ672" s="166"/>
      <c r="OXK672" s="166"/>
      <c r="OXL672" s="166"/>
      <c r="OXM672" s="166"/>
      <c r="OXN672" s="166"/>
      <c r="OXO672" s="166"/>
      <c r="OXP672" s="166"/>
      <c r="OXQ672" s="166"/>
      <c r="OXR672" s="166"/>
      <c r="OXS672" s="166"/>
      <c r="OXT672" s="166"/>
      <c r="OXU672" s="166"/>
      <c r="OXV672" s="166"/>
      <c r="OXW672" s="166"/>
      <c r="OXX672" s="166"/>
      <c r="OXY672" s="166"/>
      <c r="OXZ672" s="166"/>
      <c r="OYA672" s="166"/>
      <c r="OYB672" s="166"/>
      <c r="OYC672" s="166"/>
      <c r="OYD672" s="166"/>
      <c r="OYE672" s="166"/>
      <c r="OYF672" s="166"/>
      <c r="OYG672" s="166"/>
      <c r="OYH672" s="166"/>
      <c r="OYI672" s="166"/>
      <c r="OYJ672" s="166"/>
      <c r="OYK672" s="166"/>
      <c r="OYL672" s="166"/>
      <c r="OYM672" s="166"/>
      <c r="OYN672" s="166"/>
      <c r="OYO672" s="166"/>
      <c r="OYP672" s="166"/>
      <c r="OYQ672" s="166"/>
      <c r="OYR672" s="166"/>
      <c r="OYS672" s="166"/>
      <c r="OYT672" s="166"/>
      <c r="OYU672" s="166"/>
      <c r="OYV672" s="166"/>
      <c r="OYW672" s="166"/>
      <c r="OYX672" s="166"/>
      <c r="OYY672" s="166"/>
      <c r="OYZ672" s="166"/>
      <c r="OZA672" s="166"/>
      <c r="OZB672" s="166"/>
      <c r="OZC672" s="166"/>
      <c r="OZD672" s="166"/>
      <c r="OZE672" s="166"/>
      <c r="OZF672" s="166"/>
      <c r="OZG672" s="166"/>
      <c r="OZH672" s="166"/>
      <c r="OZI672" s="166"/>
      <c r="OZJ672" s="166"/>
      <c r="OZK672" s="166"/>
      <c r="OZL672" s="166"/>
      <c r="OZM672" s="166"/>
      <c r="OZN672" s="166"/>
      <c r="OZO672" s="166"/>
      <c r="OZP672" s="166"/>
      <c r="OZQ672" s="166"/>
      <c r="OZR672" s="166"/>
      <c r="OZS672" s="166"/>
      <c r="OZT672" s="166"/>
      <c r="OZU672" s="166"/>
      <c r="OZV672" s="166"/>
      <c r="OZW672" s="166"/>
      <c r="OZX672" s="166"/>
      <c r="OZY672" s="166"/>
      <c r="OZZ672" s="166"/>
      <c r="PAA672" s="166"/>
      <c r="PAB672" s="166"/>
      <c r="PAC672" s="166"/>
      <c r="PAD672" s="166"/>
      <c r="PAE672" s="166"/>
      <c r="PAF672" s="166"/>
      <c r="PAG672" s="166"/>
      <c r="PAH672" s="166"/>
      <c r="PAI672" s="166"/>
      <c r="PAJ672" s="166"/>
      <c r="PAK672" s="166"/>
      <c r="PAL672" s="166"/>
      <c r="PAM672" s="166"/>
      <c r="PAN672" s="166"/>
      <c r="PAO672" s="166"/>
      <c r="PAP672" s="166"/>
      <c r="PAQ672" s="166"/>
      <c r="PAR672" s="166"/>
      <c r="PAS672" s="166"/>
      <c r="PAT672" s="166"/>
      <c r="PAU672" s="166"/>
      <c r="PAV672" s="166"/>
      <c r="PAW672" s="166"/>
      <c r="PAX672" s="166"/>
      <c r="PAY672" s="166"/>
      <c r="PAZ672" s="166"/>
      <c r="PBA672" s="166"/>
      <c r="PBB672" s="166"/>
      <c r="PBC672" s="166"/>
      <c r="PBD672" s="166"/>
      <c r="PBE672" s="166"/>
      <c r="PBF672" s="166"/>
      <c r="PBG672" s="166"/>
      <c r="PBH672" s="166"/>
      <c r="PBI672" s="166"/>
      <c r="PBJ672" s="166"/>
      <c r="PBK672" s="166"/>
      <c r="PBL672" s="166"/>
      <c r="PBM672" s="166"/>
      <c r="PBN672" s="166"/>
      <c r="PBO672" s="166"/>
      <c r="PBP672" s="166"/>
      <c r="PBQ672" s="166"/>
      <c r="PBR672" s="166"/>
      <c r="PBS672" s="166"/>
      <c r="PBT672" s="166"/>
      <c r="PBU672" s="166"/>
      <c r="PBV672" s="166"/>
      <c r="PBW672" s="166"/>
      <c r="PBX672" s="166"/>
      <c r="PBY672" s="166"/>
      <c r="PBZ672" s="166"/>
      <c r="PCA672" s="166"/>
      <c r="PCB672" s="166"/>
      <c r="PCC672" s="166"/>
      <c r="PCD672" s="166"/>
      <c r="PCE672" s="166"/>
      <c r="PCF672" s="166"/>
      <c r="PCG672" s="166"/>
      <c r="PCH672" s="166"/>
      <c r="PCI672" s="166"/>
      <c r="PCJ672" s="166"/>
      <c r="PCK672" s="166"/>
      <c r="PCL672" s="166"/>
      <c r="PCM672" s="166"/>
      <c r="PCN672" s="166"/>
      <c r="PCO672" s="166"/>
      <c r="PCP672" s="166"/>
      <c r="PCQ672" s="166"/>
      <c r="PCR672" s="166"/>
      <c r="PCS672" s="166"/>
      <c r="PCT672" s="166"/>
      <c r="PCU672" s="166"/>
      <c r="PCV672" s="166"/>
      <c r="PCW672" s="166"/>
      <c r="PCX672" s="166"/>
      <c r="PCY672" s="166"/>
      <c r="PCZ672" s="166"/>
      <c r="PDA672" s="166"/>
      <c r="PDB672" s="166"/>
      <c r="PDC672" s="166"/>
      <c r="PDD672" s="166"/>
      <c r="PDE672" s="166"/>
      <c r="PDF672" s="166"/>
      <c r="PDG672" s="166"/>
      <c r="PDH672" s="166"/>
      <c r="PDI672" s="166"/>
      <c r="PDJ672" s="166"/>
      <c r="PDK672" s="166"/>
      <c r="PDL672" s="166"/>
      <c r="PDM672" s="166"/>
      <c r="PDN672" s="166"/>
      <c r="PDO672" s="166"/>
      <c r="PDP672" s="166"/>
      <c r="PDQ672" s="166"/>
      <c r="PDR672" s="166"/>
      <c r="PDS672" s="166"/>
      <c r="PDT672" s="166"/>
      <c r="PDU672" s="166"/>
      <c r="PDV672" s="166"/>
      <c r="PDW672" s="166"/>
      <c r="PDX672" s="166"/>
      <c r="PDY672" s="166"/>
      <c r="PDZ672" s="166"/>
      <c r="PEA672" s="166"/>
      <c r="PEB672" s="166"/>
      <c r="PEC672" s="166"/>
      <c r="PED672" s="166"/>
      <c r="PEE672" s="166"/>
      <c r="PEF672" s="166"/>
      <c r="PEG672" s="166"/>
      <c r="PEH672" s="166"/>
      <c r="PEI672" s="166"/>
      <c r="PEJ672" s="166"/>
      <c r="PEK672" s="166"/>
      <c r="PEL672" s="166"/>
      <c r="PEM672" s="166"/>
      <c r="PEN672" s="166"/>
      <c r="PEO672" s="166"/>
      <c r="PEP672" s="166"/>
      <c r="PEQ672" s="166"/>
      <c r="PER672" s="166"/>
      <c r="PES672" s="166"/>
      <c r="PET672" s="166"/>
      <c r="PEU672" s="166"/>
      <c r="PEV672" s="166"/>
      <c r="PEW672" s="166"/>
      <c r="PEX672" s="166"/>
      <c r="PEY672" s="166"/>
      <c r="PEZ672" s="166"/>
      <c r="PFA672" s="166"/>
      <c r="PFB672" s="166"/>
      <c r="PFC672" s="166"/>
      <c r="PFD672" s="166"/>
      <c r="PFE672" s="166"/>
      <c r="PFF672" s="166"/>
      <c r="PFG672" s="166"/>
      <c r="PFH672" s="166"/>
      <c r="PFI672" s="166"/>
      <c r="PFJ672" s="166"/>
      <c r="PFK672" s="166"/>
      <c r="PFL672" s="166"/>
      <c r="PFM672" s="166"/>
      <c r="PFN672" s="166"/>
      <c r="PFO672" s="166"/>
      <c r="PFP672" s="166"/>
      <c r="PFQ672" s="166"/>
      <c r="PFR672" s="166"/>
      <c r="PFS672" s="166"/>
      <c r="PFT672" s="166"/>
      <c r="PFU672" s="166"/>
      <c r="PFV672" s="166"/>
      <c r="PFW672" s="166"/>
      <c r="PFX672" s="166"/>
      <c r="PFY672" s="166"/>
      <c r="PFZ672" s="166"/>
      <c r="PGA672" s="166"/>
      <c r="PGB672" s="166"/>
      <c r="PGC672" s="166"/>
      <c r="PGD672" s="166"/>
      <c r="PGE672" s="166"/>
      <c r="PGF672" s="166"/>
      <c r="PGG672" s="166"/>
      <c r="PGH672" s="166"/>
      <c r="PGI672" s="166"/>
      <c r="PGJ672" s="166"/>
      <c r="PGK672" s="166"/>
      <c r="PGL672" s="166"/>
      <c r="PGM672" s="166"/>
      <c r="PGN672" s="166"/>
      <c r="PGO672" s="166"/>
      <c r="PGP672" s="166"/>
      <c r="PGQ672" s="166"/>
      <c r="PGR672" s="166"/>
      <c r="PGS672" s="166"/>
      <c r="PGT672" s="166"/>
      <c r="PGU672" s="166"/>
      <c r="PGV672" s="166"/>
      <c r="PGW672" s="166"/>
      <c r="PGX672" s="166"/>
      <c r="PGY672" s="166"/>
      <c r="PGZ672" s="166"/>
      <c r="PHA672" s="166"/>
      <c r="PHB672" s="166"/>
      <c r="PHC672" s="166"/>
      <c r="PHD672" s="166"/>
      <c r="PHE672" s="166"/>
      <c r="PHF672" s="166"/>
      <c r="PHG672" s="166"/>
      <c r="PHH672" s="166"/>
      <c r="PHI672" s="166"/>
      <c r="PHJ672" s="166"/>
      <c r="PHK672" s="166"/>
      <c r="PHL672" s="166"/>
      <c r="PHM672" s="166"/>
      <c r="PHN672" s="166"/>
      <c r="PHO672" s="166"/>
      <c r="PHP672" s="166"/>
      <c r="PHQ672" s="166"/>
      <c r="PHR672" s="166"/>
      <c r="PHS672" s="166"/>
      <c r="PHT672" s="166"/>
      <c r="PHU672" s="166"/>
      <c r="PHV672" s="166"/>
      <c r="PHW672" s="166"/>
      <c r="PHX672" s="166"/>
      <c r="PHY672" s="166"/>
      <c r="PHZ672" s="166"/>
      <c r="PIA672" s="166"/>
      <c r="PIB672" s="166"/>
      <c r="PIC672" s="166"/>
      <c r="PID672" s="166"/>
      <c r="PIE672" s="166"/>
      <c r="PIF672" s="166"/>
      <c r="PIG672" s="166"/>
      <c r="PIH672" s="166"/>
      <c r="PII672" s="166"/>
      <c r="PIJ672" s="166"/>
      <c r="PIK672" s="166"/>
      <c r="PIL672" s="166"/>
      <c r="PIM672" s="166"/>
      <c r="PIN672" s="166"/>
      <c r="PIO672" s="166"/>
      <c r="PIP672" s="166"/>
      <c r="PIQ672" s="166"/>
      <c r="PIR672" s="166"/>
      <c r="PIS672" s="166"/>
      <c r="PIT672" s="166"/>
      <c r="PIU672" s="166"/>
      <c r="PIV672" s="166"/>
      <c r="PIW672" s="166"/>
      <c r="PIX672" s="166"/>
      <c r="PIY672" s="166"/>
      <c r="PIZ672" s="166"/>
      <c r="PJA672" s="166"/>
      <c r="PJB672" s="166"/>
      <c r="PJC672" s="166"/>
      <c r="PJD672" s="166"/>
      <c r="PJE672" s="166"/>
      <c r="PJF672" s="166"/>
      <c r="PJG672" s="166"/>
      <c r="PJH672" s="166"/>
      <c r="PJI672" s="166"/>
      <c r="PJJ672" s="166"/>
      <c r="PJK672" s="166"/>
      <c r="PJL672" s="166"/>
      <c r="PJM672" s="166"/>
      <c r="PJN672" s="166"/>
      <c r="PJO672" s="166"/>
      <c r="PJP672" s="166"/>
      <c r="PJQ672" s="166"/>
      <c r="PJR672" s="166"/>
      <c r="PJS672" s="166"/>
      <c r="PJT672" s="166"/>
      <c r="PJU672" s="166"/>
      <c r="PJV672" s="166"/>
      <c r="PJW672" s="166"/>
      <c r="PJX672" s="166"/>
      <c r="PJY672" s="166"/>
      <c r="PJZ672" s="166"/>
      <c r="PKA672" s="166"/>
      <c r="PKB672" s="166"/>
      <c r="PKC672" s="166"/>
      <c r="PKD672" s="166"/>
      <c r="PKE672" s="166"/>
      <c r="PKF672" s="166"/>
      <c r="PKG672" s="166"/>
      <c r="PKH672" s="166"/>
      <c r="PKI672" s="166"/>
      <c r="PKJ672" s="166"/>
      <c r="PKK672" s="166"/>
      <c r="PKL672" s="166"/>
      <c r="PKM672" s="166"/>
      <c r="PKN672" s="166"/>
      <c r="PKO672" s="166"/>
      <c r="PKP672" s="166"/>
      <c r="PKQ672" s="166"/>
      <c r="PKR672" s="166"/>
      <c r="PKS672" s="166"/>
      <c r="PKT672" s="166"/>
      <c r="PKU672" s="166"/>
      <c r="PKV672" s="166"/>
      <c r="PKW672" s="166"/>
      <c r="PKX672" s="166"/>
      <c r="PKY672" s="166"/>
      <c r="PKZ672" s="166"/>
      <c r="PLA672" s="166"/>
      <c r="PLB672" s="166"/>
      <c r="PLC672" s="166"/>
      <c r="PLD672" s="166"/>
      <c r="PLE672" s="166"/>
      <c r="PLF672" s="166"/>
      <c r="PLG672" s="166"/>
      <c r="PLH672" s="166"/>
      <c r="PLI672" s="166"/>
      <c r="PLJ672" s="166"/>
      <c r="PLK672" s="166"/>
      <c r="PLL672" s="166"/>
      <c r="PLM672" s="166"/>
      <c r="PLN672" s="166"/>
      <c r="PLO672" s="166"/>
      <c r="PLP672" s="166"/>
      <c r="PLQ672" s="166"/>
      <c r="PLR672" s="166"/>
      <c r="PLS672" s="166"/>
      <c r="PLT672" s="166"/>
      <c r="PLU672" s="166"/>
      <c r="PLV672" s="166"/>
      <c r="PLW672" s="166"/>
      <c r="PLX672" s="166"/>
      <c r="PLY672" s="166"/>
      <c r="PLZ672" s="166"/>
      <c r="PMA672" s="166"/>
      <c r="PMB672" s="166"/>
      <c r="PMC672" s="166"/>
      <c r="PMD672" s="166"/>
      <c r="PME672" s="166"/>
      <c r="PMF672" s="166"/>
      <c r="PMG672" s="166"/>
      <c r="PMH672" s="166"/>
      <c r="PMI672" s="166"/>
      <c r="PMJ672" s="166"/>
      <c r="PMK672" s="166"/>
      <c r="PML672" s="166"/>
      <c r="PMM672" s="166"/>
      <c r="PMN672" s="166"/>
      <c r="PMO672" s="166"/>
      <c r="PMP672" s="166"/>
      <c r="PMQ672" s="166"/>
      <c r="PMR672" s="166"/>
      <c r="PMS672" s="166"/>
      <c r="PMT672" s="166"/>
      <c r="PMU672" s="166"/>
      <c r="PMV672" s="166"/>
      <c r="PMW672" s="166"/>
      <c r="PMX672" s="166"/>
      <c r="PMY672" s="166"/>
      <c r="PMZ672" s="166"/>
      <c r="PNA672" s="166"/>
      <c r="PNB672" s="166"/>
      <c r="PNC672" s="166"/>
      <c r="PND672" s="166"/>
      <c r="PNE672" s="166"/>
      <c r="PNF672" s="166"/>
      <c r="PNG672" s="166"/>
      <c r="PNH672" s="166"/>
      <c r="PNI672" s="166"/>
      <c r="PNJ672" s="166"/>
      <c r="PNK672" s="166"/>
      <c r="PNL672" s="166"/>
      <c r="PNM672" s="166"/>
      <c r="PNN672" s="166"/>
      <c r="PNO672" s="166"/>
      <c r="PNP672" s="166"/>
      <c r="PNQ672" s="166"/>
      <c r="PNR672" s="166"/>
      <c r="PNS672" s="166"/>
      <c r="PNT672" s="166"/>
      <c r="PNU672" s="166"/>
      <c r="PNV672" s="166"/>
      <c r="PNW672" s="166"/>
      <c r="PNX672" s="166"/>
      <c r="PNY672" s="166"/>
      <c r="PNZ672" s="166"/>
      <c r="POA672" s="166"/>
      <c r="POB672" s="166"/>
      <c r="POC672" s="166"/>
      <c r="POD672" s="166"/>
      <c r="POE672" s="166"/>
      <c r="POF672" s="166"/>
      <c r="POG672" s="166"/>
      <c r="POH672" s="166"/>
      <c r="POI672" s="166"/>
      <c r="POJ672" s="166"/>
      <c r="POK672" s="166"/>
      <c r="POL672" s="166"/>
      <c r="POM672" s="166"/>
      <c r="PON672" s="166"/>
      <c r="POO672" s="166"/>
      <c r="POP672" s="166"/>
      <c r="POQ672" s="166"/>
      <c r="POR672" s="166"/>
      <c r="POS672" s="166"/>
      <c r="POT672" s="166"/>
      <c r="POU672" s="166"/>
      <c r="POV672" s="166"/>
      <c r="POW672" s="166"/>
      <c r="POX672" s="166"/>
      <c r="POY672" s="166"/>
      <c r="POZ672" s="166"/>
      <c r="PPA672" s="166"/>
      <c r="PPB672" s="166"/>
      <c r="PPC672" s="166"/>
      <c r="PPD672" s="166"/>
      <c r="PPE672" s="166"/>
      <c r="PPF672" s="166"/>
      <c r="PPG672" s="166"/>
      <c r="PPH672" s="166"/>
      <c r="PPI672" s="166"/>
      <c r="PPJ672" s="166"/>
      <c r="PPK672" s="166"/>
      <c r="PPL672" s="166"/>
      <c r="PPM672" s="166"/>
      <c r="PPN672" s="166"/>
      <c r="PPO672" s="166"/>
      <c r="PPP672" s="166"/>
      <c r="PPQ672" s="166"/>
      <c r="PPR672" s="166"/>
      <c r="PPS672" s="166"/>
      <c r="PPT672" s="166"/>
      <c r="PPU672" s="166"/>
      <c r="PPV672" s="166"/>
      <c r="PPW672" s="166"/>
      <c r="PPX672" s="166"/>
      <c r="PPY672" s="166"/>
      <c r="PPZ672" s="166"/>
      <c r="PQA672" s="166"/>
      <c r="PQB672" s="166"/>
      <c r="PQC672" s="166"/>
      <c r="PQD672" s="166"/>
      <c r="PQE672" s="166"/>
      <c r="PQF672" s="166"/>
      <c r="PQG672" s="166"/>
      <c r="PQH672" s="166"/>
      <c r="PQI672" s="166"/>
      <c r="PQJ672" s="166"/>
      <c r="PQK672" s="166"/>
      <c r="PQL672" s="166"/>
      <c r="PQM672" s="166"/>
      <c r="PQN672" s="166"/>
      <c r="PQO672" s="166"/>
      <c r="PQP672" s="166"/>
      <c r="PQQ672" s="166"/>
      <c r="PQR672" s="166"/>
      <c r="PQS672" s="166"/>
      <c r="PQT672" s="166"/>
      <c r="PQU672" s="166"/>
      <c r="PQV672" s="166"/>
      <c r="PQW672" s="166"/>
      <c r="PQX672" s="166"/>
      <c r="PQY672" s="166"/>
      <c r="PQZ672" s="166"/>
      <c r="PRA672" s="166"/>
      <c r="PRB672" s="166"/>
      <c r="PRC672" s="166"/>
      <c r="PRD672" s="166"/>
      <c r="PRE672" s="166"/>
      <c r="PRF672" s="166"/>
      <c r="PRG672" s="166"/>
      <c r="PRH672" s="166"/>
      <c r="PRI672" s="166"/>
      <c r="PRJ672" s="166"/>
      <c r="PRK672" s="166"/>
      <c r="PRL672" s="166"/>
      <c r="PRM672" s="166"/>
      <c r="PRN672" s="166"/>
      <c r="PRO672" s="166"/>
      <c r="PRP672" s="166"/>
      <c r="PRQ672" s="166"/>
      <c r="PRR672" s="166"/>
      <c r="PRS672" s="166"/>
      <c r="PRT672" s="166"/>
      <c r="PRU672" s="166"/>
      <c r="PRV672" s="166"/>
      <c r="PRW672" s="166"/>
      <c r="PRX672" s="166"/>
      <c r="PRY672" s="166"/>
      <c r="PRZ672" s="166"/>
      <c r="PSA672" s="166"/>
      <c r="PSB672" s="166"/>
      <c r="PSC672" s="166"/>
      <c r="PSD672" s="166"/>
      <c r="PSE672" s="166"/>
      <c r="PSF672" s="166"/>
      <c r="PSG672" s="166"/>
      <c r="PSH672" s="166"/>
      <c r="PSI672" s="166"/>
      <c r="PSJ672" s="166"/>
      <c r="PSK672" s="166"/>
      <c r="PSL672" s="166"/>
      <c r="PSM672" s="166"/>
      <c r="PSN672" s="166"/>
      <c r="PSO672" s="166"/>
      <c r="PSP672" s="166"/>
      <c r="PSQ672" s="166"/>
      <c r="PSR672" s="166"/>
      <c r="PSS672" s="166"/>
      <c r="PST672" s="166"/>
      <c r="PSU672" s="166"/>
      <c r="PSV672" s="166"/>
      <c r="PSW672" s="166"/>
      <c r="PSX672" s="166"/>
      <c r="PSY672" s="166"/>
      <c r="PSZ672" s="166"/>
      <c r="PTA672" s="166"/>
      <c r="PTB672" s="166"/>
      <c r="PTC672" s="166"/>
      <c r="PTD672" s="166"/>
      <c r="PTE672" s="166"/>
      <c r="PTF672" s="166"/>
      <c r="PTG672" s="166"/>
      <c r="PTH672" s="166"/>
      <c r="PTI672" s="166"/>
      <c r="PTJ672" s="166"/>
      <c r="PTK672" s="166"/>
      <c r="PTL672" s="166"/>
      <c r="PTM672" s="166"/>
      <c r="PTN672" s="166"/>
      <c r="PTO672" s="166"/>
      <c r="PTP672" s="166"/>
      <c r="PTQ672" s="166"/>
      <c r="PTR672" s="166"/>
      <c r="PTS672" s="166"/>
      <c r="PTT672" s="166"/>
      <c r="PTU672" s="166"/>
      <c r="PTV672" s="166"/>
      <c r="PTW672" s="166"/>
      <c r="PTX672" s="166"/>
      <c r="PTY672" s="166"/>
      <c r="PTZ672" s="166"/>
      <c r="PUA672" s="166"/>
      <c r="PUB672" s="166"/>
      <c r="PUC672" s="166"/>
      <c r="PUD672" s="166"/>
      <c r="PUE672" s="166"/>
      <c r="PUF672" s="166"/>
      <c r="PUG672" s="166"/>
      <c r="PUH672" s="166"/>
      <c r="PUI672" s="166"/>
      <c r="PUJ672" s="166"/>
      <c r="PUK672" s="166"/>
      <c r="PUL672" s="166"/>
      <c r="PUM672" s="166"/>
      <c r="PUN672" s="166"/>
      <c r="PUO672" s="166"/>
      <c r="PUP672" s="166"/>
      <c r="PUQ672" s="166"/>
      <c r="PUR672" s="166"/>
      <c r="PUS672" s="166"/>
      <c r="PUT672" s="166"/>
      <c r="PUU672" s="166"/>
      <c r="PUV672" s="166"/>
      <c r="PUW672" s="166"/>
      <c r="PUX672" s="166"/>
      <c r="PUY672" s="166"/>
      <c r="PUZ672" s="166"/>
      <c r="PVA672" s="166"/>
      <c r="PVB672" s="166"/>
      <c r="PVC672" s="166"/>
      <c r="PVD672" s="166"/>
      <c r="PVE672" s="166"/>
      <c r="PVF672" s="166"/>
      <c r="PVG672" s="166"/>
      <c r="PVH672" s="166"/>
      <c r="PVI672" s="166"/>
      <c r="PVJ672" s="166"/>
      <c r="PVK672" s="166"/>
      <c r="PVL672" s="166"/>
      <c r="PVM672" s="166"/>
      <c r="PVN672" s="166"/>
      <c r="PVO672" s="166"/>
      <c r="PVP672" s="166"/>
      <c r="PVQ672" s="166"/>
      <c r="PVR672" s="166"/>
      <c r="PVS672" s="166"/>
      <c r="PVT672" s="166"/>
      <c r="PVU672" s="166"/>
      <c r="PVV672" s="166"/>
      <c r="PVW672" s="166"/>
      <c r="PVX672" s="166"/>
      <c r="PVY672" s="166"/>
      <c r="PVZ672" s="166"/>
      <c r="PWA672" s="166"/>
      <c r="PWB672" s="166"/>
      <c r="PWC672" s="166"/>
      <c r="PWD672" s="166"/>
      <c r="PWE672" s="166"/>
      <c r="PWF672" s="166"/>
      <c r="PWG672" s="166"/>
      <c r="PWH672" s="166"/>
      <c r="PWI672" s="166"/>
      <c r="PWJ672" s="166"/>
      <c r="PWK672" s="166"/>
      <c r="PWL672" s="166"/>
      <c r="PWM672" s="166"/>
      <c r="PWN672" s="166"/>
      <c r="PWO672" s="166"/>
      <c r="PWP672" s="166"/>
      <c r="PWQ672" s="166"/>
      <c r="PWR672" s="166"/>
      <c r="PWS672" s="166"/>
      <c r="PWT672" s="166"/>
      <c r="PWU672" s="166"/>
      <c r="PWV672" s="166"/>
      <c r="PWW672" s="166"/>
      <c r="PWX672" s="166"/>
      <c r="PWY672" s="166"/>
      <c r="PWZ672" s="166"/>
      <c r="PXA672" s="166"/>
      <c r="PXB672" s="166"/>
      <c r="PXC672" s="166"/>
      <c r="PXD672" s="166"/>
      <c r="PXE672" s="166"/>
      <c r="PXF672" s="166"/>
      <c r="PXG672" s="166"/>
      <c r="PXH672" s="166"/>
      <c r="PXI672" s="166"/>
      <c r="PXJ672" s="166"/>
      <c r="PXK672" s="166"/>
      <c r="PXL672" s="166"/>
      <c r="PXM672" s="166"/>
      <c r="PXN672" s="166"/>
      <c r="PXO672" s="166"/>
      <c r="PXP672" s="166"/>
      <c r="PXQ672" s="166"/>
      <c r="PXR672" s="166"/>
      <c r="PXS672" s="166"/>
      <c r="PXT672" s="166"/>
      <c r="PXU672" s="166"/>
      <c r="PXV672" s="166"/>
      <c r="PXW672" s="166"/>
      <c r="PXX672" s="166"/>
      <c r="PXY672" s="166"/>
      <c r="PXZ672" s="166"/>
      <c r="PYA672" s="166"/>
      <c r="PYB672" s="166"/>
      <c r="PYC672" s="166"/>
      <c r="PYD672" s="166"/>
      <c r="PYE672" s="166"/>
      <c r="PYF672" s="166"/>
      <c r="PYG672" s="166"/>
      <c r="PYH672" s="166"/>
      <c r="PYI672" s="166"/>
      <c r="PYJ672" s="166"/>
      <c r="PYK672" s="166"/>
      <c r="PYL672" s="166"/>
      <c r="PYM672" s="166"/>
      <c r="PYN672" s="166"/>
      <c r="PYO672" s="166"/>
      <c r="PYP672" s="166"/>
      <c r="PYQ672" s="166"/>
      <c r="PYR672" s="166"/>
      <c r="PYS672" s="166"/>
      <c r="PYT672" s="166"/>
      <c r="PYU672" s="166"/>
      <c r="PYV672" s="166"/>
      <c r="PYW672" s="166"/>
      <c r="PYX672" s="166"/>
      <c r="PYY672" s="166"/>
      <c r="PYZ672" s="166"/>
      <c r="PZA672" s="166"/>
      <c r="PZB672" s="166"/>
      <c r="PZC672" s="166"/>
      <c r="PZD672" s="166"/>
      <c r="PZE672" s="166"/>
      <c r="PZF672" s="166"/>
      <c r="PZG672" s="166"/>
      <c r="PZH672" s="166"/>
      <c r="PZI672" s="166"/>
      <c r="PZJ672" s="166"/>
      <c r="PZK672" s="166"/>
      <c r="PZL672" s="166"/>
      <c r="PZM672" s="166"/>
      <c r="PZN672" s="166"/>
      <c r="PZO672" s="166"/>
      <c r="PZP672" s="166"/>
      <c r="PZQ672" s="166"/>
      <c r="PZR672" s="166"/>
      <c r="PZS672" s="166"/>
      <c r="PZT672" s="166"/>
      <c r="PZU672" s="166"/>
      <c r="PZV672" s="166"/>
      <c r="PZW672" s="166"/>
      <c r="PZX672" s="166"/>
      <c r="PZY672" s="166"/>
      <c r="PZZ672" s="166"/>
      <c r="QAA672" s="166"/>
      <c r="QAB672" s="166"/>
      <c r="QAC672" s="166"/>
      <c r="QAD672" s="166"/>
      <c r="QAE672" s="166"/>
      <c r="QAF672" s="166"/>
      <c r="QAG672" s="166"/>
      <c r="QAH672" s="166"/>
      <c r="QAI672" s="166"/>
      <c r="QAJ672" s="166"/>
      <c r="QAK672" s="166"/>
      <c r="QAL672" s="166"/>
      <c r="QAM672" s="166"/>
      <c r="QAN672" s="166"/>
      <c r="QAO672" s="166"/>
      <c r="QAP672" s="166"/>
      <c r="QAQ672" s="166"/>
      <c r="QAR672" s="166"/>
      <c r="QAS672" s="166"/>
      <c r="QAT672" s="166"/>
      <c r="QAU672" s="166"/>
      <c r="QAV672" s="166"/>
      <c r="QAW672" s="166"/>
      <c r="QAX672" s="166"/>
      <c r="QAY672" s="166"/>
      <c r="QAZ672" s="166"/>
      <c r="QBA672" s="166"/>
      <c r="QBB672" s="166"/>
      <c r="QBC672" s="166"/>
      <c r="QBD672" s="166"/>
      <c r="QBE672" s="166"/>
      <c r="QBF672" s="166"/>
      <c r="QBG672" s="166"/>
      <c r="QBH672" s="166"/>
      <c r="QBI672" s="166"/>
      <c r="QBJ672" s="166"/>
      <c r="QBK672" s="166"/>
      <c r="QBL672" s="166"/>
      <c r="QBM672" s="166"/>
      <c r="QBN672" s="166"/>
      <c r="QBO672" s="166"/>
      <c r="QBP672" s="166"/>
      <c r="QBQ672" s="166"/>
      <c r="QBR672" s="166"/>
      <c r="QBS672" s="166"/>
      <c r="QBT672" s="166"/>
      <c r="QBU672" s="166"/>
      <c r="QBV672" s="166"/>
      <c r="QBW672" s="166"/>
      <c r="QBX672" s="166"/>
      <c r="QBY672" s="166"/>
      <c r="QBZ672" s="166"/>
      <c r="QCA672" s="166"/>
      <c r="QCB672" s="166"/>
      <c r="QCC672" s="166"/>
      <c r="QCD672" s="166"/>
      <c r="QCE672" s="166"/>
      <c r="QCF672" s="166"/>
      <c r="QCG672" s="166"/>
      <c r="QCH672" s="166"/>
      <c r="QCI672" s="166"/>
      <c r="QCJ672" s="166"/>
      <c r="QCK672" s="166"/>
      <c r="QCL672" s="166"/>
      <c r="QCM672" s="166"/>
      <c r="QCN672" s="166"/>
      <c r="QCO672" s="166"/>
      <c r="QCP672" s="166"/>
      <c r="QCQ672" s="166"/>
      <c r="QCR672" s="166"/>
      <c r="QCS672" s="166"/>
      <c r="QCT672" s="166"/>
      <c r="QCU672" s="166"/>
      <c r="QCV672" s="166"/>
      <c r="QCW672" s="166"/>
      <c r="QCX672" s="166"/>
      <c r="QCY672" s="166"/>
      <c r="QCZ672" s="166"/>
      <c r="QDA672" s="166"/>
      <c r="QDB672" s="166"/>
      <c r="QDC672" s="166"/>
      <c r="QDD672" s="166"/>
      <c r="QDE672" s="166"/>
      <c r="QDF672" s="166"/>
      <c r="QDG672" s="166"/>
      <c r="QDH672" s="166"/>
      <c r="QDI672" s="166"/>
      <c r="QDJ672" s="166"/>
      <c r="QDK672" s="166"/>
      <c r="QDL672" s="166"/>
      <c r="QDM672" s="166"/>
      <c r="QDN672" s="166"/>
      <c r="QDO672" s="166"/>
      <c r="QDP672" s="166"/>
      <c r="QDQ672" s="166"/>
      <c r="QDR672" s="166"/>
      <c r="QDS672" s="166"/>
      <c r="QDT672" s="166"/>
      <c r="QDU672" s="166"/>
      <c r="QDV672" s="166"/>
      <c r="QDW672" s="166"/>
      <c r="QDX672" s="166"/>
      <c r="QDY672" s="166"/>
      <c r="QDZ672" s="166"/>
      <c r="QEA672" s="166"/>
      <c r="QEB672" s="166"/>
      <c r="QEC672" s="166"/>
      <c r="QED672" s="166"/>
      <c r="QEE672" s="166"/>
      <c r="QEF672" s="166"/>
      <c r="QEG672" s="166"/>
      <c r="QEH672" s="166"/>
      <c r="QEI672" s="166"/>
      <c r="QEJ672" s="166"/>
      <c r="QEK672" s="166"/>
      <c r="QEL672" s="166"/>
      <c r="QEM672" s="166"/>
      <c r="QEN672" s="166"/>
      <c r="QEO672" s="166"/>
      <c r="QEP672" s="166"/>
      <c r="QEQ672" s="166"/>
      <c r="QER672" s="166"/>
      <c r="QES672" s="166"/>
      <c r="QET672" s="166"/>
      <c r="QEU672" s="166"/>
      <c r="QEV672" s="166"/>
      <c r="QEW672" s="166"/>
      <c r="QEX672" s="166"/>
      <c r="QEY672" s="166"/>
      <c r="QEZ672" s="166"/>
      <c r="QFA672" s="166"/>
      <c r="QFB672" s="166"/>
      <c r="QFC672" s="166"/>
      <c r="QFD672" s="166"/>
      <c r="QFE672" s="166"/>
      <c r="QFF672" s="166"/>
      <c r="QFG672" s="166"/>
      <c r="QFH672" s="166"/>
      <c r="QFI672" s="166"/>
      <c r="QFJ672" s="166"/>
      <c r="QFK672" s="166"/>
      <c r="QFL672" s="166"/>
      <c r="QFM672" s="166"/>
      <c r="QFN672" s="166"/>
      <c r="QFO672" s="166"/>
      <c r="QFP672" s="166"/>
      <c r="QFQ672" s="166"/>
      <c r="QFR672" s="166"/>
      <c r="QFS672" s="166"/>
      <c r="QFT672" s="166"/>
      <c r="QFU672" s="166"/>
      <c r="QFV672" s="166"/>
      <c r="QFW672" s="166"/>
      <c r="QFX672" s="166"/>
      <c r="QFY672" s="166"/>
      <c r="QFZ672" s="166"/>
      <c r="QGA672" s="166"/>
      <c r="QGB672" s="166"/>
      <c r="QGC672" s="166"/>
      <c r="QGD672" s="166"/>
      <c r="QGE672" s="166"/>
      <c r="QGF672" s="166"/>
      <c r="QGG672" s="166"/>
      <c r="QGH672" s="166"/>
      <c r="QGI672" s="166"/>
      <c r="QGJ672" s="166"/>
      <c r="QGK672" s="166"/>
      <c r="QGL672" s="166"/>
      <c r="QGM672" s="166"/>
      <c r="QGN672" s="166"/>
      <c r="QGO672" s="166"/>
      <c r="QGP672" s="166"/>
      <c r="QGQ672" s="166"/>
      <c r="QGR672" s="166"/>
      <c r="QGS672" s="166"/>
      <c r="QGT672" s="166"/>
      <c r="QGU672" s="166"/>
      <c r="QGV672" s="166"/>
      <c r="QGW672" s="166"/>
      <c r="QGX672" s="166"/>
      <c r="QGY672" s="166"/>
      <c r="QGZ672" s="166"/>
      <c r="QHA672" s="166"/>
      <c r="QHB672" s="166"/>
      <c r="QHC672" s="166"/>
      <c r="QHD672" s="166"/>
      <c r="QHE672" s="166"/>
      <c r="QHF672" s="166"/>
      <c r="QHG672" s="166"/>
      <c r="QHH672" s="166"/>
      <c r="QHI672" s="166"/>
      <c r="QHJ672" s="166"/>
      <c r="QHK672" s="166"/>
      <c r="QHL672" s="166"/>
      <c r="QHM672" s="166"/>
      <c r="QHN672" s="166"/>
      <c r="QHO672" s="166"/>
      <c r="QHP672" s="166"/>
      <c r="QHQ672" s="166"/>
      <c r="QHR672" s="166"/>
      <c r="QHS672" s="166"/>
      <c r="QHT672" s="166"/>
      <c r="QHU672" s="166"/>
      <c r="QHV672" s="166"/>
      <c r="QHW672" s="166"/>
      <c r="QHX672" s="166"/>
      <c r="QHY672" s="166"/>
      <c r="QHZ672" s="166"/>
      <c r="QIA672" s="166"/>
      <c r="QIB672" s="166"/>
      <c r="QIC672" s="166"/>
      <c r="QID672" s="166"/>
      <c r="QIE672" s="166"/>
      <c r="QIF672" s="166"/>
      <c r="QIG672" s="166"/>
      <c r="QIH672" s="166"/>
      <c r="QII672" s="166"/>
      <c r="QIJ672" s="166"/>
      <c r="QIK672" s="166"/>
      <c r="QIL672" s="166"/>
      <c r="QIM672" s="166"/>
      <c r="QIN672" s="166"/>
      <c r="QIO672" s="166"/>
      <c r="QIP672" s="166"/>
      <c r="QIQ672" s="166"/>
      <c r="QIR672" s="166"/>
      <c r="QIS672" s="166"/>
      <c r="QIT672" s="166"/>
      <c r="QIU672" s="166"/>
      <c r="QIV672" s="166"/>
      <c r="QIW672" s="166"/>
      <c r="QIX672" s="166"/>
      <c r="QIY672" s="166"/>
      <c r="QIZ672" s="166"/>
      <c r="QJA672" s="166"/>
      <c r="QJB672" s="166"/>
      <c r="QJC672" s="166"/>
      <c r="QJD672" s="166"/>
      <c r="QJE672" s="166"/>
      <c r="QJF672" s="166"/>
      <c r="QJG672" s="166"/>
      <c r="QJH672" s="166"/>
      <c r="QJI672" s="166"/>
      <c r="QJJ672" s="166"/>
      <c r="QJK672" s="166"/>
      <c r="QJL672" s="166"/>
      <c r="QJM672" s="166"/>
      <c r="QJN672" s="166"/>
      <c r="QJO672" s="166"/>
      <c r="QJP672" s="166"/>
      <c r="QJQ672" s="166"/>
      <c r="QJR672" s="166"/>
      <c r="QJS672" s="166"/>
      <c r="QJT672" s="166"/>
      <c r="QJU672" s="166"/>
      <c r="QJV672" s="166"/>
      <c r="QJW672" s="166"/>
      <c r="QJX672" s="166"/>
      <c r="QJY672" s="166"/>
      <c r="QJZ672" s="166"/>
      <c r="QKA672" s="166"/>
      <c r="QKB672" s="166"/>
      <c r="QKC672" s="166"/>
      <c r="QKD672" s="166"/>
      <c r="QKE672" s="166"/>
      <c r="QKF672" s="166"/>
      <c r="QKG672" s="166"/>
      <c r="QKH672" s="166"/>
      <c r="QKI672" s="166"/>
      <c r="QKJ672" s="166"/>
      <c r="QKK672" s="166"/>
      <c r="QKL672" s="166"/>
      <c r="QKM672" s="166"/>
      <c r="QKN672" s="166"/>
      <c r="QKO672" s="166"/>
      <c r="QKP672" s="166"/>
      <c r="QKQ672" s="166"/>
      <c r="QKR672" s="166"/>
      <c r="QKS672" s="166"/>
      <c r="QKT672" s="166"/>
      <c r="QKU672" s="166"/>
      <c r="QKV672" s="166"/>
      <c r="QKW672" s="166"/>
      <c r="QKX672" s="166"/>
      <c r="QKY672" s="166"/>
      <c r="QKZ672" s="166"/>
      <c r="QLA672" s="166"/>
      <c r="QLB672" s="166"/>
      <c r="QLC672" s="166"/>
      <c r="QLD672" s="166"/>
      <c r="QLE672" s="166"/>
      <c r="QLF672" s="166"/>
      <c r="QLG672" s="166"/>
      <c r="QLH672" s="166"/>
      <c r="QLI672" s="166"/>
      <c r="QLJ672" s="166"/>
      <c r="QLK672" s="166"/>
      <c r="QLL672" s="166"/>
      <c r="QLM672" s="166"/>
      <c r="QLN672" s="166"/>
      <c r="QLO672" s="166"/>
      <c r="QLP672" s="166"/>
      <c r="QLQ672" s="166"/>
      <c r="QLR672" s="166"/>
      <c r="QLS672" s="166"/>
      <c r="QLT672" s="166"/>
      <c r="QLU672" s="166"/>
      <c r="QLV672" s="166"/>
      <c r="QLW672" s="166"/>
      <c r="QLX672" s="166"/>
      <c r="QLY672" s="166"/>
      <c r="QLZ672" s="166"/>
      <c r="QMA672" s="166"/>
      <c r="QMB672" s="166"/>
      <c r="QMC672" s="166"/>
      <c r="QMD672" s="166"/>
      <c r="QME672" s="166"/>
      <c r="QMF672" s="166"/>
      <c r="QMG672" s="166"/>
      <c r="QMH672" s="166"/>
      <c r="QMI672" s="166"/>
      <c r="QMJ672" s="166"/>
      <c r="QMK672" s="166"/>
      <c r="QML672" s="166"/>
      <c r="QMM672" s="166"/>
      <c r="QMN672" s="166"/>
      <c r="QMO672" s="166"/>
      <c r="QMP672" s="166"/>
      <c r="QMQ672" s="166"/>
      <c r="QMR672" s="166"/>
      <c r="QMS672" s="166"/>
      <c r="QMT672" s="166"/>
      <c r="QMU672" s="166"/>
      <c r="QMV672" s="166"/>
      <c r="QMW672" s="166"/>
      <c r="QMX672" s="166"/>
      <c r="QMY672" s="166"/>
      <c r="QMZ672" s="166"/>
      <c r="QNA672" s="166"/>
      <c r="QNB672" s="166"/>
      <c r="QNC672" s="166"/>
      <c r="QND672" s="166"/>
      <c r="QNE672" s="166"/>
      <c r="QNF672" s="166"/>
      <c r="QNG672" s="166"/>
      <c r="QNH672" s="166"/>
      <c r="QNI672" s="166"/>
      <c r="QNJ672" s="166"/>
      <c r="QNK672" s="166"/>
      <c r="QNL672" s="166"/>
      <c r="QNM672" s="166"/>
      <c r="QNN672" s="166"/>
      <c r="QNO672" s="166"/>
      <c r="QNP672" s="166"/>
      <c r="QNQ672" s="166"/>
      <c r="QNR672" s="166"/>
      <c r="QNS672" s="166"/>
      <c r="QNT672" s="166"/>
      <c r="QNU672" s="166"/>
      <c r="QNV672" s="166"/>
      <c r="QNW672" s="166"/>
      <c r="QNX672" s="166"/>
      <c r="QNY672" s="166"/>
      <c r="QNZ672" s="166"/>
      <c r="QOA672" s="166"/>
      <c r="QOB672" s="166"/>
      <c r="QOC672" s="166"/>
      <c r="QOD672" s="166"/>
      <c r="QOE672" s="166"/>
      <c r="QOF672" s="166"/>
      <c r="QOG672" s="166"/>
      <c r="QOH672" s="166"/>
      <c r="QOI672" s="166"/>
      <c r="QOJ672" s="166"/>
      <c r="QOK672" s="166"/>
      <c r="QOL672" s="166"/>
      <c r="QOM672" s="166"/>
      <c r="QON672" s="166"/>
      <c r="QOO672" s="166"/>
      <c r="QOP672" s="166"/>
      <c r="QOQ672" s="166"/>
      <c r="QOR672" s="166"/>
      <c r="QOS672" s="166"/>
      <c r="QOT672" s="166"/>
      <c r="QOU672" s="166"/>
      <c r="QOV672" s="166"/>
      <c r="QOW672" s="166"/>
      <c r="QOX672" s="166"/>
      <c r="QOY672" s="166"/>
      <c r="QOZ672" s="166"/>
      <c r="QPA672" s="166"/>
      <c r="QPB672" s="166"/>
      <c r="QPC672" s="166"/>
      <c r="QPD672" s="166"/>
      <c r="QPE672" s="166"/>
      <c r="QPF672" s="166"/>
      <c r="QPG672" s="166"/>
      <c r="QPH672" s="166"/>
      <c r="QPI672" s="166"/>
      <c r="QPJ672" s="166"/>
      <c r="QPK672" s="166"/>
      <c r="QPL672" s="166"/>
      <c r="QPM672" s="166"/>
      <c r="QPN672" s="166"/>
      <c r="QPO672" s="166"/>
      <c r="QPP672" s="166"/>
      <c r="QPQ672" s="166"/>
      <c r="QPR672" s="166"/>
      <c r="QPS672" s="166"/>
      <c r="QPT672" s="166"/>
      <c r="QPU672" s="166"/>
      <c r="QPV672" s="166"/>
      <c r="QPW672" s="166"/>
      <c r="QPX672" s="166"/>
      <c r="QPY672" s="166"/>
      <c r="QPZ672" s="166"/>
      <c r="QQA672" s="166"/>
      <c r="QQB672" s="166"/>
      <c r="QQC672" s="166"/>
      <c r="QQD672" s="166"/>
      <c r="QQE672" s="166"/>
      <c r="QQF672" s="166"/>
      <c r="QQG672" s="166"/>
      <c r="QQH672" s="166"/>
      <c r="QQI672" s="166"/>
      <c r="QQJ672" s="166"/>
      <c r="QQK672" s="166"/>
      <c r="QQL672" s="166"/>
      <c r="QQM672" s="166"/>
      <c r="QQN672" s="166"/>
      <c r="QQO672" s="166"/>
      <c r="QQP672" s="166"/>
      <c r="QQQ672" s="166"/>
      <c r="QQR672" s="166"/>
      <c r="QQS672" s="166"/>
      <c r="QQT672" s="166"/>
      <c r="QQU672" s="166"/>
      <c r="QQV672" s="166"/>
      <c r="QQW672" s="166"/>
      <c r="QQX672" s="166"/>
      <c r="QQY672" s="166"/>
      <c r="QQZ672" s="166"/>
      <c r="QRA672" s="166"/>
      <c r="QRB672" s="166"/>
      <c r="QRC672" s="166"/>
      <c r="QRD672" s="166"/>
      <c r="QRE672" s="166"/>
      <c r="QRF672" s="166"/>
      <c r="QRG672" s="166"/>
      <c r="QRH672" s="166"/>
      <c r="QRI672" s="166"/>
      <c r="QRJ672" s="166"/>
      <c r="QRK672" s="166"/>
      <c r="QRL672" s="166"/>
      <c r="QRM672" s="166"/>
      <c r="QRN672" s="166"/>
      <c r="QRO672" s="166"/>
      <c r="QRP672" s="166"/>
      <c r="QRQ672" s="166"/>
      <c r="QRR672" s="166"/>
      <c r="QRS672" s="166"/>
      <c r="QRT672" s="166"/>
      <c r="QRU672" s="166"/>
      <c r="QRV672" s="166"/>
      <c r="QRW672" s="166"/>
      <c r="QRX672" s="166"/>
      <c r="QRY672" s="166"/>
      <c r="QRZ672" s="166"/>
      <c r="QSA672" s="166"/>
      <c r="QSB672" s="166"/>
      <c r="QSC672" s="166"/>
      <c r="QSD672" s="166"/>
      <c r="QSE672" s="166"/>
      <c r="QSF672" s="166"/>
      <c r="QSG672" s="166"/>
      <c r="QSH672" s="166"/>
      <c r="QSI672" s="166"/>
      <c r="QSJ672" s="166"/>
      <c r="QSK672" s="166"/>
      <c r="QSL672" s="166"/>
      <c r="QSM672" s="166"/>
      <c r="QSN672" s="166"/>
      <c r="QSO672" s="166"/>
      <c r="QSP672" s="166"/>
      <c r="QSQ672" s="166"/>
      <c r="QSR672" s="166"/>
      <c r="QSS672" s="166"/>
      <c r="QST672" s="166"/>
      <c r="QSU672" s="166"/>
      <c r="QSV672" s="166"/>
      <c r="QSW672" s="166"/>
      <c r="QSX672" s="166"/>
      <c r="QSY672" s="166"/>
      <c r="QSZ672" s="166"/>
      <c r="QTA672" s="166"/>
      <c r="QTB672" s="166"/>
      <c r="QTC672" s="166"/>
      <c r="QTD672" s="166"/>
      <c r="QTE672" s="166"/>
      <c r="QTF672" s="166"/>
      <c r="QTG672" s="166"/>
      <c r="QTH672" s="166"/>
      <c r="QTI672" s="166"/>
      <c r="QTJ672" s="166"/>
      <c r="QTK672" s="166"/>
      <c r="QTL672" s="166"/>
      <c r="QTM672" s="166"/>
      <c r="QTN672" s="166"/>
      <c r="QTO672" s="166"/>
      <c r="QTP672" s="166"/>
      <c r="QTQ672" s="166"/>
      <c r="QTR672" s="166"/>
      <c r="QTS672" s="166"/>
      <c r="QTT672" s="166"/>
      <c r="QTU672" s="166"/>
      <c r="QTV672" s="166"/>
      <c r="QTW672" s="166"/>
      <c r="QTX672" s="166"/>
      <c r="QTY672" s="166"/>
      <c r="QTZ672" s="166"/>
      <c r="QUA672" s="166"/>
      <c r="QUB672" s="166"/>
      <c r="QUC672" s="166"/>
      <c r="QUD672" s="166"/>
      <c r="QUE672" s="166"/>
      <c r="QUF672" s="166"/>
      <c r="QUG672" s="166"/>
      <c r="QUH672" s="166"/>
      <c r="QUI672" s="166"/>
      <c r="QUJ672" s="166"/>
      <c r="QUK672" s="166"/>
      <c r="QUL672" s="166"/>
      <c r="QUM672" s="166"/>
      <c r="QUN672" s="166"/>
      <c r="QUO672" s="166"/>
      <c r="QUP672" s="166"/>
      <c r="QUQ672" s="166"/>
      <c r="QUR672" s="166"/>
      <c r="QUS672" s="166"/>
      <c r="QUT672" s="166"/>
      <c r="QUU672" s="166"/>
      <c r="QUV672" s="166"/>
      <c r="QUW672" s="166"/>
      <c r="QUX672" s="166"/>
      <c r="QUY672" s="166"/>
      <c r="QUZ672" s="166"/>
      <c r="QVA672" s="166"/>
      <c r="QVB672" s="166"/>
      <c r="QVC672" s="166"/>
      <c r="QVD672" s="166"/>
      <c r="QVE672" s="166"/>
      <c r="QVF672" s="166"/>
      <c r="QVG672" s="166"/>
      <c r="QVH672" s="166"/>
      <c r="QVI672" s="166"/>
      <c r="QVJ672" s="166"/>
      <c r="QVK672" s="166"/>
      <c r="QVL672" s="166"/>
      <c r="QVM672" s="166"/>
      <c r="QVN672" s="166"/>
      <c r="QVO672" s="166"/>
      <c r="QVP672" s="166"/>
      <c r="QVQ672" s="166"/>
      <c r="QVR672" s="166"/>
      <c r="QVS672" s="166"/>
      <c r="QVT672" s="166"/>
      <c r="QVU672" s="166"/>
      <c r="QVV672" s="166"/>
      <c r="QVW672" s="166"/>
      <c r="QVX672" s="166"/>
      <c r="QVY672" s="166"/>
      <c r="QVZ672" s="166"/>
      <c r="QWA672" s="166"/>
      <c r="QWB672" s="166"/>
      <c r="QWC672" s="166"/>
      <c r="QWD672" s="166"/>
      <c r="QWE672" s="166"/>
      <c r="QWF672" s="166"/>
      <c r="QWG672" s="166"/>
      <c r="QWH672" s="166"/>
      <c r="QWI672" s="166"/>
      <c r="QWJ672" s="166"/>
      <c r="QWK672" s="166"/>
      <c r="QWL672" s="166"/>
      <c r="QWM672" s="166"/>
      <c r="QWN672" s="166"/>
      <c r="QWO672" s="166"/>
      <c r="QWP672" s="166"/>
      <c r="QWQ672" s="166"/>
      <c r="QWR672" s="166"/>
      <c r="QWS672" s="166"/>
      <c r="QWT672" s="166"/>
      <c r="QWU672" s="166"/>
      <c r="QWV672" s="166"/>
      <c r="QWW672" s="166"/>
      <c r="QWX672" s="166"/>
      <c r="QWY672" s="166"/>
      <c r="QWZ672" s="166"/>
      <c r="QXA672" s="166"/>
      <c r="QXB672" s="166"/>
      <c r="QXC672" s="166"/>
      <c r="QXD672" s="166"/>
      <c r="QXE672" s="166"/>
      <c r="QXF672" s="166"/>
      <c r="QXG672" s="166"/>
      <c r="QXH672" s="166"/>
      <c r="QXI672" s="166"/>
      <c r="QXJ672" s="166"/>
      <c r="QXK672" s="166"/>
      <c r="QXL672" s="166"/>
      <c r="QXM672" s="166"/>
      <c r="QXN672" s="166"/>
      <c r="QXO672" s="166"/>
      <c r="QXP672" s="166"/>
      <c r="QXQ672" s="166"/>
      <c r="QXR672" s="166"/>
      <c r="QXS672" s="166"/>
      <c r="QXT672" s="166"/>
      <c r="QXU672" s="166"/>
      <c r="QXV672" s="166"/>
      <c r="QXW672" s="166"/>
      <c r="QXX672" s="166"/>
      <c r="QXY672" s="166"/>
      <c r="QXZ672" s="166"/>
      <c r="QYA672" s="166"/>
      <c r="QYB672" s="166"/>
      <c r="QYC672" s="166"/>
      <c r="QYD672" s="166"/>
      <c r="QYE672" s="166"/>
      <c r="QYF672" s="166"/>
      <c r="QYG672" s="166"/>
      <c r="QYH672" s="166"/>
      <c r="QYI672" s="166"/>
      <c r="QYJ672" s="166"/>
      <c r="QYK672" s="166"/>
      <c r="QYL672" s="166"/>
      <c r="QYM672" s="166"/>
      <c r="QYN672" s="166"/>
      <c r="QYO672" s="166"/>
      <c r="QYP672" s="166"/>
      <c r="QYQ672" s="166"/>
      <c r="QYR672" s="166"/>
      <c r="QYS672" s="166"/>
      <c r="QYT672" s="166"/>
      <c r="QYU672" s="166"/>
      <c r="QYV672" s="166"/>
      <c r="QYW672" s="166"/>
      <c r="QYX672" s="166"/>
      <c r="QYY672" s="166"/>
      <c r="QYZ672" s="166"/>
      <c r="QZA672" s="166"/>
      <c r="QZB672" s="166"/>
      <c r="QZC672" s="166"/>
      <c r="QZD672" s="166"/>
      <c r="QZE672" s="166"/>
      <c r="QZF672" s="166"/>
      <c r="QZG672" s="166"/>
      <c r="QZH672" s="166"/>
      <c r="QZI672" s="166"/>
      <c r="QZJ672" s="166"/>
      <c r="QZK672" s="166"/>
      <c r="QZL672" s="166"/>
      <c r="QZM672" s="166"/>
      <c r="QZN672" s="166"/>
      <c r="QZO672" s="166"/>
      <c r="QZP672" s="166"/>
      <c r="QZQ672" s="166"/>
      <c r="QZR672" s="166"/>
      <c r="QZS672" s="166"/>
      <c r="QZT672" s="166"/>
      <c r="QZU672" s="166"/>
      <c r="QZV672" s="166"/>
      <c r="QZW672" s="166"/>
      <c r="QZX672" s="166"/>
      <c r="QZY672" s="166"/>
      <c r="QZZ672" s="166"/>
      <c r="RAA672" s="166"/>
      <c r="RAB672" s="166"/>
      <c r="RAC672" s="166"/>
      <c r="RAD672" s="166"/>
      <c r="RAE672" s="166"/>
      <c r="RAF672" s="166"/>
      <c r="RAG672" s="166"/>
      <c r="RAH672" s="166"/>
      <c r="RAI672" s="166"/>
      <c r="RAJ672" s="166"/>
      <c r="RAK672" s="166"/>
      <c r="RAL672" s="166"/>
      <c r="RAM672" s="166"/>
      <c r="RAN672" s="166"/>
      <c r="RAO672" s="166"/>
      <c r="RAP672" s="166"/>
      <c r="RAQ672" s="166"/>
      <c r="RAR672" s="166"/>
      <c r="RAS672" s="166"/>
      <c r="RAT672" s="166"/>
      <c r="RAU672" s="166"/>
      <c r="RAV672" s="166"/>
      <c r="RAW672" s="166"/>
      <c r="RAX672" s="166"/>
      <c r="RAY672" s="166"/>
      <c r="RAZ672" s="166"/>
      <c r="RBA672" s="166"/>
      <c r="RBB672" s="166"/>
      <c r="RBC672" s="166"/>
      <c r="RBD672" s="166"/>
      <c r="RBE672" s="166"/>
      <c r="RBF672" s="166"/>
      <c r="RBG672" s="166"/>
      <c r="RBH672" s="166"/>
      <c r="RBI672" s="166"/>
      <c r="RBJ672" s="166"/>
      <c r="RBK672" s="166"/>
      <c r="RBL672" s="166"/>
      <c r="RBM672" s="166"/>
      <c r="RBN672" s="166"/>
      <c r="RBO672" s="166"/>
      <c r="RBP672" s="166"/>
      <c r="RBQ672" s="166"/>
      <c r="RBR672" s="166"/>
      <c r="RBS672" s="166"/>
      <c r="RBT672" s="166"/>
      <c r="RBU672" s="166"/>
      <c r="RBV672" s="166"/>
      <c r="RBW672" s="166"/>
      <c r="RBX672" s="166"/>
      <c r="RBY672" s="166"/>
      <c r="RBZ672" s="166"/>
      <c r="RCA672" s="166"/>
      <c r="RCB672" s="166"/>
      <c r="RCC672" s="166"/>
      <c r="RCD672" s="166"/>
      <c r="RCE672" s="166"/>
      <c r="RCF672" s="166"/>
      <c r="RCG672" s="166"/>
      <c r="RCH672" s="166"/>
      <c r="RCI672" s="166"/>
      <c r="RCJ672" s="166"/>
      <c r="RCK672" s="166"/>
      <c r="RCL672" s="166"/>
      <c r="RCM672" s="166"/>
      <c r="RCN672" s="166"/>
      <c r="RCO672" s="166"/>
      <c r="RCP672" s="166"/>
      <c r="RCQ672" s="166"/>
      <c r="RCR672" s="166"/>
      <c r="RCS672" s="166"/>
      <c r="RCT672" s="166"/>
      <c r="RCU672" s="166"/>
      <c r="RCV672" s="166"/>
      <c r="RCW672" s="166"/>
      <c r="RCX672" s="166"/>
      <c r="RCY672" s="166"/>
      <c r="RCZ672" s="166"/>
      <c r="RDA672" s="166"/>
      <c r="RDB672" s="166"/>
      <c r="RDC672" s="166"/>
      <c r="RDD672" s="166"/>
      <c r="RDE672" s="166"/>
      <c r="RDF672" s="166"/>
      <c r="RDG672" s="166"/>
      <c r="RDH672" s="166"/>
      <c r="RDI672" s="166"/>
      <c r="RDJ672" s="166"/>
      <c r="RDK672" s="166"/>
      <c r="RDL672" s="166"/>
      <c r="RDM672" s="166"/>
      <c r="RDN672" s="166"/>
      <c r="RDO672" s="166"/>
      <c r="RDP672" s="166"/>
      <c r="RDQ672" s="166"/>
      <c r="RDR672" s="166"/>
      <c r="RDS672" s="166"/>
      <c r="RDT672" s="166"/>
      <c r="RDU672" s="166"/>
      <c r="RDV672" s="166"/>
      <c r="RDW672" s="166"/>
      <c r="RDX672" s="166"/>
      <c r="RDY672" s="166"/>
      <c r="RDZ672" s="166"/>
      <c r="REA672" s="166"/>
      <c r="REB672" s="166"/>
      <c r="REC672" s="166"/>
      <c r="RED672" s="166"/>
      <c r="REE672" s="166"/>
      <c r="REF672" s="166"/>
      <c r="REG672" s="166"/>
      <c r="REH672" s="166"/>
      <c r="REI672" s="166"/>
      <c r="REJ672" s="166"/>
      <c r="REK672" s="166"/>
      <c r="REL672" s="166"/>
      <c r="REM672" s="166"/>
      <c r="REN672" s="166"/>
      <c r="REO672" s="166"/>
      <c r="REP672" s="166"/>
      <c r="REQ672" s="166"/>
      <c r="RER672" s="166"/>
      <c r="RES672" s="166"/>
      <c r="RET672" s="166"/>
      <c r="REU672" s="166"/>
      <c r="REV672" s="166"/>
      <c r="REW672" s="166"/>
      <c r="REX672" s="166"/>
      <c r="REY672" s="166"/>
      <c r="REZ672" s="166"/>
      <c r="RFA672" s="166"/>
      <c r="RFB672" s="166"/>
      <c r="RFC672" s="166"/>
      <c r="RFD672" s="166"/>
      <c r="RFE672" s="166"/>
      <c r="RFF672" s="166"/>
      <c r="RFG672" s="166"/>
      <c r="RFH672" s="166"/>
      <c r="RFI672" s="166"/>
      <c r="RFJ672" s="166"/>
      <c r="RFK672" s="166"/>
      <c r="RFL672" s="166"/>
      <c r="RFM672" s="166"/>
      <c r="RFN672" s="166"/>
      <c r="RFO672" s="166"/>
      <c r="RFP672" s="166"/>
      <c r="RFQ672" s="166"/>
      <c r="RFR672" s="166"/>
      <c r="RFS672" s="166"/>
      <c r="RFT672" s="166"/>
      <c r="RFU672" s="166"/>
      <c r="RFV672" s="166"/>
      <c r="RFW672" s="166"/>
      <c r="RFX672" s="166"/>
      <c r="RFY672" s="166"/>
      <c r="RFZ672" s="166"/>
      <c r="RGA672" s="166"/>
      <c r="RGB672" s="166"/>
      <c r="RGC672" s="166"/>
      <c r="RGD672" s="166"/>
      <c r="RGE672" s="166"/>
      <c r="RGF672" s="166"/>
      <c r="RGG672" s="166"/>
      <c r="RGH672" s="166"/>
      <c r="RGI672" s="166"/>
      <c r="RGJ672" s="166"/>
      <c r="RGK672" s="166"/>
      <c r="RGL672" s="166"/>
      <c r="RGM672" s="166"/>
      <c r="RGN672" s="166"/>
      <c r="RGO672" s="166"/>
      <c r="RGP672" s="166"/>
      <c r="RGQ672" s="166"/>
      <c r="RGR672" s="166"/>
      <c r="RGS672" s="166"/>
      <c r="RGT672" s="166"/>
      <c r="RGU672" s="166"/>
      <c r="RGV672" s="166"/>
      <c r="RGW672" s="166"/>
      <c r="RGX672" s="166"/>
      <c r="RGY672" s="166"/>
      <c r="RGZ672" s="166"/>
      <c r="RHA672" s="166"/>
      <c r="RHB672" s="166"/>
      <c r="RHC672" s="166"/>
      <c r="RHD672" s="166"/>
      <c r="RHE672" s="166"/>
      <c r="RHF672" s="166"/>
      <c r="RHG672" s="166"/>
      <c r="RHH672" s="166"/>
      <c r="RHI672" s="166"/>
      <c r="RHJ672" s="166"/>
      <c r="RHK672" s="166"/>
      <c r="RHL672" s="166"/>
      <c r="RHM672" s="166"/>
      <c r="RHN672" s="166"/>
      <c r="RHO672" s="166"/>
      <c r="RHP672" s="166"/>
      <c r="RHQ672" s="166"/>
      <c r="RHR672" s="166"/>
      <c r="RHS672" s="166"/>
      <c r="RHT672" s="166"/>
      <c r="RHU672" s="166"/>
      <c r="RHV672" s="166"/>
      <c r="RHW672" s="166"/>
      <c r="RHX672" s="166"/>
      <c r="RHY672" s="166"/>
      <c r="RHZ672" s="166"/>
      <c r="RIA672" s="166"/>
      <c r="RIB672" s="166"/>
      <c r="RIC672" s="166"/>
      <c r="RID672" s="166"/>
      <c r="RIE672" s="166"/>
      <c r="RIF672" s="166"/>
      <c r="RIG672" s="166"/>
      <c r="RIH672" s="166"/>
      <c r="RII672" s="166"/>
      <c r="RIJ672" s="166"/>
      <c r="RIK672" s="166"/>
      <c r="RIL672" s="166"/>
      <c r="RIM672" s="166"/>
      <c r="RIN672" s="166"/>
      <c r="RIO672" s="166"/>
      <c r="RIP672" s="166"/>
      <c r="RIQ672" s="166"/>
      <c r="RIR672" s="166"/>
      <c r="RIS672" s="166"/>
      <c r="RIT672" s="166"/>
      <c r="RIU672" s="166"/>
      <c r="RIV672" s="166"/>
      <c r="RIW672" s="166"/>
      <c r="RIX672" s="166"/>
      <c r="RIY672" s="166"/>
      <c r="RIZ672" s="166"/>
      <c r="RJA672" s="166"/>
      <c r="RJB672" s="166"/>
      <c r="RJC672" s="166"/>
      <c r="RJD672" s="166"/>
      <c r="RJE672" s="166"/>
      <c r="RJF672" s="166"/>
      <c r="RJG672" s="166"/>
      <c r="RJH672" s="166"/>
      <c r="RJI672" s="166"/>
      <c r="RJJ672" s="166"/>
      <c r="RJK672" s="166"/>
      <c r="RJL672" s="166"/>
      <c r="RJM672" s="166"/>
      <c r="RJN672" s="166"/>
      <c r="RJO672" s="166"/>
      <c r="RJP672" s="166"/>
      <c r="RJQ672" s="166"/>
      <c r="RJR672" s="166"/>
      <c r="RJS672" s="166"/>
      <c r="RJT672" s="166"/>
      <c r="RJU672" s="166"/>
      <c r="RJV672" s="166"/>
      <c r="RJW672" s="166"/>
      <c r="RJX672" s="166"/>
      <c r="RJY672" s="166"/>
      <c r="RJZ672" s="166"/>
      <c r="RKA672" s="166"/>
      <c r="RKB672" s="166"/>
      <c r="RKC672" s="166"/>
      <c r="RKD672" s="166"/>
      <c r="RKE672" s="166"/>
      <c r="RKF672" s="166"/>
      <c r="RKG672" s="166"/>
      <c r="RKH672" s="166"/>
      <c r="RKI672" s="166"/>
      <c r="RKJ672" s="166"/>
      <c r="RKK672" s="166"/>
      <c r="RKL672" s="166"/>
      <c r="RKM672" s="166"/>
      <c r="RKN672" s="166"/>
      <c r="RKO672" s="166"/>
      <c r="RKP672" s="166"/>
      <c r="RKQ672" s="166"/>
      <c r="RKR672" s="166"/>
      <c r="RKS672" s="166"/>
      <c r="RKT672" s="166"/>
      <c r="RKU672" s="166"/>
      <c r="RKV672" s="166"/>
      <c r="RKW672" s="166"/>
      <c r="RKX672" s="166"/>
      <c r="RKY672" s="166"/>
      <c r="RKZ672" s="166"/>
      <c r="RLA672" s="166"/>
      <c r="RLB672" s="166"/>
      <c r="RLC672" s="166"/>
      <c r="RLD672" s="166"/>
      <c r="RLE672" s="166"/>
      <c r="RLF672" s="166"/>
      <c r="RLG672" s="166"/>
      <c r="RLH672" s="166"/>
      <c r="RLI672" s="166"/>
      <c r="RLJ672" s="166"/>
      <c r="RLK672" s="166"/>
      <c r="RLL672" s="166"/>
      <c r="RLM672" s="166"/>
      <c r="RLN672" s="166"/>
      <c r="RLO672" s="166"/>
      <c r="RLP672" s="166"/>
      <c r="RLQ672" s="166"/>
      <c r="RLR672" s="166"/>
      <c r="RLS672" s="166"/>
      <c r="RLT672" s="166"/>
      <c r="RLU672" s="166"/>
      <c r="RLV672" s="166"/>
      <c r="RLW672" s="166"/>
      <c r="RLX672" s="166"/>
      <c r="RLY672" s="166"/>
      <c r="RLZ672" s="166"/>
      <c r="RMA672" s="166"/>
      <c r="RMB672" s="166"/>
      <c r="RMC672" s="166"/>
      <c r="RMD672" s="166"/>
      <c r="RME672" s="166"/>
      <c r="RMF672" s="166"/>
      <c r="RMG672" s="166"/>
      <c r="RMH672" s="166"/>
      <c r="RMI672" s="166"/>
      <c r="RMJ672" s="166"/>
      <c r="RMK672" s="166"/>
      <c r="RML672" s="166"/>
      <c r="RMM672" s="166"/>
      <c r="RMN672" s="166"/>
      <c r="RMO672" s="166"/>
      <c r="RMP672" s="166"/>
      <c r="RMQ672" s="166"/>
      <c r="RMR672" s="166"/>
      <c r="RMS672" s="166"/>
      <c r="RMT672" s="166"/>
      <c r="RMU672" s="166"/>
      <c r="RMV672" s="166"/>
      <c r="RMW672" s="166"/>
      <c r="RMX672" s="166"/>
      <c r="RMY672" s="166"/>
      <c r="RMZ672" s="166"/>
      <c r="RNA672" s="166"/>
      <c r="RNB672" s="166"/>
      <c r="RNC672" s="166"/>
      <c r="RND672" s="166"/>
      <c r="RNE672" s="166"/>
      <c r="RNF672" s="166"/>
      <c r="RNG672" s="166"/>
      <c r="RNH672" s="166"/>
      <c r="RNI672" s="166"/>
      <c r="RNJ672" s="166"/>
      <c r="RNK672" s="166"/>
      <c r="RNL672" s="166"/>
      <c r="RNM672" s="166"/>
      <c r="RNN672" s="166"/>
      <c r="RNO672" s="166"/>
      <c r="RNP672" s="166"/>
      <c r="RNQ672" s="166"/>
      <c r="RNR672" s="166"/>
      <c r="RNS672" s="166"/>
      <c r="RNT672" s="166"/>
      <c r="RNU672" s="166"/>
      <c r="RNV672" s="166"/>
      <c r="RNW672" s="166"/>
      <c r="RNX672" s="166"/>
      <c r="RNY672" s="166"/>
      <c r="RNZ672" s="166"/>
      <c r="ROA672" s="166"/>
      <c r="ROB672" s="166"/>
      <c r="ROC672" s="166"/>
      <c r="ROD672" s="166"/>
      <c r="ROE672" s="166"/>
      <c r="ROF672" s="166"/>
      <c r="ROG672" s="166"/>
      <c r="ROH672" s="166"/>
      <c r="ROI672" s="166"/>
      <c r="ROJ672" s="166"/>
      <c r="ROK672" s="166"/>
      <c r="ROL672" s="166"/>
      <c r="ROM672" s="166"/>
      <c r="RON672" s="166"/>
      <c r="ROO672" s="166"/>
      <c r="ROP672" s="166"/>
      <c r="ROQ672" s="166"/>
      <c r="ROR672" s="166"/>
      <c r="ROS672" s="166"/>
      <c r="ROT672" s="166"/>
      <c r="ROU672" s="166"/>
      <c r="ROV672" s="166"/>
      <c r="ROW672" s="166"/>
      <c r="ROX672" s="166"/>
      <c r="ROY672" s="166"/>
      <c r="ROZ672" s="166"/>
      <c r="RPA672" s="166"/>
      <c r="RPB672" s="166"/>
      <c r="RPC672" s="166"/>
      <c r="RPD672" s="166"/>
      <c r="RPE672" s="166"/>
      <c r="RPF672" s="166"/>
      <c r="RPG672" s="166"/>
      <c r="RPH672" s="166"/>
      <c r="RPI672" s="166"/>
      <c r="RPJ672" s="166"/>
      <c r="RPK672" s="166"/>
      <c r="RPL672" s="166"/>
      <c r="RPM672" s="166"/>
      <c r="RPN672" s="166"/>
      <c r="RPO672" s="166"/>
      <c r="RPP672" s="166"/>
      <c r="RPQ672" s="166"/>
      <c r="RPR672" s="166"/>
      <c r="RPS672" s="166"/>
      <c r="RPT672" s="166"/>
      <c r="RPU672" s="166"/>
      <c r="RPV672" s="166"/>
      <c r="RPW672" s="166"/>
      <c r="RPX672" s="166"/>
      <c r="RPY672" s="166"/>
      <c r="RPZ672" s="166"/>
      <c r="RQA672" s="166"/>
      <c r="RQB672" s="166"/>
      <c r="RQC672" s="166"/>
      <c r="RQD672" s="166"/>
      <c r="RQE672" s="166"/>
      <c r="RQF672" s="166"/>
      <c r="RQG672" s="166"/>
      <c r="RQH672" s="166"/>
      <c r="RQI672" s="166"/>
      <c r="RQJ672" s="166"/>
      <c r="RQK672" s="166"/>
      <c r="RQL672" s="166"/>
      <c r="RQM672" s="166"/>
      <c r="RQN672" s="166"/>
      <c r="RQO672" s="166"/>
      <c r="RQP672" s="166"/>
      <c r="RQQ672" s="166"/>
      <c r="RQR672" s="166"/>
      <c r="RQS672" s="166"/>
      <c r="RQT672" s="166"/>
      <c r="RQU672" s="166"/>
      <c r="RQV672" s="166"/>
      <c r="RQW672" s="166"/>
      <c r="RQX672" s="166"/>
      <c r="RQY672" s="166"/>
      <c r="RQZ672" s="166"/>
      <c r="RRA672" s="166"/>
      <c r="RRB672" s="166"/>
      <c r="RRC672" s="166"/>
      <c r="RRD672" s="166"/>
      <c r="RRE672" s="166"/>
      <c r="RRF672" s="166"/>
      <c r="RRG672" s="166"/>
      <c r="RRH672" s="166"/>
      <c r="RRI672" s="166"/>
      <c r="RRJ672" s="166"/>
      <c r="RRK672" s="166"/>
      <c r="RRL672" s="166"/>
      <c r="RRM672" s="166"/>
      <c r="RRN672" s="166"/>
      <c r="RRO672" s="166"/>
      <c r="RRP672" s="166"/>
      <c r="RRQ672" s="166"/>
      <c r="RRR672" s="166"/>
      <c r="RRS672" s="166"/>
      <c r="RRT672" s="166"/>
      <c r="RRU672" s="166"/>
      <c r="RRV672" s="166"/>
      <c r="RRW672" s="166"/>
      <c r="RRX672" s="166"/>
      <c r="RRY672" s="166"/>
      <c r="RRZ672" s="166"/>
      <c r="RSA672" s="166"/>
      <c r="RSB672" s="166"/>
      <c r="RSC672" s="166"/>
      <c r="RSD672" s="166"/>
      <c r="RSE672" s="166"/>
      <c r="RSF672" s="166"/>
      <c r="RSG672" s="166"/>
      <c r="RSH672" s="166"/>
      <c r="RSI672" s="166"/>
      <c r="RSJ672" s="166"/>
      <c r="RSK672" s="166"/>
      <c r="RSL672" s="166"/>
      <c r="RSM672" s="166"/>
      <c r="RSN672" s="166"/>
      <c r="RSO672" s="166"/>
      <c r="RSP672" s="166"/>
      <c r="RSQ672" s="166"/>
      <c r="RSR672" s="166"/>
      <c r="RSS672" s="166"/>
      <c r="RST672" s="166"/>
      <c r="RSU672" s="166"/>
      <c r="RSV672" s="166"/>
      <c r="RSW672" s="166"/>
      <c r="RSX672" s="166"/>
      <c r="RSY672" s="166"/>
      <c r="RSZ672" s="166"/>
      <c r="RTA672" s="166"/>
      <c r="RTB672" s="166"/>
      <c r="RTC672" s="166"/>
      <c r="RTD672" s="166"/>
      <c r="RTE672" s="166"/>
      <c r="RTF672" s="166"/>
      <c r="RTG672" s="166"/>
      <c r="RTH672" s="166"/>
      <c r="RTI672" s="166"/>
      <c r="RTJ672" s="166"/>
      <c r="RTK672" s="166"/>
      <c r="RTL672" s="166"/>
      <c r="RTM672" s="166"/>
      <c r="RTN672" s="166"/>
      <c r="RTO672" s="166"/>
      <c r="RTP672" s="166"/>
      <c r="RTQ672" s="166"/>
      <c r="RTR672" s="166"/>
      <c r="RTS672" s="166"/>
      <c r="RTT672" s="166"/>
      <c r="RTU672" s="166"/>
      <c r="RTV672" s="166"/>
      <c r="RTW672" s="166"/>
      <c r="RTX672" s="166"/>
      <c r="RTY672" s="166"/>
      <c r="RTZ672" s="166"/>
      <c r="RUA672" s="166"/>
      <c r="RUB672" s="166"/>
      <c r="RUC672" s="166"/>
      <c r="RUD672" s="166"/>
      <c r="RUE672" s="166"/>
      <c r="RUF672" s="166"/>
      <c r="RUG672" s="166"/>
      <c r="RUH672" s="166"/>
      <c r="RUI672" s="166"/>
      <c r="RUJ672" s="166"/>
      <c r="RUK672" s="166"/>
      <c r="RUL672" s="166"/>
      <c r="RUM672" s="166"/>
      <c r="RUN672" s="166"/>
      <c r="RUO672" s="166"/>
      <c r="RUP672" s="166"/>
      <c r="RUQ672" s="166"/>
      <c r="RUR672" s="166"/>
      <c r="RUS672" s="166"/>
      <c r="RUT672" s="166"/>
      <c r="RUU672" s="166"/>
      <c r="RUV672" s="166"/>
      <c r="RUW672" s="166"/>
      <c r="RUX672" s="166"/>
      <c r="RUY672" s="166"/>
      <c r="RUZ672" s="166"/>
      <c r="RVA672" s="166"/>
      <c r="RVB672" s="166"/>
      <c r="RVC672" s="166"/>
      <c r="RVD672" s="166"/>
      <c r="RVE672" s="166"/>
      <c r="RVF672" s="166"/>
      <c r="RVG672" s="166"/>
      <c r="RVH672" s="166"/>
      <c r="RVI672" s="166"/>
      <c r="RVJ672" s="166"/>
      <c r="RVK672" s="166"/>
      <c r="RVL672" s="166"/>
      <c r="RVM672" s="166"/>
      <c r="RVN672" s="166"/>
      <c r="RVO672" s="166"/>
      <c r="RVP672" s="166"/>
      <c r="RVQ672" s="166"/>
      <c r="RVR672" s="166"/>
      <c r="RVS672" s="166"/>
      <c r="RVT672" s="166"/>
      <c r="RVU672" s="166"/>
      <c r="RVV672" s="166"/>
      <c r="RVW672" s="166"/>
      <c r="RVX672" s="166"/>
      <c r="RVY672" s="166"/>
      <c r="RVZ672" s="166"/>
      <c r="RWA672" s="166"/>
      <c r="RWB672" s="166"/>
      <c r="RWC672" s="166"/>
      <c r="RWD672" s="166"/>
      <c r="RWE672" s="166"/>
      <c r="RWF672" s="166"/>
      <c r="RWG672" s="166"/>
      <c r="RWH672" s="166"/>
      <c r="RWI672" s="166"/>
      <c r="RWJ672" s="166"/>
      <c r="RWK672" s="166"/>
      <c r="RWL672" s="166"/>
      <c r="RWM672" s="166"/>
      <c r="RWN672" s="166"/>
      <c r="RWO672" s="166"/>
      <c r="RWP672" s="166"/>
      <c r="RWQ672" s="166"/>
      <c r="RWR672" s="166"/>
      <c r="RWS672" s="166"/>
      <c r="RWT672" s="166"/>
      <c r="RWU672" s="166"/>
      <c r="RWV672" s="166"/>
      <c r="RWW672" s="166"/>
      <c r="RWX672" s="166"/>
      <c r="RWY672" s="166"/>
      <c r="RWZ672" s="166"/>
      <c r="RXA672" s="166"/>
      <c r="RXB672" s="166"/>
      <c r="RXC672" s="166"/>
      <c r="RXD672" s="166"/>
      <c r="RXE672" s="166"/>
      <c r="RXF672" s="166"/>
      <c r="RXG672" s="166"/>
      <c r="RXH672" s="166"/>
      <c r="RXI672" s="166"/>
      <c r="RXJ672" s="166"/>
      <c r="RXK672" s="166"/>
      <c r="RXL672" s="166"/>
      <c r="RXM672" s="166"/>
      <c r="RXN672" s="166"/>
      <c r="RXO672" s="166"/>
      <c r="RXP672" s="166"/>
      <c r="RXQ672" s="166"/>
      <c r="RXR672" s="166"/>
      <c r="RXS672" s="166"/>
      <c r="RXT672" s="166"/>
      <c r="RXU672" s="166"/>
      <c r="RXV672" s="166"/>
      <c r="RXW672" s="166"/>
      <c r="RXX672" s="166"/>
      <c r="RXY672" s="166"/>
      <c r="RXZ672" s="166"/>
      <c r="RYA672" s="166"/>
      <c r="RYB672" s="166"/>
      <c r="RYC672" s="166"/>
      <c r="RYD672" s="166"/>
      <c r="RYE672" s="166"/>
      <c r="RYF672" s="166"/>
      <c r="RYG672" s="166"/>
      <c r="RYH672" s="166"/>
      <c r="RYI672" s="166"/>
      <c r="RYJ672" s="166"/>
      <c r="RYK672" s="166"/>
      <c r="RYL672" s="166"/>
      <c r="RYM672" s="166"/>
      <c r="RYN672" s="166"/>
      <c r="RYO672" s="166"/>
      <c r="RYP672" s="166"/>
      <c r="RYQ672" s="166"/>
      <c r="RYR672" s="166"/>
      <c r="RYS672" s="166"/>
      <c r="RYT672" s="166"/>
      <c r="RYU672" s="166"/>
      <c r="RYV672" s="166"/>
      <c r="RYW672" s="166"/>
      <c r="RYX672" s="166"/>
      <c r="RYY672" s="166"/>
      <c r="RYZ672" s="166"/>
      <c r="RZA672" s="166"/>
      <c r="RZB672" s="166"/>
      <c r="RZC672" s="166"/>
      <c r="RZD672" s="166"/>
      <c r="RZE672" s="166"/>
      <c r="RZF672" s="166"/>
      <c r="RZG672" s="166"/>
      <c r="RZH672" s="166"/>
      <c r="RZI672" s="166"/>
      <c r="RZJ672" s="166"/>
      <c r="RZK672" s="166"/>
      <c r="RZL672" s="166"/>
      <c r="RZM672" s="166"/>
      <c r="RZN672" s="166"/>
      <c r="RZO672" s="166"/>
      <c r="RZP672" s="166"/>
      <c r="RZQ672" s="166"/>
      <c r="RZR672" s="166"/>
      <c r="RZS672" s="166"/>
      <c r="RZT672" s="166"/>
      <c r="RZU672" s="166"/>
      <c r="RZV672" s="166"/>
      <c r="RZW672" s="166"/>
      <c r="RZX672" s="166"/>
      <c r="RZY672" s="166"/>
      <c r="RZZ672" s="166"/>
      <c r="SAA672" s="166"/>
      <c r="SAB672" s="166"/>
      <c r="SAC672" s="166"/>
      <c r="SAD672" s="166"/>
      <c r="SAE672" s="166"/>
      <c r="SAF672" s="166"/>
      <c r="SAG672" s="166"/>
      <c r="SAH672" s="166"/>
      <c r="SAI672" s="166"/>
      <c r="SAJ672" s="166"/>
      <c r="SAK672" s="166"/>
      <c r="SAL672" s="166"/>
      <c r="SAM672" s="166"/>
      <c r="SAN672" s="166"/>
      <c r="SAO672" s="166"/>
      <c r="SAP672" s="166"/>
      <c r="SAQ672" s="166"/>
      <c r="SAR672" s="166"/>
      <c r="SAS672" s="166"/>
      <c r="SAT672" s="166"/>
      <c r="SAU672" s="166"/>
      <c r="SAV672" s="166"/>
      <c r="SAW672" s="166"/>
      <c r="SAX672" s="166"/>
      <c r="SAY672" s="166"/>
      <c r="SAZ672" s="166"/>
      <c r="SBA672" s="166"/>
      <c r="SBB672" s="166"/>
      <c r="SBC672" s="166"/>
      <c r="SBD672" s="166"/>
      <c r="SBE672" s="166"/>
      <c r="SBF672" s="166"/>
      <c r="SBG672" s="166"/>
      <c r="SBH672" s="166"/>
      <c r="SBI672" s="166"/>
      <c r="SBJ672" s="166"/>
      <c r="SBK672" s="166"/>
      <c r="SBL672" s="166"/>
      <c r="SBM672" s="166"/>
      <c r="SBN672" s="166"/>
      <c r="SBO672" s="166"/>
      <c r="SBP672" s="166"/>
      <c r="SBQ672" s="166"/>
      <c r="SBR672" s="166"/>
      <c r="SBS672" s="166"/>
      <c r="SBT672" s="166"/>
      <c r="SBU672" s="166"/>
      <c r="SBV672" s="166"/>
      <c r="SBW672" s="166"/>
      <c r="SBX672" s="166"/>
      <c r="SBY672" s="166"/>
      <c r="SBZ672" s="166"/>
      <c r="SCA672" s="166"/>
      <c r="SCB672" s="166"/>
      <c r="SCC672" s="166"/>
      <c r="SCD672" s="166"/>
      <c r="SCE672" s="166"/>
      <c r="SCF672" s="166"/>
      <c r="SCG672" s="166"/>
      <c r="SCH672" s="166"/>
      <c r="SCI672" s="166"/>
      <c r="SCJ672" s="166"/>
      <c r="SCK672" s="166"/>
      <c r="SCL672" s="166"/>
      <c r="SCM672" s="166"/>
      <c r="SCN672" s="166"/>
      <c r="SCO672" s="166"/>
      <c r="SCP672" s="166"/>
      <c r="SCQ672" s="166"/>
      <c r="SCR672" s="166"/>
      <c r="SCS672" s="166"/>
      <c r="SCT672" s="166"/>
      <c r="SCU672" s="166"/>
      <c r="SCV672" s="166"/>
      <c r="SCW672" s="166"/>
      <c r="SCX672" s="166"/>
      <c r="SCY672" s="166"/>
      <c r="SCZ672" s="166"/>
      <c r="SDA672" s="166"/>
      <c r="SDB672" s="166"/>
      <c r="SDC672" s="166"/>
      <c r="SDD672" s="166"/>
      <c r="SDE672" s="166"/>
      <c r="SDF672" s="166"/>
      <c r="SDG672" s="166"/>
      <c r="SDH672" s="166"/>
      <c r="SDI672" s="166"/>
      <c r="SDJ672" s="166"/>
      <c r="SDK672" s="166"/>
      <c r="SDL672" s="166"/>
      <c r="SDM672" s="166"/>
      <c r="SDN672" s="166"/>
      <c r="SDO672" s="166"/>
      <c r="SDP672" s="166"/>
      <c r="SDQ672" s="166"/>
      <c r="SDR672" s="166"/>
      <c r="SDS672" s="166"/>
      <c r="SDT672" s="166"/>
      <c r="SDU672" s="166"/>
      <c r="SDV672" s="166"/>
      <c r="SDW672" s="166"/>
      <c r="SDX672" s="166"/>
      <c r="SDY672" s="166"/>
      <c r="SDZ672" s="166"/>
      <c r="SEA672" s="166"/>
      <c r="SEB672" s="166"/>
      <c r="SEC672" s="166"/>
      <c r="SED672" s="166"/>
      <c r="SEE672" s="166"/>
      <c r="SEF672" s="166"/>
      <c r="SEG672" s="166"/>
      <c r="SEH672" s="166"/>
      <c r="SEI672" s="166"/>
      <c r="SEJ672" s="166"/>
      <c r="SEK672" s="166"/>
      <c r="SEL672" s="166"/>
      <c r="SEM672" s="166"/>
      <c r="SEN672" s="166"/>
      <c r="SEO672" s="166"/>
      <c r="SEP672" s="166"/>
      <c r="SEQ672" s="166"/>
      <c r="SER672" s="166"/>
      <c r="SES672" s="166"/>
      <c r="SET672" s="166"/>
      <c r="SEU672" s="166"/>
      <c r="SEV672" s="166"/>
      <c r="SEW672" s="166"/>
      <c r="SEX672" s="166"/>
      <c r="SEY672" s="166"/>
      <c r="SEZ672" s="166"/>
      <c r="SFA672" s="166"/>
      <c r="SFB672" s="166"/>
      <c r="SFC672" s="166"/>
      <c r="SFD672" s="166"/>
      <c r="SFE672" s="166"/>
      <c r="SFF672" s="166"/>
      <c r="SFG672" s="166"/>
      <c r="SFH672" s="166"/>
      <c r="SFI672" s="166"/>
      <c r="SFJ672" s="166"/>
      <c r="SFK672" s="166"/>
      <c r="SFL672" s="166"/>
      <c r="SFM672" s="166"/>
      <c r="SFN672" s="166"/>
      <c r="SFO672" s="166"/>
      <c r="SFP672" s="166"/>
      <c r="SFQ672" s="166"/>
      <c r="SFR672" s="166"/>
      <c r="SFS672" s="166"/>
      <c r="SFT672" s="166"/>
      <c r="SFU672" s="166"/>
      <c r="SFV672" s="166"/>
      <c r="SFW672" s="166"/>
      <c r="SFX672" s="166"/>
      <c r="SFY672" s="166"/>
      <c r="SFZ672" s="166"/>
      <c r="SGA672" s="166"/>
      <c r="SGB672" s="166"/>
      <c r="SGC672" s="166"/>
      <c r="SGD672" s="166"/>
      <c r="SGE672" s="166"/>
      <c r="SGF672" s="166"/>
      <c r="SGG672" s="166"/>
      <c r="SGH672" s="166"/>
      <c r="SGI672" s="166"/>
      <c r="SGJ672" s="166"/>
      <c r="SGK672" s="166"/>
      <c r="SGL672" s="166"/>
      <c r="SGM672" s="166"/>
      <c r="SGN672" s="166"/>
      <c r="SGO672" s="166"/>
      <c r="SGP672" s="166"/>
      <c r="SGQ672" s="166"/>
      <c r="SGR672" s="166"/>
      <c r="SGS672" s="166"/>
      <c r="SGT672" s="166"/>
      <c r="SGU672" s="166"/>
      <c r="SGV672" s="166"/>
      <c r="SGW672" s="166"/>
      <c r="SGX672" s="166"/>
      <c r="SGY672" s="166"/>
      <c r="SGZ672" s="166"/>
      <c r="SHA672" s="166"/>
      <c r="SHB672" s="166"/>
      <c r="SHC672" s="166"/>
      <c r="SHD672" s="166"/>
      <c r="SHE672" s="166"/>
      <c r="SHF672" s="166"/>
      <c r="SHG672" s="166"/>
      <c r="SHH672" s="166"/>
      <c r="SHI672" s="166"/>
      <c r="SHJ672" s="166"/>
      <c r="SHK672" s="166"/>
      <c r="SHL672" s="166"/>
      <c r="SHM672" s="166"/>
      <c r="SHN672" s="166"/>
      <c r="SHO672" s="166"/>
      <c r="SHP672" s="166"/>
      <c r="SHQ672" s="166"/>
      <c r="SHR672" s="166"/>
      <c r="SHS672" s="166"/>
      <c r="SHT672" s="166"/>
      <c r="SHU672" s="166"/>
      <c r="SHV672" s="166"/>
      <c r="SHW672" s="166"/>
      <c r="SHX672" s="166"/>
      <c r="SHY672" s="166"/>
      <c r="SHZ672" s="166"/>
      <c r="SIA672" s="166"/>
      <c r="SIB672" s="166"/>
      <c r="SIC672" s="166"/>
      <c r="SID672" s="166"/>
      <c r="SIE672" s="166"/>
      <c r="SIF672" s="166"/>
      <c r="SIG672" s="166"/>
      <c r="SIH672" s="166"/>
      <c r="SII672" s="166"/>
      <c r="SIJ672" s="166"/>
      <c r="SIK672" s="166"/>
      <c r="SIL672" s="166"/>
      <c r="SIM672" s="166"/>
      <c r="SIN672" s="166"/>
      <c r="SIO672" s="166"/>
      <c r="SIP672" s="166"/>
      <c r="SIQ672" s="166"/>
      <c r="SIR672" s="166"/>
      <c r="SIS672" s="166"/>
      <c r="SIT672" s="166"/>
      <c r="SIU672" s="166"/>
      <c r="SIV672" s="166"/>
      <c r="SIW672" s="166"/>
      <c r="SIX672" s="166"/>
      <c r="SIY672" s="166"/>
      <c r="SIZ672" s="166"/>
      <c r="SJA672" s="166"/>
      <c r="SJB672" s="166"/>
      <c r="SJC672" s="166"/>
      <c r="SJD672" s="166"/>
      <c r="SJE672" s="166"/>
      <c r="SJF672" s="166"/>
      <c r="SJG672" s="166"/>
      <c r="SJH672" s="166"/>
      <c r="SJI672" s="166"/>
      <c r="SJJ672" s="166"/>
      <c r="SJK672" s="166"/>
      <c r="SJL672" s="166"/>
      <c r="SJM672" s="166"/>
      <c r="SJN672" s="166"/>
      <c r="SJO672" s="166"/>
      <c r="SJP672" s="166"/>
      <c r="SJQ672" s="166"/>
      <c r="SJR672" s="166"/>
      <c r="SJS672" s="166"/>
      <c r="SJT672" s="166"/>
      <c r="SJU672" s="166"/>
      <c r="SJV672" s="166"/>
      <c r="SJW672" s="166"/>
      <c r="SJX672" s="166"/>
      <c r="SJY672" s="166"/>
      <c r="SJZ672" s="166"/>
      <c r="SKA672" s="166"/>
      <c r="SKB672" s="166"/>
      <c r="SKC672" s="166"/>
      <c r="SKD672" s="166"/>
      <c r="SKE672" s="166"/>
      <c r="SKF672" s="166"/>
      <c r="SKG672" s="166"/>
      <c r="SKH672" s="166"/>
      <c r="SKI672" s="166"/>
      <c r="SKJ672" s="166"/>
      <c r="SKK672" s="166"/>
      <c r="SKL672" s="166"/>
      <c r="SKM672" s="166"/>
      <c r="SKN672" s="166"/>
      <c r="SKO672" s="166"/>
      <c r="SKP672" s="166"/>
      <c r="SKQ672" s="166"/>
      <c r="SKR672" s="166"/>
      <c r="SKS672" s="166"/>
      <c r="SKT672" s="166"/>
      <c r="SKU672" s="166"/>
      <c r="SKV672" s="166"/>
      <c r="SKW672" s="166"/>
      <c r="SKX672" s="166"/>
      <c r="SKY672" s="166"/>
      <c r="SKZ672" s="166"/>
      <c r="SLA672" s="166"/>
      <c r="SLB672" s="166"/>
      <c r="SLC672" s="166"/>
      <c r="SLD672" s="166"/>
      <c r="SLE672" s="166"/>
      <c r="SLF672" s="166"/>
      <c r="SLG672" s="166"/>
      <c r="SLH672" s="166"/>
      <c r="SLI672" s="166"/>
      <c r="SLJ672" s="166"/>
      <c r="SLK672" s="166"/>
      <c r="SLL672" s="166"/>
      <c r="SLM672" s="166"/>
      <c r="SLN672" s="166"/>
      <c r="SLO672" s="166"/>
      <c r="SLP672" s="166"/>
      <c r="SLQ672" s="166"/>
      <c r="SLR672" s="166"/>
      <c r="SLS672" s="166"/>
      <c r="SLT672" s="166"/>
      <c r="SLU672" s="166"/>
      <c r="SLV672" s="166"/>
      <c r="SLW672" s="166"/>
      <c r="SLX672" s="166"/>
      <c r="SLY672" s="166"/>
      <c r="SLZ672" s="166"/>
      <c r="SMA672" s="166"/>
      <c r="SMB672" s="166"/>
      <c r="SMC672" s="166"/>
      <c r="SMD672" s="166"/>
      <c r="SME672" s="166"/>
      <c r="SMF672" s="166"/>
      <c r="SMG672" s="166"/>
      <c r="SMH672" s="166"/>
      <c r="SMI672" s="166"/>
      <c r="SMJ672" s="166"/>
      <c r="SMK672" s="166"/>
      <c r="SML672" s="166"/>
      <c r="SMM672" s="166"/>
      <c r="SMN672" s="166"/>
      <c r="SMO672" s="166"/>
      <c r="SMP672" s="166"/>
      <c r="SMQ672" s="166"/>
      <c r="SMR672" s="166"/>
      <c r="SMS672" s="166"/>
      <c r="SMT672" s="166"/>
      <c r="SMU672" s="166"/>
      <c r="SMV672" s="166"/>
      <c r="SMW672" s="166"/>
      <c r="SMX672" s="166"/>
      <c r="SMY672" s="166"/>
      <c r="SMZ672" s="166"/>
      <c r="SNA672" s="166"/>
      <c r="SNB672" s="166"/>
      <c r="SNC672" s="166"/>
      <c r="SND672" s="166"/>
      <c r="SNE672" s="166"/>
      <c r="SNF672" s="166"/>
      <c r="SNG672" s="166"/>
      <c r="SNH672" s="166"/>
      <c r="SNI672" s="166"/>
      <c r="SNJ672" s="166"/>
      <c r="SNK672" s="166"/>
      <c r="SNL672" s="166"/>
      <c r="SNM672" s="166"/>
      <c r="SNN672" s="166"/>
      <c r="SNO672" s="166"/>
      <c r="SNP672" s="166"/>
      <c r="SNQ672" s="166"/>
      <c r="SNR672" s="166"/>
      <c r="SNS672" s="166"/>
      <c r="SNT672" s="166"/>
      <c r="SNU672" s="166"/>
      <c r="SNV672" s="166"/>
      <c r="SNW672" s="166"/>
      <c r="SNX672" s="166"/>
      <c r="SNY672" s="166"/>
      <c r="SNZ672" s="166"/>
      <c r="SOA672" s="166"/>
      <c r="SOB672" s="166"/>
      <c r="SOC672" s="166"/>
      <c r="SOD672" s="166"/>
      <c r="SOE672" s="166"/>
      <c r="SOF672" s="166"/>
      <c r="SOG672" s="166"/>
      <c r="SOH672" s="166"/>
      <c r="SOI672" s="166"/>
      <c r="SOJ672" s="166"/>
      <c r="SOK672" s="166"/>
      <c r="SOL672" s="166"/>
      <c r="SOM672" s="166"/>
      <c r="SON672" s="166"/>
      <c r="SOO672" s="166"/>
      <c r="SOP672" s="166"/>
      <c r="SOQ672" s="166"/>
      <c r="SOR672" s="166"/>
      <c r="SOS672" s="166"/>
      <c r="SOT672" s="166"/>
      <c r="SOU672" s="166"/>
      <c r="SOV672" s="166"/>
      <c r="SOW672" s="166"/>
      <c r="SOX672" s="166"/>
      <c r="SOY672" s="166"/>
      <c r="SOZ672" s="166"/>
      <c r="SPA672" s="166"/>
      <c r="SPB672" s="166"/>
      <c r="SPC672" s="166"/>
      <c r="SPD672" s="166"/>
      <c r="SPE672" s="166"/>
      <c r="SPF672" s="166"/>
      <c r="SPG672" s="166"/>
      <c r="SPH672" s="166"/>
      <c r="SPI672" s="166"/>
      <c r="SPJ672" s="166"/>
      <c r="SPK672" s="166"/>
      <c r="SPL672" s="166"/>
      <c r="SPM672" s="166"/>
      <c r="SPN672" s="166"/>
      <c r="SPO672" s="166"/>
      <c r="SPP672" s="166"/>
      <c r="SPQ672" s="166"/>
      <c r="SPR672" s="166"/>
      <c r="SPS672" s="166"/>
      <c r="SPT672" s="166"/>
      <c r="SPU672" s="166"/>
      <c r="SPV672" s="166"/>
      <c r="SPW672" s="166"/>
      <c r="SPX672" s="166"/>
      <c r="SPY672" s="166"/>
      <c r="SPZ672" s="166"/>
      <c r="SQA672" s="166"/>
      <c r="SQB672" s="166"/>
      <c r="SQC672" s="166"/>
      <c r="SQD672" s="166"/>
      <c r="SQE672" s="166"/>
      <c r="SQF672" s="166"/>
      <c r="SQG672" s="166"/>
      <c r="SQH672" s="166"/>
      <c r="SQI672" s="166"/>
      <c r="SQJ672" s="166"/>
      <c r="SQK672" s="166"/>
      <c r="SQL672" s="166"/>
      <c r="SQM672" s="166"/>
      <c r="SQN672" s="166"/>
      <c r="SQO672" s="166"/>
      <c r="SQP672" s="166"/>
      <c r="SQQ672" s="166"/>
      <c r="SQR672" s="166"/>
      <c r="SQS672" s="166"/>
      <c r="SQT672" s="166"/>
      <c r="SQU672" s="166"/>
      <c r="SQV672" s="166"/>
      <c r="SQW672" s="166"/>
      <c r="SQX672" s="166"/>
      <c r="SQY672" s="166"/>
      <c r="SQZ672" s="166"/>
      <c r="SRA672" s="166"/>
      <c r="SRB672" s="166"/>
      <c r="SRC672" s="166"/>
      <c r="SRD672" s="166"/>
      <c r="SRE672" s="166"/>
      <c r="SRF672" s="166"/>
      <c r="SRG672" s="166"/>
      <c r="SRH672" s="166"/>
      <c r="SRI672" s="166"/>
      <c r="SRJ672" s="166"/>
      <c r="SRK672" s="166"/>
      <c r="SRL672" s="166"/>
      <c r="SRM672" s="166"/>
      <c r="SRN672" s="166"/>
      <c r="SRO672" s="166"/>
      <c r="SRP672" s="166"/>
      <c r="SRQ672" s="166"/>
      <c r="SRR672" s="166"/>
      <c r="SRS672" s="166"/>
      <c r="SRT672" s="166"/>
      <c r="SRU672" s="166"/>
      <c r="SRV672" s="166"/>
      <c r="SRW672" s="166"/>
      <c r="SRX672" s="166"/>
      <c r="SRY672" s="166"/>
      <c r="SRZ672" s="166"/>
      <c r="SSA672" s="166"/>
      <c r="SSB672" s="166"/>
      <c r="SSC672" s="166"/>
      <c r="SSD672" s="166"/>
      <c r="SSE672" s="166"/>
      <c r="SSF672" s="166"/>
      <c r="SSG672" s="166"/>
      <c r="SSH672" s="166"/>
      <c r="SSI672" s="166"/>
      <c r="SSJ672" s="166"/>
      <c r="SSK672" s="166"/>
      <c r="SSL672" s="166"/>
      <c r="SSM672" s="166"/>
      <c r="SSN672" s="166"/>
      <c r="SSO672" s="166"/>
      <c r="SSP672" s="166"/>
      <c r="SSQ672" s="166"/>
      <c r="SSR672" s="166"/>
      <c r="SSS672" s="166"/>
      <c r="SST672" s="166"/>
      <c r="SSU672" s="166"/>
      <c r="SSV672" s="166"/>
      <c r="SSW672" s="166"/>
      <c r="SSX672" s="166"/>
      <c r="SSY672" s="166"/>
      <c r="SSZ672" s="166"/>
      <c r="STA672" s="166"/>
      <c r="STB672" s="166"/>
      <c r="STC672" s="166"/>
      <c r="STD672" s="166"/>
      <c r="STE672" s="166"/>
      <c r="STF672" s="166"/>
      <c r="STG672" s="166"/>
      <c r="STH672" s="166"/>
      <c r="STI672" s="166"/>
      <c r="STJ672" s="166"/>
      <c r="STK672" s="166"/>
      <c r="STL672" s="166"/>
      <c r="STM672" s="166"/>
      <c r="STN672" s="166"/>
      <c r="STO672" s="166"/>
      <c r="STP672" s="166"/>
      <c r="STQ672" s="166"/>
      <c r="STR672" s="166"/>
      <c r="STS672" s="166"/>
      <c r="STT672" s="166"/>
      <c r="STU672" s="166"/>
      <c r="STV672" s="166"/>
      <c r="STW672" s="166"/>
      <c r="STX672" s="166"/>
      <c r="STY672" s="166"/>
      <c r="STZ672" s="166"/>
      <c r="SUA672" s="166"/>
      <c r="SUB672" s="166"/>
      <c r="SUC672" s="166"/>
      <c r="SUD672" s="166"/>
      <c r="SUE672" s="166"/>
      <c r="SUF672" s="166"/>
      <c r="SUG672" s="166"/>
      <c r="SUH672" s="166"/>
      <c r="SUI672" s="166"/>
      <c r="SUJ672" s="166"/>
      <c r="SUK672" s="166"/>
      <c r="SUL672" s="166"/>
      <c r="SUM672" s="166"/>
      <c r="SUN672" s="166"/>
      <c r="SUO672" s="166"/>
      <c r="SUP672" s="166"/>
      <c r="SUQ672" s="166"/>
      <c r="SUR672" s="166"/>
      <c r="SUS672" s="166"/>
      <c r="SUT672" s="166"/>
      <c r="SUU672" s="166"/>
      <c r="SUV672" s="166"/>
      <c r="SUW672" s="166"/>
      <c r="SUX672" s="166"/>
      <c r="SUY672" s="166"/>
      <c r="SUZ672" s="166"/>
      <c r="SVA672" s="166"/>
      <c r="SVB672" s="166"/>
      <c r="SVC672" s="166"/>
      <c r="SVD672" s="166"/>
      <c r="SVE672" s="166"/>
      <c r="SVF672" s="166"/>
      <c r="SVG672" s="166"/>
      <c r="SVH672" s="166"/>
      <c r="SVI672" s="166"/>
      <c r="SVJ672" s="166"/>
      <c r="SVK672" s="166"/>
      <c r="SVL672" s="166"/>
      <c r="SVM672" s="166"/>
      <c r="SVN672" s="166"/>
      <c r="SVO672" s="166"/>
      <c r="SVP672" s="166"/>
      <c r="SVQ672" s="166"/>
      <c r="SVR672" s="166"/>
      <c r="SVS672" s="166"/>
      <c r="SVT672" s="166"/>
      <c r="SVU672" s="166"/>
      <c r="SVV672" s="166"/>
      <c r="SVW672" s="166"/>
      <c r="SVX672" s="166"/>
      <c r="SVY672" s="166"/>
      <c r="SVZ672" s="166"/>
      <c r="SWA672" s="166"/>
      <c r="SWB672" s="166"/>
      <c r="SWC672" s="166"/>
      <c r="SWD672" s="166"/>
      <c r="SWE672" s="166"/>
      <c r="SWF672" s="166"/>
      <c r="SWG672" s="166"/>
      <c r="SWH672" s="166"/>
      <c r="SWI672" s="166"/>
      <c r="SWJ672" s="166"/>
      <c r="SWK672" s="166"/>
      <c r="SWL672" s="166"/>
      <c r="SWM672" s="166"/>
      <c r="SWN672" s="166"/>
      <c r="SWO672" s="166"/>
      <c r="SWP672" s="166"/>
      <c r="SWQ672" s="166"/>
      <c r="SWR672" s="166"/>
      <c r="SWS672" s="166"/>
      <c r="SWT672" s="166"/>
      <c r="SWU672" s="166"/>
      <c r="SWV672" s="166"/>
      <c r="SWW672" s="166"/>
      <c r="SWX672" s="166"/>
      <c r="SWY672" s="166"/>
      <c r="SWZ672" s="166"/>
      <c r="SXA672" s="166"/>
      <c r="SXB672" s="166"/>
      <c r="SXC672" s="166"/>
      <c r="SXD672" s="166"/>
      <c r="SXE672" s="166"/>
      <c r="SXF672" s="166"/>
      <c r="SXG672" s="166"/>
      <c r="SXH672" s="166"/>
      <c r="SXI672" s="166"/>
      <c r="SXJ672" s="166"/>
      <c r="SXK672" s="166"/>
      <c r="SXL672" s="166"/>
      <c r="SXM672" s="166"/>
      <c r="SXN672" s="166"/>
      <c r="SXO672" s="166"/>
      <c r="SXP672" s="166"/>
      <c r="SXQ672" s="166"/>
      <c r="SXR672" s="166"/>
      <c r="SXS672" s="166"/>
      <c r="SXT672" s="166"/>
      <c r="SXU672" s="166"/>
      <c r="SXV672" s="166"/>
      <c r="SXW672" s="166"/>
      <c r="SXX672" s="166"/>
      <c r="SXY672" s="166"/>
      <c r="SXZ672" s="166"/>
      <c r="SYA672" s="166"/>
      <c r="SYB672" s="166"/>
      <c r="SYC672" s="166"/>
      <c r="SYD672" s="166"/>
      <c r="SYE672" s="166"/>
      <c r="SYF672" s="166"/>
      <c r="SYG672" s="166"/>
      <c r="SYH672" s="166"/>
      <c r="SYI672" s="166"/>
      <c r="SYJ672" s="166"/>
      <c r="SYK672" s="166"/>
      <c r="SYL672" s="166"/>
      <c r="SYM672" s="166"/>
      <c r="SYN672" s="166"/>
      <c r="SYO672" s="166"/>
      <c r="SYP672" s="166"/>
      <c r="SYQ672" s="166"/>
      <c r="SYR672" s="166"/>
      <c r="SYS672" s="166"/>
      <c r="SYT672" s="166"/>
      <c r="SYU672" s="166"/>
      <c r="SYV672" s="166"/>
      <c r="SYW672" s="166"/>
      <c r="SYX672" s="166"/>
      <c r="SYY672" s="166"/>
      <c r="SYZ672" s="166"/>
      <c r="SZA672" s="166"/>
      <c r="SZB672" s="166"/>
      <c r="SZC672" s="166"/>
      <c r="SZD672" s="166"/>
      <c r="SZE672" s="166"/>
      <c r="SZF672" s="166"/>
      <c r="SZG672" s="166"/>
      <c r="SZH672" s="166"/>
      <c r="SZI672" s="166"/>
      <c r="SZJ672" s="166"/>
      <c r="SZK672" s="166"/>
      <c r="SZL672" s="166"/>
      <c r="SZM672" s="166"/>
      <c r="SZN672" s="166"/>
      <c r="SZO672" s="166"/>
      <c r="SZP672" s="166"/>
      <c r="SZQ672" s="166"/>
      <c r="SZR672" s="166"/>
      <c r="SZS672" s="166"/>
      <c r="SZT672" s="166"/>
      <c r="SZU672" s="166"/>
      <c r="SZV672" s="166"/>
      <c r="SZW672" s="166"/>
      <c r="SZX672" s="166"/>
      <c r="SZY672" s="166"/>
      <c r="SZZ672" s="166"/>
      <c r="TAA672" s="166"/>
      <c r="TAB672" s="166"/>
      <c r="TAC672" s="166"/>
      <c r="TAD672" s="166"/>
      <c r="TAE672" s="166"/>
      <c r="TAF672" s="166"/>
      <c r="TAG672" s="166"/>
      <c r="TAH672" s="166"/>
      <c r="TAI672" s="166"/>
      <c r="TAJ672" s="166"/>
      <c r="TAK672" s="166"/>
      <c r="TAL672" s="166"/>
      <c r="TAM672" s="166"/>
      <c r="TAN672" s="166"/>
      <c r="TAO672" s="166"/>
      <c r="TAP672" s="166"/>
      <c r="TAQ672" s="166"/>
      <c r="TAR672" s="166"/>
      <c r="TAS672" s="166"/>
      <c r="TAT672" s="166"/>
      <c r="TAU672" s="166"/>
      <c r="TAV672" s="166"/>
      <c r="TAW672" s="166"/>
      <c r="TAX672" s="166"/>
      <c r="TAY672" s="166"/>
      <c r="TAZ672" s="166"/>
      <c r="TBA672" s="166"/>
      <c r="TBB672" s="166"/>
      <c r="TBC672" s="166"/>
      <c r="TBD672" s="166"/>
      <c r="TBE672" s="166"/>
      <c r="TBF672" s="166"/>
      <c r="TBG672" s="166"/>
      <c r="TBH672" s="166"/>
      <c r="TBI672" s="166"/>
      <c r="TBJ672" s="166"/>
      <c r="TBK672" s="166"/>
      <c r="TBL672" s="166"/>
      <c r="TBM672" s="166"/>
      <c r="TBN672" s="166"/>
      <c r="TBO672" s="166"/>
      <c r="TBP672" s="166"/>
      <c r="TBQ672" s="166"/>
      <c r="TBR672" s="166"/>
      <c r="TBS672" s="166"/>
      <c r="TBT672" s="166"/>
      <c r="TBU672" s="166"/>
      <c r="TBV672" s="166"/>
      <c r="TBW672" s="166"/>
      <c r="TBX672" s="166"/>
      <c r="TBY672" s="166"/>
      <c r="TBZ672" s="166"/>
      <c r="TCA672" s="166"/>
      <c r="TCB672" s="166"/>
      <c r="TCC672" s="166"/>
      <c r="TCD672" s="166"/>
      <c r="TCE672" s="166"/>
      <c r="TCF672" s="166"/>
      <c r="TCG672" s="166"/>
      <c r="TCH672" s="166"/>
      <c r="TCI672" s="166"/>
      <c r="TCJ672" s="166"/>
      <c r="TCK672" s="166"/>
      <c r="TCL672" s="166"/>
      <c r="TCM672" s="166"/>
      <c r="TCN672" s="166"/>
      <c r="TCO672" s="166"/>
      <c r="TCP672" s="166"/>
      <c r="TCQ672" s="166"/>
      <c r="TCR672" s="166"/>
      <c r="TCS672" s="166"/>
      <c r="TCT672" s="166"/>
      <c r="TCU672" s="166"/>
      <c r="TCV672" s="166"/>
      <c r="TCW672" s="166"/>
      <c r="TCX672" s="166"/>
      <c r="TCY672" s="166"/>
      <c r="TCZ672" s="166"/>
      <c r="TDA672" s="166"/>
      <c r="TDB672" s="166"/>
      <c r="TDC672" s="166"/>
      <c r="TDD672" s="166"/>
      <c r="TDE672" s="166"/>
      <c r="TDF672" s="166"/>
      <c r="TDG672" s="166"/>
      <c r="TDH672" s="166"/>
      <c r="TDI672" s="166"/>
      <c r="TDJ672" s="166"/>
      <c r="TDK672" s="166"/>
      <c r="TDL672" s="166"/>
      <c r="TDM672" s="166"/>
      <c r="TDN672" s="166"/>
      <c r="TDO672" s="166"/>
      <c r="TDP672" s="166"/>
      <c r="TDQ672" s="166"/>
      <c r="TDR672" s="166"/>
      <c r="TDS672" s="166"/>
      <c r="TDT672" s="166"/>
      <c r="TDU672" s="166"/>
      <c r="TDV672" s="166"/>
      <c r="TDW672" s="166"/>
      <c r="TDX672" s="166"/>
      <c r="TDY672" s="166"/>
      <c r="TDZ672" s="166"/>
      <c r="TEA672" s="166"/>
      <c r="TEB672" s="166"/>
      <c r="TEC672" s="166"/>
      <c r="TED672" s="166"/>
      <c r="TEE672" s="166"/>
      <c r="TEF672" s="166"/>
      <c r="TEG672" s="166"/>
      <c r="TEH672" s="166"/>
      <c r="TEI672" s="166"/>
      <c r="TEJ672" s="166"/>
      <c r="TEK672" s="166"/>
      <c r="TEL672" s="166"/>
      <c r="TEM672" s="166"/>
      <c r="TEN672" s="166"/>
      <c r="TEO672" s="166"/>
      <c r="TEP672" s="166"/>
      <c r="TEQ672" s="166"/>
      <c r="TER672" s="166"/>
      <c r="TES672" s="166"/>
      <c r="TET672" s="166"/>
      <c r="TEU672" s="166"/>
      <c r="TEV672" s="166"/>
      <c r="TEW672" s="166"/>
      <c r="TEX672" s="166"/>
      <c r="TEY672" s="166"/>
      <c r="TEZ672" s="166"/>
      <c r="TFA672" s="166"/>
      <c r="TFB672" s="166"/>
      <c r="TFC672" s="166"/>
      <c r="TFD672" s="166"/>
      <c r="TFE672" s="166"/>
      <c r="TFF672" s="166"/>
      <c r="TFG672" s="166"/>
      <c r="TFH672" s="166"/>
      <c r="TFI672" s="166"/>
      <c r="TFJ672" s="166"/>
      <c r="TFK672" s="166"/>
      <c r="TFL672" s="166"/>
      <c r="TFM672" s="166"/>
      <c r="TFN672" s="166"/>
      <c r="TFO672" s="166"/>
      <c r="TFP672" s="166"/>
      <c r="TFQ672" s="166"/>
      <c r="TFR672" s="166"/>
      <c r="TFS672" s="166"/>
      <c r="TFT672" s="166"/>
      <c r="TFU672" s="166"/>
      <c r="TFV672" s="166"/>
      <c r="TFW672" s="166"/>
      <c r="TFX672" s="166"/>
      <c r="TFY672" s="166"/>
      <c r="TFZ672" s="166"/>
      <c r="TGA672" s="166"/>
      <c r="TGB672" s="166"/>
      <c r="TGC672" s="166"/>
      <c r="TGD672" s="166"/>
      <c r="TGE672" s="166"/>
      <c r="TGF672" s="166"/>
      <c r="TGG672" s="166"/>
      <c r="TGH672" s="166"/>
      <c r="TGI672" s="166"/>
      <c r="TGJ672" s="166"/>
      <c r="TGK672" s="166"/>
      <c r="TGL672" s="166"/>
      <c r="TGM672" s="166"/>
      <c r="TGN672" s="166"/>
      <c r="TGO672" s="166"/>
      <c r="TGP672" s="166"/>
      <c r="TGQ672" s="166"/>
      <c r="TGR672" s="166"/>
      <c r="TGS672" s="166"/>
      <c r="TGT672" s="166"/>
      <c r="TGU672" s="166"/>
      <c r="TGV672" s="166"/>
      <c r="TGW672" s="166"/>
      <c r="TGX672" s="166"/>
      <c r="TGY672" s="166"/>
      <c r="TGZ672" s="166"/>
      <c r="THA672" s="166"/>
      <c r="THB672" s="166"/>
      <c r="THC672" s="166"/>
      <c r="THD672" s="166"/>
      <c r="THE672" s="166"/>
      <c r="THF672" s="166"/>
      <c r="THG672" s="166"/>
      <c r="THH672" s="166"/>
      <c r="THI672" s="166"/>
      <c r="THJ672" s="166"/>
      <c r="THK672" s="166"/>
      <c r="THL672" s="166"/>
      <c r="THM672" s="166"/>
      <c r="THN672" s="166"/>
      <c r="THO672" s="166"/>
      <c r="THP672" s="166"/>
      <c r="THQ672" s="166"/>
      <c r="THR672" s="166"/>
      <c r="THS672" s="166"/>
      <c r="THT672" s="166"/>
      <c r="THU672" s="166"/>
      <c r="THV672" s="166"/>
      <c r="THW672" s="166"/>
      <c r="THX672" s="166"/>
      <c r="THY672" s="166"/>
      <c r="THZ672" s="166"/>
      <c r="TIA672" s="166"/>
      <c r="TIB672" s="166"/>
      <c r="TIC672" s="166"/>
      <c r="TID672" s="166"/>
      <c r="TIE672" s="166"/>
      <c r="TIF672" s="166"/>
      <c r="TIG672" s="166"/>
      <c r="TIH672" s="166"/>
      <c r="TII672" s="166"/>
      <c r="TIJ672" s="166"/>
      <c r="TIK672" s="166"/>
      <c r="TIL672" s="166"/>
      <c r="TIM672" s="166"/>
      <c r="TIN672" s="166"/>
      <c r="TIO672" s="166"/>
      <c r="TIP672" s="166"/>
      <c r="TIQ672" s="166"/>
      <c r="TIR672" s="166"/>
      <c r="TIS672" s="166"/>
      <c r="TIT672" s="166"/>
      <c r="TIU672" s="166"/>
      <c r="TIV672" s="166"/>
      <c r="TIW672" s="166"/>
      <c r="TIX672" s="166"/>
      <c r="TIY672" s="166"/>
      <c r="TIZ672" s="166"/>
      <c r="TJA672" s="166"/>
      <c r="TJB672" s="166"/>
      <c r="TJC672" s="166"/>
      <c r="TJD672" s="166"/>
      <c r="TJE672" s="166"/>
      <c r="TJF672" s="166"/>
      <c r="TJG672" s="166"/>
      <c r="TJH672" s="166"/>
      <c r="TJI672" s="166"/>
      <c r="TJJ672" s="166"/>
      <c r="TJK672" s="166"/>
      <c r="TJL672" s="166"/>
      <c r="TJM672" s="166"/>
      <c r="TJN672" s="166"/>
      <c r="TJO672" s="166"/>
      <c r="TJP672" s="166"/>
      <c r="TJQ672" s="166"/>
      <c r="TJR672" s="166"/>
      <c r="TJS672" s="166"/>
      <c r="TJT672" s="166"/>
      <c r="TJU672" s="166"/>
      <c r="TJV672" s="166"/>
      <c r="TJW672" s="166"/>
      <c r="TJX672" s="166"/>
      <c r="TJY672" s="166"/>
      <c r="TJZ672" s="166"/>
      <c r="TKA672" s="166"/>
      <c r="TKB672" s="166"/>
      <c r="TKC672" s="166"/>
      <c r="TKD672" s="166"/>
      <c r="TKE672" s="166"/>
      <c r="TKF672" s="166"/>
      <c r="TKG672" s="166"/>
      <c r="TKH672" s="166"/>
      <c r="TKI672" s="166"/>
      <c r="TKJ672" s="166"/>
      <c r="TKK672" s="166"/>
      <c r="TKL672" s="166"/>
      <c r="TKM672" s="166"/>
      <c r="TKN672" s="166"/>
      <c r="TKO672" s="166"/>
      <c r="TKP672" s="166"/>
      <c r="TKQ672" s="166"/>
      <c r="TKR672" s="166"/>
      <c r="TKS672" s="166"/>
      <c r="TKT672" s="166"/>
      <c r="TKU672" s="166"/>
      <c r="TKV672" s="166"/>
      <c r="TKW672" s="166"/>
      <c r="TKX672" s="166"/>
      <c r="TKY672" s="166"/>
      <c r="TKZ672" s="166"/>
      <c r="TLA672" s="166"/>
      <c r="TLB672" s="166"/>
      <c r="TLC672" s="166"/>
      <c r="TLD672" s="166"/>
      <c r="TLE672" s="166"/>
      <c r="TLF672" s="166"/>
      <c r="TLG672" s="166"/>
      <c r="TLH672" s="166"/>
      <c r="TLI672" s="166"/>
      <c r="TLJ672" s="166"/>
      <c r="TLK672" s="166"/>
      <c r="TLL672" s="166"/>
      <c r="TLM672" s="166"/>
      <c r="TLN672" s="166"/>
      <c r="TLO672" s="166"/>
      <c r="TLP672" s="166"/>
      <c r="TLQ672" s="166"/>
      <c r="TLR672" s="166"/>
      <c r="TLS672" s="166"/>
      <c r="TLT672" s="166"/>
      <c r="TLU672" s="166"/>
      <c r="TLV672" s="166"/>
      <c r="TLW672" s="166"/>
      <c r="TLX672" s="166"/>
      <c r="TLY672" s="166"/>
      <c r="TLZ672" s="166"/>
      <c r="TMA672" s="166"/>
      <c r="TMB672" s="166"/>
      <c r="TMC672" s="166"/>
      <c r="TMD672" s="166"/>
      <c r="TME672" s="166"/>
      <c r="TMF672" s="166"/>
      <c r="TMG672" s="166"/>
      <c r="TMH672" s="166"/>
      <c r="TMI672" s="166"/>
      <c r="TMJ672" s="166"/>
      <c r="TMK672" s="166"/>
      <c r="TML672" s="166"/>
      <c r="TMM672" s="166"/>
      <c r="TMN672" s="166"/>
      <c r="TMO672" s="166"/>
      <c r="TMP672" s="166"/>
      <c r="TMQ672" s="166"/>
      <c r="TMR672" s="166"/>
      <c r="TMS672" s="166"/>
      <c r="TMT672" s="166"/>
      <c r="TMU672" s="166"/>
      <c r="TMV672" s="166"/>
      <c r="TMW672" s="166"/>
      <c r="TMX672" s="166"/>
      <c r="TMY672" s="166"/>
      <c r="TMZ672" s="166"/>
      <c r="TNA672" s="166"/>
      <c r="TNB672" s="166"/>
      <c r="TNC672" s="166"/>
      <c r="TND672" s="166"/>
      <c r="TNE672" s="166"/>
      <c r="TNF672" s="166"/>
      <c r="TNG672" s="166"/>
      <c r="TNH672" s="166"/>
      <c r="TNI672" s="166"/>
      <c r="TNJ672" s="166"/>
      <c r="TNK672" s="166"/>
      <c r="TNL672" s="166"/>
      <c r="TNM672" s="166"/>
      <c r="TNN672" s="166"/>
      <c r="TNO672" s="166"/>
      <c r="TNP672" s="166"/>
      <c r="TNQ672" s="166"/>
      <c r="TNR672" s="166"/>
      <c r="TNS672" s="166"/>
      <c r="TNT672" s="166"/>
      <c r="TNU672" s="166"/>
      <c r="TNV672" s="166"/>
      <c r="TNW672" s="166"/>
      <c r="TNX672" s="166"/>
      <c r="TNY672" s="166"/>
      <c r="TNZ672" s="166"/>
      <c r="TOA672" s="166"/>
      <c r="TOB672" s="166"/>
      <c r="TOC672" s="166"/>
      <c r="TOD672" s="166"/>
      <c r="TOE672" s="166"/>
      <c r="TOF672" s="166"/>
      <c r="TOG672" s="166"/>
      <c r="TOH672" s="166"/>
      <c r="TOI672" s="166"/>
      <c r="TOJ672" s="166"/>
      <c r="TOK672" s="166"/>
      <c r="TOL672" s="166"/>
      <c r="TOM672" s="166"/>
      <c r="TON672" s="166"/>
      <c r="TOO672" s="166"/>
      <c r="TOP672" s="166"/>
      <c r="TOQ672" s="166"/>
      <c r="TOR672" s="166"/>
      <c r="TOS672" s="166"/>
      <c r="TOT672" s="166"/>
      <c r="TOU672" s="166"/>
      <c r="TOV672" s="166"/>
      <c r="TOW672" s="166"/>
      <c r="TOX672" s="166"/>
      <c r="TOY672" s="166"/>
      <c r="TOZ672" s="166"/>
      <c r="TPA672" s="166"/>
      <c r="TPB672" s="166"/>
      <c r="TPC672" s="166"/>
      <c r="TPD672" s="166"/>
      <c r="TPE672" s="166"/>
      <c r="TPF672" s="166"/>
      <c r="TPG672" s="166"/>
      <c r="TPH672" s="166"/>
      <c r="TPI672" s="166"/>
      <c r="TPJ672" s="166"/>
      <c r="TPK672" s="166"/>
      <c r="TPL672" s="166"/>
      <c r="TPM672" s="166"/>
      <c r="TPN672" s="166"/>
      <c r="TPO672" s="166"/>
      <c r="TPP672" s="166"/>
      <c r="TPQ672" s="166"/>
      <c r="TPR672" s="166"/>
      <c r="TPS672" s="166"/>
      <c r="TPT672" s="166"/>
      <c r="TPU672" s="166"/>
      <c r="TPV672" s="166"/>
      <c r="TPW672" s="166"/>
      <c r="TPX672" s="166"/>
      <c r="TPY672" s="166"/>
      <c r="TPZ672" s="166"/>
      <c r="TQA672" s="166"/>
      <c r="TQB672" s="166"/>
      <c r="TQC672" s="166"/>
      <c r="TQD672" s="166"/>
      <c r="TQE672" s="166"/>
      <c r="TQF672" s="166"/>
      <c r="TQG672" s="166"/>
      <c r="TQH672" s="166"/>
      <c r="TQI672" s="166"/>
      <c r="TQJ672" s="166"/>
      <c r="TQK672" s="166"/>
      <c r="TQL672" s="166"/>
      <c r="TQM672" s="166"/>
      <c r="TQN672" s="166"/>
      <c r="TQO672" s="166"/>
      <c r="TQP672" s="166"/>
      <c r="TQQ672" s="166"/>
      <c r="TQR672" s="166"/>
      <c r="TQS672" s="166"/>
      <c r="TQT672" s="166"/>
      <c r="TQU672" s="166"/>
      <c r="TQV672" s="166"/>
      <c r="TQW672" s="166"/>
      <c r="TQX672" s="166"/>
      <c r="TQY672" s="166"/>
      <c r="TQZ672" s="166"/>
      <c r="TRA672" s="166"/>
      <c r="TRB672" s="166"/>
      <c r="TRC672" s="166"/>
      <c r="TRD672" s="166"/>
      <c r="TRE672" s="166"/>
      <c r="TRF672" s="166"/>
      <c r="TRG672" s="166"/>
      <c r="TRH672" s="166"/>
      <c r="TRI672" s="166"/>
      <c r="TRJ672" s="166"/>
      <c r="TRK672" s="166"/>
      <c r="TRL672" s="166"/>
      <c r="TRM672" s="166"/>
      <c r="TRN672" s="166"/>
      <c r="TRO672" s="166"/>
      <c r="TRP672" s="166"/>
      <c r="TRQ672" s="166"/>
      <c r="TRR672" s="166"/>
      <c r="TRS672" s="166"/>
      <c r="TRT672" s="166"/>
      <c r="TRU672" s="166"/>
      <c r="TRV672" s="166"/>
      <c r="TRW672" s="166"/>
      <c r="TRX672" s="166"/>
      <c r="TRY672" s="166"/>
      <c r="TRZ672" s="166"/>
      <c r="TSA672" s="166"/>
      <c r="TSB672" s="166"/>
      <c r="TSC672" s="166"/>
      <c r="TSD672" s="166"/>
      <c r="TSE672" s="166"/>
      <c r="TSF672" s="166"/>
      <c r="TSG672" s="166"/>
      <c r="TSH672" s="166"/>
      <c r="TSI672" s="166"/>
      <c r="TSJ672" s="166"/>
      <c r="TSK672" s="166"/>
      <c r="TSL672" s="166"/>
      <c r="TSM672" s="166"/>
      <c r="TSN672" s="166"/>
      <c r="TSO672" s="166"/>
      <c r="TSP672" s="166"/>
      <c r="TSQ672" s="166"/>
      <c r="TSR672" s="166"/>
      <c r="TSS672" s="166"/>
      <c r="TST672" s="166"/>
      <c r="TSU672" s="166"/>
      <c r="TSV672" s="166"/>
      <c r="TSW672" s="166"/>
      <c r="TSX672" s="166"/>
      <c r="TSY672" s="166"/>
      <c r="TSZ672" s="166"/>
      <c r="TTA672" s="166"/>
      <c r="TTB672" s="166"/>
      <c r="TTC672" s="166"/>
      <c r="TTD672" s="166"/>
      <c r="TTE672" s="166"/>
      <c r="TTF672" s="166"/>
      <c r="TTG672" s="166"/>
      <c r="TTH672" s="166"/>
      <c r="TTI672" s="166"/>
      <c r="TTJ672" s="166"/>
      <c r="TTK672" s="166"/>
      <c r="TTL672" s="166"/>
      <c r="TTM672" s="166"/>
      <c r="TTN672" s="166"/>
      <c r="TTO672" s="166"/>
      <c r="TTP672" s="166"/>
      <c r="TTQ672" s="166"/>
      <c r="TTR672" s="166"/>
      <c r="TTS672" s="166"/>
      <c r="TTT672" s="166"/>
      <c r="TTU672" s="166"/>
      <c r="TTV672" s="166"/>
      <c r="TTW672" s="166"/>
      <c r="TTX672" s="166"/>
      <c r="TTY672" s="166"/>
      <c r="TTZ672" s="166"/>
      <c r="TUA672" s="166"/>
      <c r="TUB672" s="166"/>
      <c r="TUC672" s="166"/>
      <c r="TUD672" s="166"/>
      <c r="TUE672" s="166"/>
      <c r="TUF672" s="166"/>
      <c r="TUG672" s="166"/>
      <c r="TUH672" s="166"/>
      <c r="TUI672" s="166"/>
      <c r="TUJ672" s="166"/>
      <c r="TUK672" s="166"/>
      <c r="TUL672" s="166"/>
      <c r="TUM672" s="166"/>
      <c r="TUN672" s="166"/>
      <c r="TUO672" s="166"/>
      <c r="TUP672" s="166"/>
      <c r="TUQ672" s="166"/>
      <c r="TUR672" s="166"/>
      <c r="TUS672" s="166"/>
      <c r="TUT672" s="166"/>
      <c r="TUU672" s="166"/>
      <c r="TUV672" s="166"/>
      <c r="TUW672" s="166"/>
      <c r="TUX672" s="166"/>
      <c r="TUY672" s="166"/>
      <c r="TUZ672" s="166"/>
      <c r="TVA672" s="166"/>
      <c r="TVB672" s="166"/>
      <c r="TVC672" s="166"/>
      <c r="TVD672" s="166"/>
      <c r="TVE672" s="166"/>
      <c r="TVF672" s="166"/>
      <c r="TVG672" s="166"/>
      <c r="TVH672" s="166"/>
      <c r="TVI672" s="166"/>
      <c r="TVJ672" s="166"/>
      <c r="TVK672" s="166"/>
      <c r="TVL672" s="166"/>
      <c r="TVM672" s="166"/>
      <c r="TVN672" s="166"/>
      <c r="TVO672" s="166"/>
      <c r="TVP672" s="166"/>
      <c r="TVQ672" s="166"/>
      <c r="TVR672" s="166"/>
      <c r="TVS672" s="166"/>
      <c r="TVT672" s="166"/>
      <c r="TVU672" s="166"/>
      <c r="TVV672" s="166"/>
      <c r="TVW672" s="166"/>
      <c r="TVX672" s="166"/>
      <c r="TVY672" s="166"/>
      <c r="TVZ672" s="166"/>
      <c r="TWA672" s="166"/>
      <c r="TWB672" s="166"/>
      <c r="TWC672" s="166"/>
      <c r="TWD672" s="166"/>
      <c r="TWE672" s="166"/>
      <c r="TWF672" s="166"/>
      <c r="TWG672" s="166"/>
      <c r="TWH672" s="166"/>
      <c r="TWI672" s="166"/>
      <c r="TWJ672" s="166"/>
      <c r="TWK672" s="166"/>
      <c r="TWL672" s="166"/>
      <c r="TWM672" s="166"/>
      <c r="TWN672" s="166"/>
      <c r="TWO672" s="166"/>
      <c r="TWP672" s="166"/>
      <c r="TWQ672" s="166"/>
      <c r="TWR672" s="166"/>
      <c r="TWS672" s="166"/>
      <c r="TWT672" s="166"/>
      <c r="TWU672" s="166"/>
      <c r="TWV672" s="166"/>
      <c r="TWW672" s="166"/>
      <c r="TWX672" s="166"/>
      <c r="TWY672" s="166"/>
      <c r="TWZ672" s="166"/>
      <c r="TXA672" s="166"/>
      <c r="TXB672" s="166"/>
      <c r="TXC672" s="166"/>
      <c r="TXD672" s="166"/>
      <c r="TXE672" s="166"/>
      <c r="TXF672" s="166"/>
      <c r="TXG672" s="166"/>
      <c r="TXH672" s="166"/>
      <c r="TXI672" s="166"/>
      <c r="TXJ672" s="166"/>
      <c r="TXK672" s="166"/>
      <c r="TXL672" s="166"/>
      <c r="TXM672" s="166"/>
      <c r="TXN672" s="166"/>
      <c r="TXO672" s="166"/>
      <c r="TXP672" s="166"/>
      <c r="TXQ672" s="166"/>
      <c r="TXR672" s="166"/>
      <c r="TXS672" s="166"/>
      <c r="TXT672" s="166"/>
      <c r="TXU672" s="166"/>
      <c r="TXV672" s="166"/>
      <c r="TXW672" s="166"/>
      <c r="TXX672" s="166"/>
      <c r="TXY672" s="166"/>
      <c r="TXZ672" s="166"/>
      <c r="TYA672" s="166"/>
      <c r="TYB672" s="166"/>
      <c r="TYC672" s="166"/>
      <c r="TYD672" s="166"/>
      <c r="TYE672" s="166"/>
      <c r="TYF672" s="166"/>
      <c r="TYG672" s="166"/>
      <c r="TYH672" s="166"/>
      <c r="TYI672" s="166"/>
      <c r="TYJ672" s="166"/>
      <c r="TYK672" s="166"/>
      <c r="TYL672" s="166"/>
      <c r="TYM672" s="166"/>
      <c r="TYN672" s="166"/>
      <c r="TYO672" s="166"/>
      <c r="TYP672" s="166"/>
      <c r="TYQ672" s="166"/>
      <c r="TYR672" s="166"/>
      <c r="TYS672" s="166"/>
      <c r="TYT672" s="166"/>
      <c r="TYU672" s="166"/>
      <c r="TYV672" s="166"/>
      <c r="TYW672" s="166"/>
      <c r="TYX672" s="166"/>
      <c r="TYY672" s="166"/>
      <c r="TYZ672" s="166"/>
      <c r="TZA672" s="166"/>
      <c r="TZB672" s="166"/>
      <c r="TZC672" s="166"/>
      <c r="TZD672" s="166"/>
      <c r="TZE672" s="166"/>
      <c r="TZF672" s="166"/>
      <c r="TZG672" s="166"/>
      <c r="TZH672" s="166"/>
      <c r="TZI672" s="166"/>
      <c r="TZJ672" s="166"/>
      <c r="TZK672" s="166"/>
      <c r="TZL672" s="166"/>
      <c r="TZM672" s="166"/>
      <c r="TZN672" s="166"/>
      <c r="TZO672" s="166"/>
      <c r="TZP672" s="166"/>
      <c r="TZQ672" s="166"/>
      <c r="TZR672" s="166"/>
      <c r="TZS672" s="166"/>
      <c r="TZT672" s="166"/>
      <c r="TZU672" s="166"/>
      <c r="TZV672" s="166"/>
      <c r="TZW672" s="166"/>
      <c r="TZX672" s="166"/>
      <c r="TZY672" s="166"/>
      <c r="TZZ672" s="166"/>
      <c r="UAA672" s="166"/>
      <c r="UAB672" s="166"/>
      <c r="UAC672" s="166"/>
      <c r="UAD672" s="166"/>
      <c r="UAE672" s="166"/>
      <c r="UAF672" s="166"/>
      <c r="UAG672" s="166"/>
      <c r="UAH672" s="166"/>
      <c r="UAI672" s="166"/>
      <c r="UAJ672" s="166"/>
      <c r="UAK672" s="166"/>
      <c r="UAL672" s="166"/>
      <c r="UAM672" s="166"/>
      <c r="UAN672" s="166"/>
      <c r="UAO672" s="166"/>
      <c r="UAP672" s="166"/>
      <c r="UAQ672" s="166"/>
      <c r="UAR672" s="166"/>
      <c r="UAS672" s="166"/>
      <c r="UAT672" s="166"/>
      <c r="UAU672" s="166"/>
      <c r="UAV672" s="166"/>
      <c r="UAW672" s="166"/>
      <c r="UAX672" s="166"/>
      <c r="UAY672" s="166"/>
      <c r="UAZ672" s="166"/>
      <c r="UBA672" s="166"/>
      <c r="UBB672" s="166"/>
      <c r="UBC672" s="166"/>
      <c r="UBD672" s="166"/>
      <c r="UBE672" s="166"/>
      <c r="UBF672" s="166"/>
      <c r="UBG672" s="166"/>
      <c r="UBH672" s="166"/>
      <c r="UBI672" s="166"/>
      <c r="UBJ672" s="166"/>
      <c r="UBK672" s="166"/>
      <c r="UBL672" s="166"/>
      <c r="UBM672" s="166"/>
      <c r="UBN672" s="166"/>
      <c r="UBO672" s="166"/>
      <c r="UBP672" s="166"/>
      <c r="UBQ672" s="166"/>
      <c r="UBR672" s="166"/>
      <c r="UBS672" s="166"/>
      <c r="UBT672" s="166"/>
      <c r="UBU672" s="166"/>
      <c r="UBV672" s="166"/>
      <c r="UBW672" s="166"/>
      <c r="UBX672" s="166"/>
      <c r="UBY672" s="166"/>
      <c r="UBZ672" s="166"/>
      <c r="UCA672" s="166"/>
      <c r="UCB672" s="166"/>
      <c r="UCC672" s="166"/>
      <c r="UCD672" s="166"/>
      <c r="UCE672" s="166"/>
      <c r="UCF672" s="166"/>
      <c r="UCG672" s="166"/>
      <c r="UCH672" s="166"/>
      <c r="UCI672" s="166"/>
      <c r="UCJ672" s="166"/>
      <c r="UCK672" s="166"/>
      <c r="UCL672" s="166"/>
      <c r="UCM672" s="166"/>
      <c r="UCN672" s="166"/>
      <c r="UCO672" s="166"/>
      <c r="UCP672" s="166"/>
      <c r="UCQ672" s="166"/>
      <c r="UCR672" s="166"/>
      <c r="UCS672" s="166"/>
      <c r="UCT672" s="166"/>
      <c r="UCU672" s="166"/>
      <c r="UCV672" s="166"/>
      <c r="UCW672" s="166"/>
      <c r="UCX672" s="166"/>
      <c r="UCY672" s="166"/>
      <c r="UCZ672" s="166"/>
      <c r="UDA672" s="166"/>
      <c r="UDB672" s="166"/>
      <c r="UDC672" s="166"/>
      <c r="UDD672" s="166"/>
      <c r="UDE672" s="166"/>
      <c r="UDF672" s="166"/>
      <c r="UDG672" s="166"/>
      <c r="UDH672" s="166"/>
      <c r="UDI672" s="166"/>
      <c r="UDJ672" s="166"/>
      <c r="UDK672" s="166"/>
      <c r="UDL672" s="166"/>
      <c r="UDM672" s="166"/>
      <c r="UDN672" s="166"/>
      <c r="UDO672" s="166"/>
      <c r="UDP672" s="166"/>
      <c r="UDQ672" s="166"/>
      <c r="UDR672" s="166"/>
      <c r="UDS672" s="166"/>
      <c r="UDT672" s="166"/>
      <c r="UDU672" s="166"/>
      <c r="UDV672" s="166"/>
      <c r="UDW672" s="166"/>
      <c r="UDX672" s="166"/>
      <c r="UDY672" s="166"/>
      <c r="UDZ672" s="166"/>
      <c r="UEA672" s="166"/>
      <c r="UEB672" s="166"/>
      <c r="UEC672" s="166"/>
      <c r="UED672" s="166"/>
      <c r="UEE672" s="166"/>
      <c r="UEF672" s="166"/>
      <c r="UEG672" s="166"/>
      <c r="UEH672" s="166"/>
      <c r="UEI672" s="166"/>
      <c r="UEJ672" s="166"/>
      <c r="UEK672" s="166"/>
      <c r="UEL672" s="166"/>
      <c r="UEM672" s="166"/>
      <c r="UEN672" s="166"/>
      <c r="UEO672" s="166"/>
      <c r="UEP672" s="166"/>
      <c r="UEQ672" s="166"/>
      <c r="UER672" s="166"/>
      <c r="UES672" s="166"/>
      <c r="UET672" s="166"/>
      <c r="UEU672" s="166"/>
      <c r="UEV672" s="166"/>
      <c r="UEW672" s="166"/>
      <c r="UEX672" s="166"/>
      <c r="UEY672" s="166"/>
      <c r="UEZ672" s="166"/>
      <c r="UFA672" s="166"/>
      <c r="UFB672" s="166"/>
      <c r="UFC672" s="166"/>
      <c r="UFD672" s="166"/>
      <c r="UFE672" s="166"/>
      <c r="UFF672" s="166"/>
      <c r="UFG672" s="166"/>
      <c r="UFH672" s="166"/>
      <c r="UFI672" s="166"/>
      <c r="UFJ672" s="166"/>
      <c r="UFK672" s="166"/>
      <c r="UFL672" s="166"/>
      <c r="UFM672" s="166"/>
      <c r="UFN672" s="166"/>
      <c r="UFO672" s="166"/>
      <c r="UFP672" s="166"/>
      <c r="UFQ672" s="166"/>
      <c r="UFR672" s="166"/>
      <c r="UFS672" s="166"/>
      <c r="UFT672" s="166"/>
      <c r="UFU672" s="166"/>
      <c r="UFV672" s="166"/>
      <c r="UFW672" s="166"/>
      <c r="UFX672" s="166"/>
      <c r="UFY672" s="166"/>
      <c r="UFZ672" s="166"/>
      <c r="UGA672" s="166"/>
      <c r="UGB672" s="166"/>
      <c r="UGC672" s="166"/>
      <c r="UGD672" s="166"/>
      <c r="UGE672" s="166"/>
      <c r="UGF672" s="166"/>
      <c r="UGG672" s="166"/>
      <c r="UGH672" s="166"/>
      <c r="UGI672" s="166"/>
      <c r="UGJ672" s="166"/>
      <c r="UGK672" s="166"/>
      <c r="UGL672" s="166"/>
      <c r="UGM672" s="166"/>
      <c r="UGN672" s="166"/>
      <c r="UGO672" s="166"/>
      <c r="UGP672" s="166"/>
      <c r="UGQ672" s="166"/>
      <c r="UGR672" s="166"/>
      <c r="UGS672" s="166"/>
      <c r="UGT672" s="166"/>
      <c r="UGU672" s="166"/>
      <c r="UGV672" s="166"/>
      <c r="UGW672" s="166"/>
      <c r="UGX672" s="166"/>
      <c r="UGY672" s="166"/>
      <c r="UGZ672" s="166"/>
      <c r="UHA672" s="166"/>
      <c r="UHB672" s="166"/>
      <c r="UHC672" s="166"/>
      <c r="UHD672" s="166"/>
      <c r="UHE672" s="166"/>
      <c r="UHF672" s="166"/>
      <c r="UHG672" s="166"/>
      <c r="UHH672" s="166"/>
      <c r="UHI672" s="166"/>
      <c r="UHJ672" s="166"/>
      <c r="UHK672" s="166"/>
      <c r="UHL672" s="166"/>
      <c r="UHM672" s="166"/>
      <c r="UHN672" s="166"/>
      <c r="UHO672" s="166"/>
      <c r="UHP672" s="166"/>
      <c r="UHQ672" s="166"/>
      <c r="UHR672" s="166"/>
      <c r="UHS672" s="166"/>
      <c r="UHT672" s="166"/>
      <c r="UHU672" s="166"/>
      <c r="UHV672" s="166"/>
      <c r="UHW672" s="166"/>
      <c r="UHX672" s="166"/>
      <c r="UHY672" s="166"/>
      <c r="UHZ672" s="166"/>
      <c r="UIA672" s="166"/>
      <c r="UIB672" s="166"/>
      <c r="UIC672" s="166"/>
      <c r="UID672" s="166"/>
      <c r="UIE672" s="166"/>
      <c r="UIF672" s="166"/>
      <c r="UIG672" s="166"/>
      <c r="UIH672" s="166"/>
      <c r="UII672" s="166"/>
      <c r="UIJ672" s="166"/>
      <c r="UIK672" s="166"/>
      <c r="UIL672" s="166"/>
      <c r="UIM672" s="166"/>
      <c r="UIN672" s="166"/>
      <c r="UIO672" s="166"/>
      <c r="UIP672" s="166"/>
      <c r="UIQ672" s="166"/>
      <c r="UIR672" s="166"/>
      <c r="UIS672" s="166"/>
      <c r="UIT672" s="166"/>
      <c r="UIU672" s="166"/>
      <c r="UIV672" s="166"/>
      <c r="UIW672" s="166"/>
      <c r="UIX672" s="166"/>
      <c r="UIY672" s="166"/>
      <c r="UIZ672" s="166"/>
      <c r="UJA672" s="166"/>
      <c r="UJB672" s="166"/>
      <c r="UJC672" s="166"/>
      <c r="UJD672" s="166"/>
      <c r="UJE672" s="166"/>
      <c r="UJF672" s="166"/>
      <c r="UJG672" s="166"/>
      <c r="UJH672" s="166"/>
      <c r="UJI672" s="166"/>
      <c r="UJJ672" s="166"/>
      <c r="UJK672" s="166"/>
      <c r="UJL672" s="166"/>
      <c r="UJM672" s="166"/>
      <c r="UJN672" s="166"/>
      <c r="UJO672" s="166"/>
      <c r="UJP672" s="166"/>
      <c r="UJQ672" s="166"/>
      <c r="UJR672" s="166"/>
      <c r="UJS672" s="166"/>
      <c r="UJT672" s="166"/>
      <c r="UJU672" s="166"/>
      <c r="UJV672" s="166"/>
      <c r="UJW672" s="166"/>
      <c r="UJX672" s="166"/>
      <c r="UJY672" s="166"/>
      <c r="UJZ672" s="166"/>
      <c r="UKA672" s="166"/>
      <c r="UKB672" s="166"/>
      <c r="UKC672" s="166"/>
      <c r="UKD672" s="166"/>
      <c r="UKE672" s="166"/>
      <c r="UKF672" s="166"/>
      <c r="UKG672" s="166"/>
      <c r="UKH672" s="166"/>
      <c r="UKI672" s="166"/>
      <c r="UKJ672" s="166"/>
      <c r="UKK672" s="166"/>
      <c r="UKL672" s="166"/>
      <c r="UKM672" s="166"/>
      <c r="UKN672" s="166"/>
      <c r="UKO672" s="166"/>
      <c r="UKP672" s="166"/>
      <c r="UKQ672" s="166"/>
      <c r="UKR672" s="166"/>
      <c r="UKS672" s="166"/>
      <c r="UKT672" s="166"/>
      <c r="UKU672" s="166"/>
      <c r="UKV672" s="166"/>
      <c r="UKW672" s="166"/>
      <c r="UKX672" s="166"/>
      <c r="UKY672" s="166"/>
      <c r="UKZ672" s="166"/>
      <c r="ULA672" s="166"/>
      <c r="ULB672" s="166"/>
      <c r="ULC672" s="166"/>
      <c r="ULD672" s="166"/>
      <c r="ULE672" s="166"/>
      <c r="ULF672" s="166"/>
      <c r="ULG672" s="166"/>
      <c r="ULH672" s="166"/>
      <c r="ULI672" s="166"/>
      <c r="ULJ672" s="166"/>
      <c r="ULK672" s="166"/>
      <c r="ULL672" s="166"/>
      <c r="ULM672" s="166"/>
      <c r="ULN672" s="166"/>
      <c r="ULO672" s="166"/>
      <c r="ULP672" s="166"/>
      <c r="ULQ672" s="166"/>
      <c r="ULR672" s="166"/>
      <c r="ULS672" s="166"/>
      <c r="ULT672" s="166"/>
      <c r="ULU672" s="166"/>
      <c r="ULV672" s="166"/>
      <c r="ULW672" s="166"/>
      <c r="ULX672" s="166"/>
      <c r="ULY672" s="166"/>
      <c r="ULZ672" s="166"/>
      <c r="UMA672" s="166"/>
      <c r="UMB672" s="166"/>
      <c r="UMC672" s="166"/>
      <c r="UMD672" s="166"/>
      <c r="UME672" s="166"/>
      <c r="UMF672" s="166"/>
      <c r="UMG672" s="166"/>
      <c r="UMH672" s="166"/>
      <c r="UMI672" s="166"/>
      <c r="UMJ672" s="166"/>
      <c r="UMK672" s="166"/>
      <c r="UML672" s="166"/>
      <c r="UMM672" s="166"/>
      <c r="UMN672" s="166"/>
      <c r="UMO672" s="166"/>
      <c r="UMP672" s="166"/>
      <c r="UMQ672" s="166"/>
      <c r="UMR672" s="166"/>
      <c r="UMS672" s="166"/>
      <c r="UMT672" s="166"/>
      <c r="UMU672" s="166"/>
      <c r="UMV672" s="166"/>
      <c r="UMW672" s="166"/>
      <c r="UMX672" s="166"/>
      <c r="UMY672" s="166"/>
      <c r="UMZ672" s="166"/>
      <c r="UNA672" s="166"/>
      <c r="UNB672" s="166"/>
      <c r="UNC672" s="166"/>
      <c r="UND672" s="166"/>
      <c r="UNE672" s="166"/>
      <c r="UNF672" s="166"/>
      <c r="UNG672" s="166"/>
      <c r="UNH672" s="166"/>
      <c r="UNI672" s="166"/>
      <c r="UNJ672" s="166"/>
      <c r="UNK672" s="166"/>
      <c r="UNL672" s="166"/>
      <c r="UNM672" s="166"/>
      <c r="UNN672" s="166"/>
      <c r="UNO672" s="166"/>
      <c r="UNP672" s="166"/>
      <c r="UNQ672" s="166"/>
      <c r="UNR672" s="166"/>
      <c r="UNS672" s="166"/>
      <c r="UNT672" s="166"/>
      <c r="UNU672" s="166"/>
      <c r="UNV672" s="166"/>
      <c r="UNW672" s="166"/>
      <c r="UNX672" s="166"/>
      <c r="UNY672" s="166"/>
      <c r="UNZ672" s="166"/>
      <c r="UOA672" s="166"/>
      <c r="UOB672" s="166"/>
      <c r="UOC672" s="166"/>
      <c r="UOD672" s="166"/>
      <c r="UOE672" s="166"/>
      <c r="UOF672" s="166"/>
      <c r="UOG672" s="166"/>
      <c r="UOH672" s="166"/>
      <c r="UOI672" s="166"/>
      <c r="UOJ672" s="166"/>
      <c r="UOK672" s="166"/>
      <c r="UOL672" s="166"/>
      <c r="UOM672" s="166"/>
      <c r="UON672" s="166"/>
      <c r="UOO672" s="166"/>
      <c r="UOP672" s="166"/>
      <c r="UOQ672" s="166"/>
      <c r="UOR672" s="166"/>
      <c r="UOS672" s="166"/>
      <c r="UOT672" s="166"/>
      <c r="UOU672" s="166"/>
      <c r="UOV672" s="166"/>
      <c r="UOW672" s="166"/>
      <c r="UOX672" s="166"/>
      <c r="UOY672" s="166"/>
      <c r="UOZ672" s="166"/>
      <c r="UPA672" s="166"/>
      <c r="UPB672" s="166"/>
      <c r="UPC672" s="166"/>
      <c r="UPD672" s="166"/>
      <c r="UPE672" s="166"/>
      <c r="UPF672" s="166"/>
      <c r="UPG672" s="166"/>
      <c r="UPH672" s="166"/>
      <c r="UPI672" s="166"/>
      <c r="UPJ672" s="166"/>
      <c r="UPK672" s="166"/>
      <c r="UPL672" s="166"/>
      <c r="UPM672" s="166"/>
      <c r="UPN672" s="166"/>
      <c r="UPO672" s="166"/>
      <c r="UPP672" s="166"/>
      <c r="UPQ672" s="166"/>
      <c r="UPR672" s="166"/>
      <c r="UPS672" s="166"/>
      <c r="UPT672" s="166"/>
      <c r="UPU672" s="166"/>
      <c r="UPV672" s="166"/>
      <c r="UPW672" s="166"/>
      <c r="UPX672" s="166"/>
      <c r="UPY672" s="166"/>
      <c r="UPZ672" s="166"/>
      <c r="UQA672" s="166"/>
      <c r="UQB672" s="166"/>
      <c r="UQC672" s="166"/>
      <c r="UQD672" s="166"/>
      <c r="UQE672" s="166"/>
      <c r="UQF672" s="166"/>
      <c r="UQG672" s="166"/>
      <c r="UQH672" s="166"/>
      <c r="UQI672" s="166"/>
      <c r="UQJ672" s="166"/>
      <c r="UQK672" s="166"/>
      <c r="UQL672" s="166"/>
      <c r="UQM672" s="166"/>
      <c r="UQN672" s="166"/>
      <c r="UQO672" s="166"/>
      <c r="UQP672" s="166"/>
      <c r="UQQ672" s="166"/>
      <c r="UQR672" s="166"/>
      <c r="UQS672" s="166"/>
      <c r="UQT672" s="166"/>
      <c r="UQU672" s="166"/>
      <c r="UQV672" s="166"/>
      <c r="UQW672" s="166"/>
      <c r="UQX672" s="166"/>
      <c r="UQY672" s="166"/>
      <c r="UQZ672" s="166"/>
      <c r="URA672" s="166"/>
      <c r="URB672" s="166"/>
      <c r="URC672" s="166"/>
      <c r="URD672" s="166"/>
      <c r="URE672" s="166"/>
      <c r="URF672" s="166"/>
      <c r="URG672" s="166"/>
      <c r="URH672" s="166"/>
      <c r="URI672" s="166"/>
      <c r="URJ672" s="166"/>
      <c r="URK672" s="166"/>
      <c r="URL672" s="166"/>
      <c r="URM672" s="166"/>
      <c r="URN672" s="166"/>
      <c r="URO672" s="166"/>
      <c r="URP672" s="166"/>
      <c r="URQ672" s="166"/>
      <c r="URR672" s="166"/>
      <c r="URS672" s="166"/>
      <c r="URT672" s="166"/>
      <c r="URU672" s="166"/>
      <c r="URV672" s="166"/>
      <c r="URW672" s="166"/>
      <c r="URX672" s="166"/>
      <c r="URY672" s="166"/>
      <c r="URZ672" s="166"/>
      <c r="USA672" s="166"/>
      <c r="USB672" s="166"/>
      <c r="USC672" s="166"/>
      <c r="USD672" s="166"/>
      <c r="USE672" s="166"/>
      <c r="USF672" s="166"/>
      <c r="USG672" s="166"/>
      <c r="USH672" s="166"/>
      <c r="USI672" s="166"/>
      <c r="USJ672" s="166"/>
      <c r="USK672" s="166"/>
      <c r="USL672" s="166"/>
      <c r="USM672" s="166"/>
      <c r="USN672" s="166"/>
      <c r="USO672" s="166"/>
      <c r="USP672" s="166"/>
      <c r="USQ672" s="166"/>
      <c r="USR672" s="166"/>
      <c r="USS672" s="166"/>
      <c r="UST672" s="166"/>
      <c r="USU672" s="166"/>
      <c r="USV672" s="166"/>
      <c r="USW672" s="166"/>
      <c r="USX672" s="166"/>
      <c r="USY672" s="166"/>
      <c r="USZ672" s="166"/>
      <c r="UTA672" s="166"/>
      <c r="UTB672" s="166"/>
      <c r="UTC672" s="166"/>
      <c r="UTD672" s="166"/>
      <c r="UTE672" s="166"/>
      <c r="UTF672" s="166"/>
      <c r="UTG672" s="166"/>
      <c r="UTH672" s="166"/>
      <c r="UTI672" s="166"/>
      <c r="UTJ672" s="166"/>
      <c r="UTK672" s="166"/>
      <c r="UTL672" s="166"/>
      <c r="UTM672" s="166"/>
      <c r="UTN672" s="166"/>
      <c r="UTO672" s="166"/>
      <c r="UTP672" s="166"/>
      <c r="UTQ672" s="166"/>
      <c r="UTR672" s="166"/>
      <c r="UTS672" s="166"/>
      <c r="UTT672" s="166"/>
      <c r="UTU672" s="166"/>
      <c r="UTV672" s="166"/>
      <c r="UTW672" s="166"/>
      <c r="UTX672" s="166"/>
      <c r="UTY672" s="166"/>
      <c r="UTZ672" s="166"/>
      <c r="UUA672" s="166"/>
      <c r="UUB672" s="166"/>
      <c r="UUC672" s="166"/>
      <c r="UUD672" s="166"/>
      <c r="UUE672" s="166"/>
      <c r="UUF672" s="166"/>
      <c r="UUG672" s="166"/>
      <c r="UUH672" s="166"/>
      <c r="UUI672" s="166"/>
      <c r="UUJ672" s="166"/>
      <c r="UUK672" s="166"/>
      <c r="UUL672" s="166"/>
      <c r="UUM672" s="166"/>
      <c r="UUN672" s="166"/>
      <c r="UUO672" s="166"/>
      <c r="UUP672" s="166"/>
      <c r="UUQ672" s="166"/>
      <c r="UUR672" s="166"/>
      <c r="UUS672" s="166"/>
      <c r="UUT672" s="166"/>
      <c r="UUU672" s="166"/>
      <c r="UUV672" s="166"/>
      <c r="UUW672" s="166"/>
      <c r="UUX672" s="166"/>
      <c r="UUY672" s="166"/>
      <c r="UUZ672" s="166"/>
      <c r="UVA672" s="166"/>
      <c r="UVB672" s="166"/>
      <c r="UVC672" s="166"/>
      <c r="UVD672" s="166"/>
      <c r="UVE672" s="166"/>
      <c r="UVF672" s="166"/>
      <c r="UVG672" s="166"/>
      <c r="UVH672" s="166"/>
      <c r="UVI672" s="166"/>
      <c r="UVJ672" s="166"/>
      <c r="UVK672" s="166"/>
      <c r="UVL672" s="166"/>
      <c r="UVM672" s="166"/>
      <c r="UVN672" s="166"/>
      <c r="UVO672" s="166"/>
      <c r="UVP672" s="166"/>
      <c r="UVQ672" s="166"/>
      <c r="UVR672" s="166"/>
      <c r="UVS672" s="166"/>
      <c r="UVT672" s="166"/>
      <c r="UVU672" s="166"/>
      <c r="UVV672" s="166"/>
      <c r="UVW672" s="166"/>
      <c r="UVX672" s="166"/>
      <c r="UVY672" s="166"/>
      <c r="UVZ672" s="166"/>
      <c r="UWA672" s="166"/>
      <c r="UWB672" s="166"/>
      <c r="UWC672" s="166"/>
      <c r="UWD672" s="166"/>
      <c r="UWE672" s="166"/>
      <c r="UWF672" s="166"/>
      <c r="UWG672" s="166"/>
      <c r="UWH672" s="166"/>
      <c r="UWI672" s="166"/>
      <c r="UWJ672" s="166"/>
      <c r="UWK672" s="166"/>
      <c r="UWL672" s="166"/>
      <c r="UWM672" s="166"/>
      <c r="UWN672" s="166"/>
      <c r="UWO672" s="166"/>
      <c r="UWP672" s="166"/>
      <c r="UWQ672" s="166"/>
      <c r="UWR672" s="166"/>
      <c r="UWS672" s="166"/>
      <c r="UWT672" s="166"/>
      <c r="UWU672" s="166"/>
      <c r="UWV672" s="166"/>
      <c r="UWW672" s="166"/>
      <c r="UWX672" s="166"/>
      <c r="UWY672" s="166"/>
      <c r="UWZ672" s="166"/>
      <c r="UXA672" s="166"/>
      <c r="UXB672" s="166"/>
      <c r="UXC672" s="166"/>
      <c r="UXD672" s="166"/>
      <c r="UXE672" s="166"/>
      <c r="UXF672" s="166"/>
      <c r="UXG672" s="166"/>
      <c r="UXH672" s="166"/>
      <c r="UXI672" s="166"/>
      <c r="UXJ672" s="166"/>
      <c r="UXK672" s="166"/>
      <c r="UXL672" s="166"/>
      <c r="UXM672" s="166"/>
      <c r="UXN672" s="166"/>
      <c r="UXO672" s="166"/>
      <c r="UXP672" s="166"/>
      <c r="UXQ672" s="166"/>
      <c r="UXR672" s="166"/>
      <c r="UXS672" s="166"/>
      <c r="UXT672" s="166"/>
      <c r="UXU672" s="166"/>
      <c r="UXV672" s="166"/>
      <c r="UXW672" s="166"/>
      <c r="UXX672" s="166"/>
      <c r="UXY672" s="166"/>
      <c r="UXZ672" s="166"/>
      <c r="UYA672" s="166"/>
      <c r="UYB672" s="166"/>
      <c r="UYC672" s="166"/>
      <c r="UYD672" s="166"/>
      <c r="UYE672" s="166"/>
      <c r="UYF672" s="166"/>
      <c r="UYG672" s="166"/>
      <c r="UYH672" s="166"/>
      <c r="UYI672" s="166"/>
      <c r="UYJ672" s="166"/>
      <c r="UYK672" s="166"/>
      <c r="UYL672" s="166"/>
      <c r="UYM672" s="166"/>
      <c r="UYN672" s="166"/>
      <c r="UYO672" s="166"/>
      <c r="UYP672" s="166"/>
      <c r="UYQ672" s="166"/>
      <c r="UYR672" s="166"/>
      <c r="UYS672" s="166"/>
      <c r="UYT672" s="166"/>
      <c r="UYU672" s="166"/>
      <c r="UYV672" s="166"/>
      <c r="UYW672" s="166"/>
      <c r="UYX672" s="166"/>
      <c r="UYY672" s="166"/>
      <c r="UYZ672" s="166"/>
      <c r="UZA672" s="166"/>
      <c r="UZB672" s="166"/>
      <c r="UZC672" s="166"/>
      <c r="UZD672" s="166"/>
      <c r="UZE672" s="166"/>
      <c r="UZF672" s="166"/>
      <c r="UZG672" s="166"/>
      <c r="UZH672" s="166"/>
      <c r="UZI672" s="166"/>
      <c r="UZJ672" s="166"/>
      <c r="UZK672" s="166"/>
      <c r="UZL672" s="166"/>
      <c r="UZM672" s="166"/>
      <c r="UZN672" s="166"/>
      <c r="UZO672" s="166"/>
      <c r="UZP672" s="166"/>
      <c r="UZQ672" s="166"/>
      <c r="UZR672" s="166"/>
      <c r="UZS672" s="166"/>
      <c r="UZT672" s="166"/>
      <c r="UZU672" s="166"/>
      <c r="UZV672" s="166"/>
      <c r="UZW672" s="166"/>
      <c r="UZX672" s="166"/>
      <c r="UZY672" s="166"/>
      <c r="UZZ672" s="166"/>
      <c r="VAA672" s="166"/>
      <c r="VAB672" s="166"/>
      <c r="VAC672" s="166"/>
      <c r="VAD672" s="166"/>
      <c r="VAE672" s="166"/>
      <c r="VAF672" s="166"/>
      <c r="VAG672" s="166"/>
      <c r="VAH672" s="166"/>
      <c r="VAI672" s="166"/>
      <c r="VAJ672" s="166"/>
      <c r="VAK672" s="166"/>
      <c r="VAL672" s="166"/>
      <c r="VAM672" s="166"/>
      <c r="VAN672" s="166"/>
      <c r="VAO672" s="166"/>
      <c r="VAP672" s="166"/>
      <c r="VAQ672" s="166"/>
      <c r="VAR672" s="166"/>
      <c r="VAS672" s="166"/>
      <c r="VAT672" s="166"/>
      <c r="VAU672" s="166"/>
      <c r="VAV672" s="166"/>
      <c r="VAW672" s="166"/>
      <c r="VAX672" s="166"/>
      <c r="VAY672" s="166"/>
      <c r="VAZ672" s="166"/>
      <c r="VBA672" s="166"/>
      <c r="VBB672" s="166"/>
      <c r="VBC672" s="166"/>
      <c r="VBD672" s="166"/>
      <c r="VBE672" s="166"/>
      <c r="VBF672" s="166"/>
      <c r="VBG672" s="166"/>
      <c r="VBH672" s="166"/>
      <c r="VBI672" s="166"/>
      <c r="VBJ672" s="166"/>
      <c r="VBK672" s="166"/>
      <c r="VBL672" s="166"/>
      <c r="VBM672" s="166"/>
      <c r="VBN672" s="166"/>
      <c r="VBO672" s="166"/>
      <c r="VBP672" s="166"/>
      <c r="VBQ672" s="166"/>
      <c r="VBR672" s="166"/>
      <c r="VBS672" s="166"/>
      <c r="VBT672" s="166"/>
      <c r="VBU672" s="166"/>
      <c r="VBV672" s="166"/>
      <c r="VBW672" s="166"/>
      <c r="VBX672" s="166"/>
      <c r="VBY672" s="166"/>
      <c r="VBZ672" s="166"/>
      <c r="VCA672" s="166"/>
      <c r="VCB672" s="166"/>
      <c r="VCC672" s="166"/>
      <c r="VCD672" s="166"/>
      <c r="VCE672" s="166"/>
      <c r="VCF672" s="166"/>
      <c r="VCG672" s="166"/>
      <c r="VCH672" s="166"/>
      <c r="VCI672" s="166"/>
      <c r="VCJ672" s="166"/>
      <c r="VCK672" s="166"/>
      <c r="VCL672" s="166"/>
      <c r="VCM672" s="166"/>
      <c r="VCN672" s="166"/>
      <c r="VCO672" s="166"/>
      <c r="VCP672" s="166"/>
      <c r="VCQ672" s="166"/>
      <c r="VCR672" s="166"/>
      <c r="VCS672" s="166"/>
      <c r="VCT672" s="166"/>
      <c r="VCU672" s="166"/>
      <c r="VCV672" s="166"/>
      <c r="VCW672" s="166"/>
      <c r="VCX672" s="166"/>
      <c r="VCY672" s="166"/>
      <c r="VCZ672" s="166"/>
      <c r="VDA672" s="166"/>
      <c r="VDB672" s="166"/>
      <c r="VDC672" s="166"/>
      <c r="VDD672" s="166"/>
      <c r="VDE672" s="166"/>
      <c r="VDF672" s="166"/>
      <c r="VDG672" s="166"/>
      <c r="VDH672" s="166"/>
      <c r="VDI672" s="166"/>
      <c r="VDJ672" s="166"/>
      <c r="VDK672" s="166"/>
      <c r="VDL672" s="166"/>
      <c r="VDM672" s="166"/>
      <c r="VDN672" s="166"/>
      <c r="VDO672" s="166"/>
      <c r="VDP672" s="166"/>
      <c r="VDQ672" s="166"/>
      <c r="VDR672" s="166"/>
      <c r="VDS672" s="166"/>
      <c r="VDT672" s="166"/>
      <c r="VDU672" s="166"/>
      <c r="VDV672" s="166"/>
      <c r="VDW672" s="166"/>
      <c r="VDX672" s="166"/>
      <c r="VDY672" s="166"/>
      <c r="VDZ672" s="166"/>
      <c r="VEA672" s="166"/>
      <c r="VEB672" s="166"/>
      <c r="VEC672" s="166"/>
      <c r="VED672" s="166"/>
      <c r="VEE672" s="166"/>
      <c r="VEF672" s="166"/>
      <c r="VEG672" s="166"/>
      <c r="VEH672" s="166"/>
      <c r="VEI672" s="166"/>
      <c r="VEJ672" s="166"/>
      <c r="VEK672" s="166"/>
      <c r="VEL672" s="166"/>
      <c r="VEM672" s="166"/>
      <c r="VEN672" s="166"/>
      <c r="VEO672" s="166"/>
      <c r="VEP672" s="166"/>
      <c r="VEQ672" s="166"/>
      <c r="VER672" s="166"/>
      <c r="VES672" s="166"/>
      <c r="VET672" s="166"/>
      <c r="VEU672" s="166"/>
      <c r="VEV672" s="166"/>
      <c r="VEW672" s="166"/>
      <c r="VEX672" s="166"/>
      <c r="VEY672" s="166"/>
      <c r="VEZ672" s="166"/>
      <c r="VFA672" s="166"/>
      <c r="VFB672" s="166"/>
      <c r="VFC672" s="166"/>
      <c r="VFD672" s="166"/>
      <c r="VFE672" s="166"/>
      <c r="VFF672" s="166"/>
      <c r="VFG672" s="166"/>
      <c r="VFH672" s="166"/>
      <c r="VFI672" s="166"/>
      <c r="VFJ672" s="166"/>
      <c r="VFK672" s="166"/>
      <c r="VFL672" s="166"/>
      <c r="VFM672" s="166"/>
      <c r="VFN672" s="166"/>
      <c r="VFO672" s="166"/>
      <c r="VFP672" s="166"/>
      <c r="VFQ672" s="166"/>
      <c r="VFR672" s="166"/>
      <c r="VFS672" s="166"/>
      <c r="VFT672" s="166"/>
      <c r="VFU672" s="166"/>
      <c r="VFV672" s="166"/>
      <c r="VFW672" s="166"/>
      <c r="VFX672" s="166"/>
      <c r="VFY672" s="166"/>
      <c r="VFZ672" s="166"/>
      <c r="VGA672" s="166"/>
      <c r="VGB672" s="166"/>
      <c r="VGC672" s="166"/>
      <c r="VGD672" s="166"/>
      <c r="VGE672" s="166"/>
      <c r="VGF672" s="166"/>
      <c r="VGG672" s="166"/>
      <c r="VGH672" s="166"/>
      <c r="VGI672" s="166"/>
      <c r="VGJ672" s="166"/>
      <c r="VGK672" s="166"/>
      <c r="VGL672" s="166"/>
      <c r="VGM672" s="166"/>
      <c r="VGN672" s="166"/>
      <c r="VGO672" s="166"/>
      <c r="VGP672" s="166"/>
      <c r="VGQ672" s="166"/>
      <c r="VGR672" s="166"/>
      <c r="VGS672" s="166"/>
      <c r="VGT672" s="166"/>
      <c r="VGU672" s="166"/>
      <c r="VGV672" s="166"/>
      <c r="VGW672" s="166"/>
      <c r="VGX672" s="166"/>
      <c r="VGY672" s="166"/>
      <c r="VGZ672" s="166"/>
      <c r="VHA672" s="166"/>
      <c r="VHB672" s="166"/>
      <c r="VHC672" s="166"/>
      <c r="VHD672" s="166"/>
      <c r="VHE672" s="166"/>
      <c r="VHF672" s="166"/>
      <c r="VHG672" s="166"/>
      <c r="VHH672" s="166"/>
      <c r="VHI672" s="166"/>
      <c r="VHJ672" s="166"/>
      <c r="VHK672" s="166"/>
      <c r="VHL672" s="166"/>
      <c r="VHM672" s="166"/>
      <c r="VHN672" s="166"/>
      <c r="VHO672" s="166"/>
      <c r="VHP672" s="166"/>
      <c r="VHQ672" s="166"/>
      <c r="VHR672" s="166"/>
      <c r="VHS672" s="166"/>
      <c r="VHT672" s="166"/>
      <c r="VHU672" s="166"/>
      <c r="VHV672" s="166"/>
      <c r="VHW672" s="166"/>
      <c r="VHX672" s="166"/>
      <c r="VHY672" s="166"/>
      <c r="VHZ672" s="166"/>
      <c r="VIA672" s="166"/>
      <c r="VIB672" s="166"/>
      <c r="VIC672" s="166"/>
      <c r="VID672" s="166"/>
      <c r="VIE672" s="166"/>
      <c r="VIF672" s="166"/>
      <c r="VIG672" s="166"/>
      <c r="VIH672" s="166"/>
      <c r="VII672" s="166"/>
      <c r="VIJ672" s="166"/>
      <c r="VIK672" s="166"/>
      <c r="VIL672" s="166"/>
      <c r="VIM672" s="166"/>
      <c r="VIN672" s="166"/>
      <c r="VIO672" s="166"/>
      <c r="VIP672" s="166"/>
      <c r="VIQ672" s="166"/>
      <c r="VIR672" s="166"/>
      <c r="VIS672" s="166"/>
      <c r="VIT672" s="166"/>
      <c r="VIU672" s="166"/>
      <c r="VIV672" s="166"/>
      <c r="VIW672" s="166"/>
      <c r="VIX672" s="166"/>
      <c r="VIY672" s="166"/>
      <c r="VIZ672" s="166"/>
      <c r="VJA672" s="166"/>
      <c r="VJB672" s="166"/>
      <c r="VJC672" s="166"/>
      <c r="VJD672" s="166"/>
      <c r="VJE672" s="166"/>
      <c r="VJF672" s="166"/>
      <c r="VJG672" s="166"/>
      <c r="VJH672" s="166"/>
      <c r="VJI672" s="166"/>
      <c r="VJJ672" s="166"/>
      <c r="VJK672" s="166"/>
      <c r="VJL672" s="166"/>
      <c r="VJM672" s="166"/>
      <c r="VJN672" s="166"/>
      <c r="VJO672" s="166"/>
      <c r="VJP672" s="166"/>
      <c r="VJQ672" s="166"/>
      <c r="VJR672" s="166"/>
      <c r="VJS672" s="166"/>
      <c r="VJT672" s="166"/>
      <c r="VJU672" s="166"/>
      <c r="VJV672" s="166"/>
      <c r="VJW672" s="166"/>
      <c r="VJX672" s="166"/>
      <c r="VJY672" s="166"/>
      <c r="VJZ672" s="166"/>
      <c r="VKA672" s="166"/>
      <c r="VKB672" s="166"/>
      <c r="VKC672" s="166"/>
      <c r="VKD672" s="166"/>
      <c r="VKE672" s="166"/>
      <c r="VKF672" s="166"/>
      <c r="VKG672" s="166"/>
      <c r="VKH672" s="166"/>
      <c r="VKI672" s="166"/>
      <c r="VKJ672" s="166"/>
      <c r="VKK672" s="166"/>
      <c r="VKL672" s="166"/>
      <c r="VKM672" s="166"/>
      <c r="VKN672" s="166"/>
      <c r="VKO672" s="166"/>
      <c r="VKP672" s="166"/>
      <c r="VKQ672" s="166"/>
      <c r="VKR672" s="166"/>
      <c r="VKS672" s="166"/>
      <c r="VKT672" s="166"/>
      <c r="VKU672" s="166"/>
      <c r="VKV672" s="166"/>
      <c r="VKW672" s="166"/>
      <c r="VKX672" s="166"/>
      <c r="VKY672" s="166"/>
      <c r="VKZ672" s="166"/>
      <c r="VLA672" s="166"/>
      <c r="VLB672" s="166"/>
      <c r="VLC672" s="166"/>
      <c r="VLD672" s="166"/>
      <c r="VLE672" s="166"/>
      <c r="VLF672" s="166"/>
      <c r="VLG672" s="166"/>
      <c r="VLH672" s="166"/>
      <c r="VLI672" s="166"/>
      <c r="VLJ672" s="166"/>
      <c r="VLK672" s="166"/>
      <c r="VLL672" s="166"/>
      <c r="VLM672" s="166"/>
      <c r="VLN672" s="166"/>
      <c r="VLO672" s="166"/>
      <c r="VLP672" s="166"/>
      <c r="VLQ672" s="166"/>
      <c r="VLR672" s="166"/>
      <c r="VLS672" s="166"/>
      <c r="VLT672" s="166"/>
      <c r="VLU672" s="166"/>
      <c r="VLV672" s="166"/>
      <c r="VLW672" s="166"/>
      <c r="VLX672" s="166"/>
      <c r="VLY672" s="166"/>
      <c r="VLZ672" s="166"/>
      <c r="VMA672" s="166"/>
      <c r="VMB672" s="166"/>
      <c r="VMC672" s="166"/>
      <c r="VMD672" s="166"/>
      <c r="VME672" s="166"/>
      <c r="VMF672" s="166"/>
      <c r="VMG672" s="166"/>
      <c r="VMH672" s="166"/>
      <c r="VMI672" s="166"/>
      <c r="VMJ672" s="166"/>
      <c r="VMK672" s="166"/>
      <c r="VML672" s="166"/>
      <c r="VMM672" s="166"/>
      <c r="VMN672" s="166"/>
      <c r="VMO672" s="166"/>
      <c r="VMP672" s="166"/>
      <c r="VMQ672" s="166"/>
      <c r="VMR672" s="166"/>
      <c r="VMS672" s="166"/>
      <c r="VMT672" s="166"/>
      <c r="VMU672" s="166"/>
      <c r="VMV672" s="166"/>
      <c r="VMW672" s="166"/>
      <c r="VMX672" s="166"/>
      <c r="VMY672" s="166"/>
      <c r="VMZ672" s="166"/>
      <c r="VNA672" s="166"/>
      <c r="VNB672" s="166"/>
      <c r="VNC672" s="166"/>
      <c r="VND672" s="166"/>
      <c r="VNE672" s="166"/>
      <c r="VNF672" s="166"/>
      <c r="VNG672" s="166"/>
      <c r="VNH672" s="166"/>
      <c r="VNI672" s="166"/>
      <c r="VNJ672" s="166"/>
      <c r="VNK672" s="166"/>
      <c r="VNL672" s="166"/>
      <c r="VNM672" s="166"/>
      <c r="VNN672" s="166"/>
      <c r="VNO672" s="166"/>
      <c r="VNP672" s="166"/>
      <c r="VNQ672" s="166"/>
      <c r="VNR672" s="166"/>
      <c r="VNS672" s="166"/>
      <c r="VNT672" s="166"/>
      <c r="VNU672" s="166"/>
      <c r="VNV672" s="166"/>
      <c r="VNW672" s="166"/>
      <c r="VNX672" s="166"/>
      <c r="VNY672" s="166"/>
      <c r="VNZ672" s="166"/>
      <c r="VOA672" s="166"/>
      <c r="VOB672" s="166"/>
      <c r="VOC672" s="166"/>
      <c r="VOD672" s="166"/>
      <c r="VOE672" s="166"/>
      <c r="VOF672" s="166"/>
      <c r="VOG672" s="166"/>
      <c r="VOH672" s="166"/>
      <c r="VOI672" s="166"/>
      <c r="VOJ672" s="166"/>
      <c r="VOK672" s="166"/>
      <c r="VOL672" s="166"/>
      <c r="VOM672" s="166"/>
      <c r="VON672" s="166"/>
      <c r="VOO672" s="166"/>
      <c r="VOP672" s="166"/>
      <c r="VOQ672" s="166"/>
      <c r="VOR672" s="166"/>
      <c r="VOS672" s="166"/>
      <c r="VOT672" s="166"/>
      <c r="VOU672" s="166"/>
      <c r="VOV672" s="166"/>
      <c r="VOW672" s="166"/>
      <c r="VOX672" s="166"/>
      <c r="VOY672" s="166"/>
      <c r="VOZ672" s="166"/>
      <c r="VPA672" s="166"/>
      <c r="VPB672" s="166"/>
      <c r="VPC672" s="166"/>
      <c r="VPD672" s="166"/>
      <c r="VPE672" s="166"/>
      <c r="VPF672" s="166"/>
      <c r="VPG672" s="166"/>
      <c r="VPH672" s="166"/>
      <c r="VPI672" s="166"/>
      <c r="VPJ672" s="166"/>
      <c r="VPK672" s="166"/>
      <c r="VPL672" s="166"/>
      <c r="VPM672" s="166"/>
      <c r="VPN672" s="166"/>
      <c r="VPO672" s="166"/>
      <c r="VPP672" s="166"/>
      <c r="VPQ672" s="166"/>
      <c r="VPR672" s="166"/>
      <c r="VPS672" s="166"/>
      <c r="VPT672" s="166"/>
      <c r="VPU672" s="166"/>
      <c r="VPV672" s="166"/>
      <c r="VPW672" s="166"/>
      <c r="VPX672" s="166"/>
      <c r="VPY672" s="166"/>
      <c r="VPZ672" s="166"/>
      <c r="VQA672" s="166"/>
      <c r="VQB672" s="166"/>
      <c r="VQC672" s="166"/>
      <c r="VQD672" s="166"/>
      <c r="VQE672" s="166"/>
      <c r="VQF672" s="166"/>
      <c r="VQG672" s="166"/>
      <c r="VQH672" s="166"/>
      <c r="VQI672" s="166"/>
      <c r="VQJ672" s="166"/>
      <c r="VQK672" s="166"/>
      <c r="VQL672" s="166"/>
      <c r="VQM672" s="166"/>
      <c r="VQN672" s="166"/>
      <c r="VQO672" s="166"/>
      <c r="VQP672" s="166"/>
      <c r="VQQ672" s="166"/>
      <c r="VQR672" s="166"/>
      <c r="VQS672" s="166"/>
      <c r="VQT672" s="166"/>
      <c r="VQU672" s="166"/>
      <c r="VQV672" s="166"/>
      <c r="VQW672" s="166"/>
      <c r="VQX672" s="166"/>
      <c r="VQY672" s="166"/>
      <c r="VQZ672" s="166"/>
      <c r="VRA672" s="166"/>
      <c r="VRB672" s="166"/>
      <c r="VRC672" s="166"/>
      <c r="VRD672" s="166"/>
      <c r="VRE672" s="166"/>
      <c r="VRF672" s="166"/>
      <c r="VRG672" s="166"/>
      <c r="VRH672" s="166"/>
      <c r="VRI672" s="166"/>
      <c r="VRJ672" s="166"/>
      <c r="VRK672" s="166"/>
      <c r="VRL672" s="166"/>
      <c r="VRM672" s="166"/>
      <c r="VRN672" s="166"/>
      <c r="VRO672" s="166"/>
      <c r="VRP672" s="166"/>
      <c r="VRQ672" s="166"/>
      <c r="VRR672" s="166"/>
      <c r="VRS672" s="166"/>
      <c r="VRT672" s="166"/>
      <c r="VRU672" s="166"/>
      <c r="VRV672" s="166"/>
      <c r="VRW672" s="166"/>
      <c r="VRX672" s="166"/>
      <c r="VRY672" s="166"/>
      <c r="VRZ672" s="166"/>
      <c r="VSA672" s="166"/>
      <c r="VSB672" s="166"/>
      <c r="VSC672" s="166"/>
      <c r="VSD672" s="166"/>
      <c r="VSE672" s="166"/>
      <c r="VSF672" s="166"/>
      <c r="VSG672" s="166"/>
      <c r="VSH672" s="166"/>
      <c r="VSI672" s="166"/>
      <c r="VSJ672" s="166"/>
      <c r="VSK672" s="166"/>
      <c r="VSL672" s="166"/>
      <c r="VSM672" s="166"/>
      <c r="VSN672" s="166"/>
      <c r="VSO672" s="166"/>
      <c r="VSP672" s="166"/>
      <c r="VSQ672" s="166"/>
      <c r="VSR672" s="166"/>
      <c r="VSS672" s="166"/>
      <c r="VST672" s="166"/>
      <c r="VSU672" s="166"/>
      <c r="VSV672" s="166"/>
      <c r="VSW672" s="166"/>
      <c r="VSX672" s="166"/>
      <c r="VSY672" s="166"/>
      <c r="VSZ672" s="166"/>
      <c r="VTA672" s="166"/>
      <c r="VTB672" s="166"/>
      <c r="VTC672" s="166"/>
      <c r="VTD672" s="166"/>
      <c r="VTE672" s="166"/>
      <c r="VTF672" s="166"/>
      <c r="VTG672" s="166"/>
      <c r="VTH672" s="166"/>
      <c r="VTI672" s="166"/>
      <c r="VTJ672" s="166"/>
      <c r="VTK672" s="166"/>
      <c r="VTL672" s="166"/>
      <c r="VTM672" s="166"/>
      <c r="VTN672" s="166"/>
      <c r="VTO672" s="166"/>
      <c r="VTP672" s="166"/>
      <c r="VTQ672" s="166"/>
      <c r="VTR672" s="166"/>
      <c r="VTS672" s="166"/>
      <c r="VTT672" s="166"/>
      <c r="VTU672" s="166"/>
      <c r="VTV672" s="166"/>
      <c r="VTW672" s="166"/>
      <c r="VTX672" s="166"/>
      <c r="VTY672" s="166"/>
      <c r="VTZ672" s="166"/>
      <c r="VUA672" s="166"/>
      <c r="VUB672" s="166"/>
      <c r="VUC672" s="166"/>
      <c r="VUD672" s="166"/>
      <c r="VUE672" s="166"/>
      <c r="VUF672" s="166"/>
      <c r="VUG672" s="166"/>
      <c r="VUH672" s="166"/>
      <c r="VUI672" s="166"/>
      <c r="VUJ672" s="166"/>
      <c r="VUK672" s="166"/>
      <c r="VUL672" s="166"/>
      <c r="VUM672" s="166"/>
      <c r="VUN672" s="166"/>
      <c r="VUO672" s="166"/>
      <c r="VUP672" s="166"/>
      <c r="VUQ672" s="166"/>
      <c r="VUR672" s="166"/>
      <c r="VUS672" s="166"/>
      <c r="VUT672" s="166"/>
      <c r="VUU672" s="166"/>
      <c r="VUV672" s="166"/>
      <c r="VUW672" s="166"/>
      <c r="VUX672" s="166"/>
      <c r="VUY672" s="166"/>
      <c r="VUZ672" s="166"/>
      <c r="VVA672" s="166"/>
      <c r="VVB672" s="166"/>
      <c r="VVC672" s="166"/>
      <c r="VVD672" s="166"/>
      <c r="VVE672" s="166"/>
      <c r="VVF672" s="166"/>
      <c r="VVG672" s="166"/>
      <c r="VVH672" s="166"/>
      <c r="VVI672" s="166"/>
      <c r="VVJ672" s="166"/>
      <c r="VVK672" s="166"/>
      <c r="VVL672" s="166"/>
      <c r="VVM672" s="166"/>
      <c r="VVN672" s="166"/>
      <c r="VVO672" s="166"/>
      <c r="VVP672" s="166"/>
      <c r="VVQ672" s="166"/>
      <c r="VVR672" s="166"/>
      <c r="VVS672" s="166"/>
      <c r="VVT672" s="166"/>
      <c r="VVU672" s="166"/>
      <c r="VVV672" s="166"/>
      <c r="VVW672" s="166"/>
      <c r="VVX672" s="166"/>
      <c r="VVY672" s="166"/>
      <c r="VVZ672" s="166"/>
      <c r="VWA672" s="166"/>
      <c r="VWB672" s="166"/>
      <c r="VWC672" s="166"/>
      <c r="VWD672" s="166"/>
      <c r="VWE672" s="166"/>
      <c r="VWF672" s="166"/>
      <c r="VWG672" s="166"/>
      <c r="VWH672" s="166"/>
      <c r="VWI672" s="166"/>
      <c r="VWJ672" s="166"/>
      <c r="VWK672" s="166"/>
      <c r="VWL672" s="166"/>
      <c r="VWM672" s="166"/>
      <c r="VWN672" s="166"/>
      <c r="VWO672" s="166"/>
      <c r="VWP672" s="166"/>
      <c r="VWQ672" s="166"/>
      <c r="VWR672" s="166"/>
      <c r="VWS672" s="166"/>
      <c r="VWT672" s="166"/>
      <c r="VWU672" s="166"/>
      <c r="VWV672" s="166"/>
      <c r="VWW672" s="166"/>
      <c r="VWX672" s="166"/>
      <c r="VWY672" s="166"/>
      <c r="VWZ672" s="166"/>
      <c r="VXA672" s="166"/>
      <c r="VXB672" s="166"/>
      <c r="VXC672" s="166"/>
      <c r="VXD672" s="166"/>
      <c r="VXE672" s="166"/>
      <c r="VXF672" s="166"/>
      <c r="VXG672" s="166"/>
      <c r="VXH672" s="166"/>
      <c r="VXI672" s="166"/>
      <c r="VXJ672" s="166"/>
      <c r="VXK672" s="166"/>
      <c r="VXL672" s="166"/>
      <c r="VXM672" s="166"/>
      <c r="VXN672" s="166"/>
      <c r="VXO672" s="166"/>
      <c r="VXP672" s="166"/>
      <c r="VXQ672" s="166"/>
      <c r="VXR672" s="166"/>
      <c r="VXS672" s="166"/>
      <c r="VXT672" s="166"/>
      <c r="VXU672" s="166"/>
      <c r="VXV672" s="166"/>
      <c r="VXW672" s="166"/>
      <c r="VXX672" s="166"/>
      <c r="VXY672" s="166"/>
      <c r="VXZ672" s="166"/>
      <c r="VYA672" s="166"/>
      <c r="VYB672" s="166"/>
      <c r="VYC672" s="166"/>
      <c r="VYD672" s="166"/>
      <c r="VYE672" s="166"/>
      <c r="VYF672" s="166"/>
      <c r="VYG672" s="166"/>
      <c r="VYH672" s="166"/>
      <c r="VYI672" s="166"/>
      <c r="VYJ672" s="166"/>
      <c r="VYK672" s="166"/>
      <c r="VYL672" s="166"/>
      <c r="VYM672" s="166"/>
      <c r="VYN672" s="166"/>
      <c r="VYO672" s="166"/>
      <c r="VYP672" s="166"/>
      <c r="VYQ672" s="166"/>
      <c r="VYR672" s="166"/>
      <c r="VYS672" s="166"/>
      <c r="VYT672" s="166"/>
      <c r="VYU672" s="166"/>
      <c r="VYV672" s="166"/>
      <c r="VYW672" s="166"/>
      <c r="VYX672" s="166"/>
      <c r="VYY672" s="166"/>
      <c r="VYZ672" s="166"/>
      <c r="VZA672" s="166"/>
      <c r="VZB672" s="166"/>
      <c r="VZC672" s="166"/>
      <c r="VZD672" s="166"/>
      <c r="VZE672" s="166"/>
      <c r="VZF672" s="166"/>
      <c r="VZG672" s="166"/>
      <c r="VZH672" s="166"/>
      <c r="VZI672" s="166"/>
      <c r="VZJ672" s="166"/>
      <c r="VZK672" s="166"/>
      <c r="VZL672" s="166"/>
      <c r="VZM672" s="166"/>
      <c r="VZN672" s="166"/>
      <c r="VZO672" s="166"/>
      <c r="VZP672" s="166"/>
      <c r="VZQ672" s="166"/>
      <c r="VZR672" s="166"/>
      <c r="VZS672" s="166"/>
      <c r="VZT672" s="166"/>
      <c r="VZU672" s="166"/>
      <c r="VZV672" s="166"/>
      <c r="VZW672" s="166"/>
      <c r="VZX672" s="166"/>
      <c r="VZY672" s="166"/>
      <c r="VZZ672" s="166"/>
      <c r="WAA672" s="166"/>
      <c r="WAB672" s="166"/>
      <c r="WAC672" s="166"/>
      <c r="WAD672" s="166"/>
      <c r="WAE672" s="166"/>
      <c r="WAF672" s="166"/>
      <c r="WAG672" s="166"/>
      <c r="WAH672" s="166"/>
      <c r="WAI672" s="166"/>
      <c r="WAJ672" s="166"/>
      <c r="WAK672" s="166"/>
      <c r="WAL672" s="166"/>
      <c r="WAM672" s="166"/>
      <c r="WAN672" s="166"/>
      <c r="WAO672" s="166"/>
      <c r="WAP672" s="166"/>
      <c r="WAQ672" s="166"/>
      <c r="WAR672" s="166"/>
      <c r="WAS672" s="166"/>
      <c r="WAT672" s="166"/>
      <c r="WAU672" s="166"/>
      <c r="WAV672" s="166"/>
      <c r="WAW672" s="166"/>
      <c r="WAX672" s="166"/>
      <c r="WAY672" s="166"/>
      <c r="WAZ672" s="166"/>
      <c r="WBA672" s="166"/>
      <c r="WBB672" s="166"/>
      <c r="WBC672" s="166"/>
      <c r="WBD672" s="166"/>
      <c r="WBE672" s="166"/>
      <c r="WBF672" s="166"/>
      <c r="WBG672" s="166"/>
      <c r="WBH672" s="166"/>
      <c r="WBI672" s="166"/>
      <c r="WBJ672" s="166"/>
      <c r="WBK672" s="166"/>
      <c r="WBL672" s="166"/>
      <c r="WBM672" s="166"/>
      <c r="WBN672" s="166"/>
      <c r="WBO672" s="166"/>
      <c r="WBP672" s="166"/>
      <c r="WBQ672" s="166"/>
      <c r="WBR672" s="166"/>
      <c r="WBS672" s="166"/>
      <c r="WBT672" s="166"/>
      <c r="WBU672" s="166"/>
      <c r="WBV672" s="166"/>
      <c r="WBW672" s="166"/>
      <c r="WBX672" s="166"/>
      <c r="WBY672" s="166"/>
      <c r="WBZ672" s="166"/>
      <c r="WCA672" s="166"/>
      <c r="WCB672" s="166"/>
      <c r="WCC672" s="166"/>
      <c r="WCD672" s="166"/>
      <c r="WCE672" s="166"/>
      <c r="WCF672" s="166"/>
      <c r="WCG672" s="166"/>
      <c r="WCH672" s="166"/>
      <c r="WCI672" s="166"/>
      <c r="WCJ672" s="166"/>
      <c r="WCK672" s="166"/>
      <c r="WCL672" s="166"/>
      <c r="WCM672" s="166"/>
      <c r="WCN672" s="166"/>
      <c r="WCO672" s="166"/>
      <c r="WCP672" s="166"/>
      <c r="WCQ672" s="166"/>
      <c r="WCR672" s="166"/>
      <c r="WCS672" s="166"/>
      <c r="WCT672" s="166"/>
      <c r="WCU672" s="166"/>
      <c r="WCV672" s="166"/>
      <c r="WCW672" s="166"/>
      <c r="WCX672" s="166"/>
      <c r="WCY672" s="166"/>
      <c r="WCZ672" s="166"/>
      <c r="WDA672" s="166"/>
      <c r="WDB672" s="166"/>
      <c r="WDC672" s="166"/>
      <c r="WDD672" s="166"/>
      <c r="WDE672" s="166"/>
      <c r="WDF672" s="166"/>
      <c r="WDG672" s="166"/>
      <c r="WDH672" s="166"/>
      <c r="WDI672" s="166"/>
      <c r="WDJ672" s="166"/>
      <c r="WDK672" s="166"/>
      <c r="WDL672" s="166"/>
      <c r="WDM672" s="166"/>
      <c r="WDN672" s="166"/>
      <c r="WDO672" s="166"/>
      <c r="WDP672" s="166"/>
      <c r="WDQ672" s="166"/>
      <c r="WDR672" s="166"/>
      <c r="WDS672" s="166"/>
      <c r="WDT672" s="166"/>
      <c r="WDU672" s="166"/>
      <c r="WDV672" s="166"/>
      <c r="WDW672" s="166"/>
      <c r="WDX672" s="166"/>
      <c r="WDY672" s="166"/>
      <c r="WDZ672" s="166"/>
      <c r="WEA672" s="166"/>
      <c r="WEB672" s="166"/>
      <c r="WEC672" s="166"/>
      <c r="WED672" s="166"/>
      <c r="WEE672" s="166"/>
      <c r="WEF672" s="166"/>
      <c r="WEG672" s="166"/>
      <c r="WEH672" s="166"/>
      <c r="WEI672" s="166"/>
      <c r="WEJ672" s="166"/>
      <c r="WEK672" s="166"/>
      <c r="WEL672" s="166"/>
      <c r="WEM672" s="166"/>
      <c r="WEN672" s="166"/>
      <c r="WEO672" s="166"/>
      <c r="WEP672" s="166"/>
      <c r="WEQ672" s="166"/>
      <c r="WER672" s="166"/>
      <c r="WES672" s="166"/>
      <c r="WET672" s="166"/>
      <c r="WEU672" s="166"/>
      <c r="WEV672" s="166"/>
      <c r="WEW672" s="166"/>
      <c r="WEX672" s="166"/>
      <c r="WEY672" s="166"/>
      <c r="WEZ672" s="166"/>
      <c r="WFA672" s="166"/>
      <c r="WFB672" s="166"/>
      <c r="WFC672" s="166"/>
      <c r="WFD672" s="166"/>
      <c r="WFE672" s="166"/>
      <c r="WFF672" s="166"/>
      <c r="WFG672" s="166"/>
      <c r="WFH672" s="166"/>
      <c r="WFI672" s="166"/>
      <c r="WFJ672" s="166"/>
      <c r="WFK672" s="166"/>
      <c r="WFL672" s="166"/>
      <c r="WFM672" s="166"/>
      <c r="WFN672" s="166"/>
      <c r="WFO672" s="166"/>
      <c r="WFP672" s="166"/>
      <c r="WFQ672" s="166"/>
      <c r="WFR672" s="166"/>
      <c r="WFS672" s="166"/>
      <c r="WFT672" s="166"/>
      <c r="WFU672" s="166"/>
      <c r="WFV672" s="166"/>
      <c r="WFW672" s="166"/>
      <c r="WFX672" s="166"/>
      <c r="WFY672" s="166"/>
      <c r="WFZ672" s="166"/>
      <c r="WGA672" s="166"/>
      <c r="WGB672" s="166"/>
      <c r="WGC672" s="166"/>
      <c r="WGD672" s="166"/>
      <c r="WGE672" s="166"/>
      <c r="WGF672" s="166"/>
      <c r="WGG672" s="166"/>
      <c r="WGH672" s="166"/>
      <c r="WGI672" s="166"/>
      <c r="WGJ672" s="166"/>
      <c r="WGK672" s="166"/>
      <c r="WGL672" s="166"/>
      <c r="WGM672" s="166"/>
      <c r="WGN672" s="166"/>
      <c r="WGO672" s="166"/>
      <c r="WGP672" s="166"/>
      <c r="WGQ672" s="166"/>
      <c r="WGR672" s="166"/>
      <c r="WGS672" s="166"/>
      <c r="WGT672" s="166"/>
      <c r="WGU672" s="166"/>
      <c r="WGV672" s="166"/>
      <c r="WGW672" s="166"/>
      <c r="WGX672" s="166"/>
      <c r="WGY672" s="166"/>
      <c r="WGZ672" s="166"/>
      <c r="WHA672" s="166"/>
      <c r="WHB672" s="166"/>
      <c r="WHC672" s="166"/>
      <c r="WHD672" s="166"/>
      <c r="WHE672" s="166"/>
      <c r="WHF672" s="166"/>
      <c r="WHG672" s="166"/>
      <c r="WHH672" s="166"/>
      <c r="WHI672" s="166"/>
      <c r="WHJ672" s="166"/>
      <c r="WHK672" s="166"/>
      <c r="WHL672" s="166"/>
      <c r="WHM672" s="166"/>
      <c r="WHN672" s="166"/>
      <c r="WHO672" s="166"/>
      <c r="WHP672" s="166"/>
      <c r="WHQ672" s="166"/>
      <c r="WHR672" s="166"/>
      <c r="WHS672" s="166"/>
      <c r="WHT672" s="166"/>
      <c r="WHU672" s="166"/>
      <c r="WHV672" s="166"/>
      <c r="WHW672" s="166"/>
      <c r="WHX672" s="166"/>
      <c r="WHY672" s="166"/>
      <c r="WHZ672" s="166"/>
      <c r="WIA672" s="166"/>
      <c r="WIB672" s="166"/>
      <c r="WIC672" s="166"/>
      <c r="WID672" s="166"/>
      <c r="WIE672" s="166"/>
      <c r="WIF672" s="166"/>
      <c r="WIG672" s="166"/>
      <c r="WIH672" s="166"/>
      <c r="WII672" s="166"/>
      <c r="WIJ672" s="166"/>
      <c r="WIK672" s="166"/>
      <c r="WIL672" s="166"/>
      <c r="WIM672" s="166"/>
      <c r="WIN672" s="166"/>
      <c r="WIO672" s="166"/>
      <c r="WIP672" s="166"/>
      <c r="WIQ672" s="166"/>
      <c r="WIR672" s="166"/>
      <c r="WIS672" s="166"/>
      <c r="WIT672" s="166"/>
      <c r="WIU672" s="166"/>
      <c r="WIV672" s="166"/>
      <c r="WIW672" s="166"/>
      <c r="WIX672" s="166"/>
      <c r="WIY672" s="166"/>
      <c r="WIZ672" s="166"/>
      <c r="WJA672" s="166"/>
      <c r="WJB672" s="166"/>
      <c r="WJC672" s="166"/>
      <c r="WJD672" s="166"/>
      <c r="WJE672" s="166"/>
      <c r="WJF672" s="166"/>
      <c r="WJG672" s="166"/>
      <c r="WJH672" s="166"/>
      <c r="WJI672" s="166"/>
      <c r="WJJ672" s="166"/>
      <c r="WJK672" s="166"/>
      <c r="WJL672" s="166"/>
      <c r="WJM672" s="166"/>
      <c r="WJN672" s="166"/>
      <c r="WJO672" s="166"/>
      <c r="WJP672" s="166"/>
      <c r="WJQ672" s="166"/>
      <c r="WJR672" s="166"/>
      <c r="WJS672" s="166"/>
      <c r="WJT672" s="166"/>
      <c r="WJU672" s="166"/>
      <c r="WJV672" s="166"/>
      <c r="WJW672" s="166"/>
      <c r="WJX672" s="166"/>
      <c r="WJY672" s="166"/>
      <c r="WJZ672" s="166"/>
      <c r="WKA672" s="166"/>
      <c r="WKB672" s="166"/>
      <c r="WKC672" s="166"/>
      <c r="WKD672" s="166"/>
      <c r="WKE672" s="166"/>
      <c r="WKF672" s="166"/>
      <c r="WKG672" s="166"/>
      <c r="WKH672" s="166"/>
      <c r="WKI672" s="166"/>
      <c r="WKJ672" s="166"/>
      <c r="WKK672" s="166"/>
      <c r="WKL672" s="166"/>
      <c r="WKM672" s="166"/>
      <c r="WKN672" s="166"/>
      <c r="WKO672" s="166"/>
      <c r="WKP672" s="166"/>
      <c r="WKQ672" s="166"/>
      <c r="WKR672" s="166"/>
      <c r="WKS672" s="166"/>
      <c r="WKT672" s="166"/>
      <c r="WKU672" s="166"/>
      <c r="WKV672" s="166"/>
      <c r="WKW672" s="166"/>
      <c r="WKX672" s="166"/>
      <c r="WKY672" s="166"/>
      <c r="WKZ672" s="166"/>
      <c r="WLA672" s="166"/>
      <c r="WLB672" s="166"/>
      <c r="WLC672" s="166"/>
      <c r="WLD672" s="166"/>
      <c r="WLE672" s="166"/>
      <c r="WLF672" s="166"/>
      <c r="WLG672" s="166"/>
      <c r="WLH672" s="166"/>
      <c r="WLI672" s="166"/>
      <c r="WLJ672" s="166"/>
      <c r="WLK672" s="166"/>
      <c r="WLL672" s="166"/>
      <c r="WLM672" s="166"/>
      <c r="WLN672" s="166"/>
      <c r="WLO672" s="166"/>
      <c r="WLP672" s="166"/>
      <c r="WLQ672" s="166"/>
      <c r="WLR672" s="166"/>
      <c r="WLS672" s="166"/>
      <c r="WLT672" s="166"/>
      <c r="WLU672" s="166"/>
      <c r="WLV672" s="166"/>
      <c r="WLW672" s="166"/>
      <c r="WLX672" s="166"/>
      <c r="WLY672" s="166"/>
      <c r="WLZ672" s="166"/>
      <c r="WMA672" s="166"/>
      <c r="WMB672" s="166"/>
      <c r="WMC672" s="166"/>
      <c r="WMD672" s="166"/>
      <c r="WME672" s="166"/>
      <c r="WMF672" s="166"/>
      <c r="WMG672" s="166"/>
      <c r="WMH672" s="166"/>
      <c r="WMI672" s="166"/>
      <c r="WMJ672" s="166"/>
      <c r="WMK672" s="166"/>
      <c r="WML672" s="166"/>
      <c r="WMM672" s="166"/>
      <c r="WMN672" s="166"/>
      <c r="WMO672" s="166"/>
      <c r="WMP672" s="166"/>
      <c r="WMQ672" s="166"/>
      <c r="WMR672" s="166"/>
      <c r="WMS672" s="166"/>
      <c r="WMT672" s="166"/>
      <c r="WMU672" s="166"/>
      <c r="WMV672" s="166"/>
      <c r="WMW672" s="166"/>
      <c r="WMX672" s="166"/>
      <c r="WMY672" s="166"/>
      <c r="WMZ672" s="166"/>
      <c r="WNA672" s="166"/>
      <c r="WNB672" s="166"/>
      <c r="WNC672" s="166"/>
      <c r="WND672" s="166"/>
      <c r="WNE672" s="166"/>
      <c r="WNF672" s="166"/>
      <c r="WNG672" s="166"/>
      <c r="WNH672" s="166"/>
      <c r="WNI672" s="166"/>
      <c r="WNJ672" s="166"/>
      <c r="WNK672" s="166"/>
      <c r="WNL672" s="166"/>
      <c r="WNM672" s="166"/>
      <c r="WNN672" s="166"/>
      <c r="WNO672" s="166"/>
      <c r="WNP672" s="166"/>
      <c r="WNQ672" s="166"/>
      <c r="WNR672" s="166"/>
      <c r="WNS672" s="166"/>
      <c r="WNT672" s="166"/>
      <c r="WNU672" s="166"/>
      <c r="WNV672" s="166"/>
      <c r="WNW672" s="166"/>
      <c r="WNX672" s="166"/>
      <c r="WNY672" s="166"/>
      <c r="WNZ672" s="166"/>
      <c r="WOA672" s="166"/>
      <c r="WOB672" s="166"/>
      <c r="WOC672" s="166"/>
      <c r="WOD672" s="166"/>
      <c r="WOE672" s="166"/>
      <c r="WOF672" s="166"/>
      <c r="WOG672" s="166"/>
      <c r="WOH672" s="166"/>
      <c r="WOI672" s="166"/>
      <c r="WOJ672" s="166"/>
      <c r="WOK672" s="166"/>
      <c r="WOL672" s="166"/>
      <c r="WOM672" s="166"/>
      <c r="WON672" s="166"/>
      <c r="WOO672" s="166"/>
      <c r="WOP672" s="166"/>
      <c r="WOQ672" s="166"/>
      <c r="WOR672" s="166"/>
      <c r="WOS672" s="166"/>
      <c r="WOT672" s="166"/>
      <c r="WOU672" s="166"/>
      <c r="WOV672" s="166"/>
      <c r="WOW672" s="166"/>
      <c r="WOX672" s="166"/>
      <c r="WOY672" s="166"/>
      <c r="WOZ672" s="166"/>
      <c r="WPA672" s="166"/>
      <c r="WPB672" s="166"/>
      <c r="WPC672" s="166"/>
      <c r="WPD672" s="166"/>
      <c r="WPE672" s="166"/>
      <c r="WPF672" s="166"/>
      <c r="WPG672" s="166"/>
      <c r="WPH672" s="166"/>
      <c r="WPI672" s="166"/>
      <c r="WPJ672" s="166"/>
      <c r="WPK672" s="166"/>
      <c r="WPL672" s="166"/>
      <c r="WPM672" s="166"/>
      <c r="WPN672" s="166"/>
      <c r="WPO672" s="166"/>
      <c r="WPP672" s="166"/>
      <c r="WPQ672" s="166"/>
      <c r="WPR672" s="166"/>
      <c r="WPS672" s="166"/>
      <c r="WPT672" s="166"/>
      <c r="WPU672" s="166"/>
      <c r="WPV672" s="166"/>
      <c r="WPW672" s="166"/>
      <c r="WPX672" s="166"/>
      <c r="WPY672" s="166"/>
      <c r="WPZ672" s="166"/>
      <c r="WQA672" s="166"/>
      <c r="WQB672" s="166"/>
      <c r="WQC672" s="166"/>
      <c r="WQD672" s="166"/>
      <c r="WQE672" s="166"/>
      <c r="WQF672" s="166"/>
      <c r="WQG672" s="166"/>
      <c r="WQH672" s="166"/>
      <c r="WQI672" s="166"/>
      <c r="WQJ672" s="166"/>
      <c r="WQK672" s="166"/>
      <c r="WQL672" s="166"/>
      <c r="WQM672" s="166"/>
      <c r="WQN672" s="166"/>
      <c r="WQO672" s="166"/>
      <c r="WQP672" s="166"/>
      <c r="WQQ672" s="166"/>
      <c r="WQR672" s="166"/>
      <c r="WQS672" s="166"/>
      <c r="WQT672" s="166"/>
      <c r="WQU672" s="166"/>
      <c r="WQV672" s="166"/>
      <c r="WQW672" s="166"/>
      <c r="WQX672" s="166"/>
      <c r="WQY672" s="166"/>
      <c r="WQZ672" s="166"/>
      <c r="WRA672" s="166"/>
      <c r="WRB672" s="166"/>
      <c r="WRC672" s="166"/>
      <c r="WRD672" s="166"/>
      <c r="WRE672" s="166"/>
      <c r="WRF672" s="166"/>
      <c r="WRG672" s="166"/>
      <c r="WRH672" s="166"/>
      <c r="WRI672" s="166"/>
      <c r="WRJ672" s="166"/>
      <c r="WRK672" s="166"/>
      <c r="WRL672" s="166"/>
      <c r="WRM672" s="166"/>
      <c r="WRN672" s="166"/>
      <c r="WRO672" s="166"/>
      <c r="WRP672" s="166"/>
      <c r="WRQ672" s="166"/>
      <c r="WRR672" s="166"/>
      <c r="WRS672" s="166"/>
      <c r="WRT672" s="166"/>
      <c r="WRU672" s="166"/>
      <c r="WRV672" s="166"/>
      <c r="WRW672" s="166"/>
      <c r="WRX672" s="166"/>
      <c r="WRY672" s="166"/>
      <c r="WRZ672" s="166"/>
      <c r="WSA672" s="166"/>
      <c r="WSB672" s="166"/>
      <c r="WSC672" s="166"/>
      <c r="WSD672" s="166"/>
      <c r="WSE672" s="166"/>
      <c r="WSF672" s="166"/>
      <c r="WSG672" s="166"/>
      <c r="WSH672" s="166"/>
      <c r="WSI672" s="166"/>
      <c r="WSJ672" s="166"/>
      <c r="WSK672" s="166"/>
      <c r="WSL672" s="166"/>
      <c r="WSM672" s="166"/>
      <c r="WSN672" s="166"/>
      <c r="WSO672" s="166"/>
      <c r="WSP672" s="166"/>
      <c r="WSQ672" s="166"/>
      <c r="WSR672" s="166"/>
      <c r="WSS672" s="166"/>
      <c r="WST672" s="166"/>
      <c r="WSU672" s="166"/>
      <c r="WSV672" s="166"/>
      <c r="WSW672" s="166"/>
      <c r="WSX672" s="166"/>
      <c r="WSY672" s="166"/>
      <c r="WSZ672" s="166"/>
      <c r="WTA672" s="166"/>
      <c r="WTB672" s="166"/>
      <c r="WTC672" s="166"/>
      <c r="WTD672" s="166"/>
      <c r="WTE672" s="166"/>
      <c r="WTF672" s="166"/>
      <c r="WTG672" s="166"/>
      <c r="WTH672" s="166"/>
      <c r="WTI672" s="166"/>
      <c r="WTJ672" s="166"/>
      <c r="WTK672" s="166"/>
      <c r="WTL672" s="166"/>
      <c r="WTM672" s="166"/>
      <c r="WTN672" s="166"/>
      <c r="WTO672" s="166"/>
      <c r="WTP672" s="166"/>
      <c r="WTQ672" s="166"/>
      <c r="WTR672" s="166"/>
      <c r="WTS672" s="166"/>
      <c r="WTT672" s="166"/>
      <c r="WTU672" s="166"/>
      <c r="WTV672" s="166"/>
      <c r="WTW672" s="166"/>
      <c r="WTX672" s="166"/>
      <c r="WTY672" s="166"/>
      <c r="WTZ672" s="166"/>
      <c r="WUA672" s="166"/>
      <c r="WUB672" s="166"/>
      <c r="WUC672" s="166"/>
      <c r="WUD672" s="166"/>
      <c r="WUE672" s="166"/>
      <c r="WUF672" s="166"/>
      <c r="WUG672" s="166"/>
      <c r="WUH672" s="166"/>
      <c r="WUI672" s="166"/>
      <c r="WUJ672" s="166"/>
      <c r="WUK672" s="166"/>
      <c r="WUL672" s="166"/>
      <c r="WUM672" s="166"/>
      <c r="WUN672" s="166"/>
      <c r="WUO672" s="166"/>
      <c r="WUP672" s="166"/>
      <c r="WUQ672" s="166"/>
      <c r="WUR672" s="166"/>
      <c r="WUS672" s="166"/>
      <c r="WUT672" s="166"/>
      <c r="WUU672" s="166"/>
      <c r="WUV672" s="166"/>
      <c r="WUW672" s="166"/>
      <c r="WUX672" s="166"/>
      <c r="WUY672" s="166"/>
      <c r="WUZ672" s="166"/>
      <c r="WVA672" s="166"/>
      <c r="WVB672" s="166"/>
      <c r="WVC672" s="166"/>
      <c r="WVD672" s="166"/>
      <c r="WVE672" s="166"/>
      <c r="WVF672" s="166"/>
      <c r="WVG672" s="166"/>
      <c r="WVH672" s="166"/>
      <c r="WVI672" s="166"/>
      <c r="WVJ672" s="166"/>
      <c r="WVK672" s="166"/>
      <c r="WVL672" s="166"/>
      <c r="WVM672" s="166"/>
      <c r="WVN672" s="166"/>
      <c r="WVO672" s="166"/>
      <c r="WVP672" s="166"/>
      <c r="WVQ672" s="166"/>
      <c r="WVR672" s="166"/>
      <c r="WVS672" s="166"/>
      <c r="WVT672" s="166"/>
      <c r="WVU672" s="166"/>
      <c r="WVV672" s="166"/>
      <c r="WVW672" s="166"/>
      <c r="WVX672" s="166"/>
      <c r="WVY672" s="166"/>
      <c r="WVZ672" s="166"/>
      <c r="WWA672" s="166"/>
      <c r="WWB672" s="166"/>
      <c r="WWC672" s="166"/>
      <c r="WWD672" s="166"/>
      <c r="WWE672" s="166"/>
      <c r="WWF672" s="166"/>
      <c r="WWG672" s="166"/>
      <c r="WWH672" s="166"/>
      <c r="WWI672" s="166"/>
      <c r="WWJ672" s="166"/>
      <c r="WWK672" s="166"/>
      <c r="WWL672" s="166"/>
      <c r="WWM672" s="166"/>
      <c r="WWN672" s="166"/>
      <c r="WWO672" s="166"/>
      <c r="WWP672" s="166"/>
      <c r="WWQ672" s="166"/>
      <c r="WWR672" s="166"/>
      <c r="WWS672" s="166"/>
      <c r="WWT672" s="166"/>
      <c r="WWU672" s="166"/>
      <c r="WWV672" s="166"/>
      <c r="WWW672" s="166"/>
      <c r="WWX672" s="166"/>
      <c r="WWY672" s="166"/>
      <c r="WWZ672" s="166"/>
      <c r="WXA672" s="166"/>
      <c r="WXB672" s="166"/>
      <c r="WXC672" s="166"/>
      <c r="WXD672" s="166"/>
      <c r="WXE672" s="166"/>
      <c r="WXF672" s="166"/>
      <c r="WXG672" s="166"/>
      <c r="WXH672" s="166"/>
      <c r="WXI672" s="166"/>
      <c r="WXJ672" s="166"/>
      <c r="WXK672" s="166"/>
      <c r="WXL672" s="166"/>
      <c r="WXM672" s="166"/>
      <c r="WXN672" s="166"/>
      <c r="WXO672" s="166"/>
      <c r="WXP672" s="166"/>
      <c r="WXQ672" s="166"/>
      <c r="WXR672" s="166"/>
      <c r="WXS672" s="166"/>
      <c r="WXT672" s="166"/>
      <c r="WXU672" s="166"/>
      <c r="WXV672" s="166"/>
      <c r="WXW672" s="166"/>
      <c r="WXX672" s="166"/>
      <c r="WXY672" s="166"/>
      <c r="WXZ672" s="166"/>
      <c r="WYA672" s="166"/>
      <c r="WYB672" s="166"/>
      <c r="WYC672" s="166"/>
      <c r="WYD672" s="166"/>
      <c r="WYE672" s="166"/>
      <c r="WYF672" s="166"/>
      <c r="WYG672" s="166"/>
      <c r="WYH672" s="166"/>
      <c r="WYI672" s="166"/>
      <c r="WYJ672" s="166"/>
      <c r="WYK672" s="166"/>
      <c r="WYL672" s="166"/>
      <c r="WYM672" s="166"/>
      <c r="WYN672" s="166"/>
      <c r="WYO672" s="166"/>
      <c r="WYP672" s="166"/>
      <c r="WYQ672" s="166"/>
      <c r="WYR672" s="166"/>
      <c r="WYS672" s="166"/>
      <c r="WYT672" s="166"/>
      <c r="WYU672" s="166"/>
      <c r="WYV672" s="166"/>
      <c r="WYW672" s="166"/>
      <c r="WYX672" s="166"/>
      <c r="WYY672" s="166"/>
      <c r="WYZ672" s="166"/>
      <c r="WZA672" s="166"/>
      <c r="WZB672" s="166"/>
      <c r="WZC672" s="166"/>
      <c r="WZD672" s="166"/>
      <c r="WZE672" s="166"/>
      <c r="WZF672" s="166"/>
      <c r="WZG672" s="166"/>
      <c r="WZH672" s="166"/>
      <c r="WZI672" s="166"/>
      <c r="WZJ672" s="166"/>
      <c r="WZK672" s="166"/>
      <c r="WZL672" s="166"/>
      <c r="WZM672" s="166"/>
      <c r="WZN672" s="166"/>
      <c r="WZO672" s="166"/>
      <c r="WZP672" s="166"/>
      <c r="WZQ672" s="166"/>
      <c r="WZR672" s="166"/>
      <c r="WZS672" s="166"/>
      <c r="WZT672" s="166"/>
      <c r="WZU672" s="166"/>
      <c r="WZV672" s="166"/>
      <c r="WZW672" s="166"/>
      <c r="WZX672" s="166"/>
      <c r="WZY672" s="166"/>
      <c r="WZZ672" s="166"/>
      <c r="XAA672" s="166"/>
      <c r="XAB672" s="166"/>
      <c r="XAC672" s="166"/>
      <c r="XAD672" s="166"/>
      <c r="XAE672" s="166"/>
      <c r="XAF672" s="166"/>
      <c r="XAG672" s="166"/>
      <c r="XAH672" s="166"/>
      <c r="XAI672" s="166"/>
      <c r="XAJ672" s="166"/>
      <c r="XAK672" s="166"/>
      <c r="XAL672" s="166"/>
      <c r="XAM672" s="166"/>
      <c r="XAN672" s="166"/>
      <c r="XAO672" s="166"/>
      <c r="XAP672" s="166"/>
      <c r="XAQ672" s="166"/>
      <c r="XAR672" s="166"/>
      <c r="XAS672" s="166"/>
      <c r="XAT672" s="166"/>
      <c r="XAU672" s="166"/>
      <c r="XAV672" s="166"/>
      <c r="XAW672" s="166"/>
      <c r="XAX672" s="166"/>
      <c r="XAY672" s="166"/>
      <c r="XAZ672" s="166"/>
      <c r="XBA672" s="166"/>
      <c r="XBB672" s="166"/>
      <c r="XBC672" s="166"/>
      <c r="XBD672" s="166"/>
      <c r="XBE672" s="166"/>
      <c r="XBF672" s="166"/>
      <c r="XBG672" s="166"/>
      <c r="XBH672" s="166"/>
      <c r="XBI672" s="166"/>
      <c r="XBJ672" s="166"/>
      <c r="XBK672" s="166"/>
      <c r="XBL672" s="166"/>
      <c r="XBM672" s="166"/>
      <c r="XBN672" s="166"/>
      <c r="XBO672" s="166"/>
      <c r="XBP672" s="166"/>
      <c r="XBQ672" s="166"/>
      <c r="XBR672" s="166"/>
      <c r="XBS672" s="166"/>
      <c r="XBT672" s="166"/>
      <c r="XBU672" s="166"/>
      <c r="XBV672" s="166"/>
      <c r="XBW672" s="166"/>
      <c r="XBX672" s="166"/>
      <c r="XBY672" s="166"/>
      <c r="XBZ672" s="166"/>
      <c r="XCA672" s="166"/>
      <c r="XCB672" s="166"/>
      <c r="XCC672" s="166"/>
      <c r="XCD672" s="166"/>
      <c r="XCE672" s="166"/>
      <c r="XCF672" s="166"/>
      <c r="XCG672" s="166"/>
      <c r="XCH672" s="166"/>
      <c r="XCI672" s="166"/>
      <c r="XCJ672" s="166"/>
      <c r="XCK672" s="166"/>
      <c r="XCL672" s="166"/>
      <c r="XCM672" s="166"/>
      <c r="XCN672" s="166"/>
      <c r="XCO672" s="166"/>
      <c r="XCP672" s="166"/>
      <c r="XCQ672" s="166"/>
      <c r="XCR672" s="166"/>
      <c r="XCS672" s="166"/>
      <c r="XCT672" s="166"/>
      <c r="XCU672" s="166"/>
      <c r="XCV672" s="166"/>
      <c r="XCW672" s="166"/>
      <c r="XCX672" s="166"/>
      <c r="XCY672" s="166"/>
      <c r="XCZ672" s="166"/>
      <c r="XDA672" s="166"/>
      <c r="XDB672" s="166"/>
      <c r="XDC672" s="166"/>
      <c r="XDD672" s="166"/>
      <c r="XDE672" s="166"/>
      <c r="XDF672" s="166"/>
      <c r="XDG672" s="166"/>
      <c r="XDH672" s="166"/>
      <c r="XDI672" s="166"/>
      <c r="XDJ672" s="166"/>
      <c r="XDK672" s="166"/>
      <c r="XDL672" s="166"/>
      <c r="XDM672" s="166"/>
      <c r="XDN672" s="166"/>
      <c r="XDO672" s="166"/>
      <c r="XDP672" s="166"/>
      <c r="XDQ672" s="166"/>
      <c r="XDR672" s="166"/>
      <c r="XDS672" s="166"/>
      <c r="XDT672" s="166"/>
      <c r="XDU672" s="166"/>
      <c r="XDV672" s="166"/>
      <c r="XDW672" s="166"/>
      <c r="XDX672" s="166"/>
      <c r="XDY672" s="166"/>
      <c r="XDZ672" s="166"/>
      <c r="XEA672" s="166"/>
      <c r="XEB672" s="166"/>
      <c r="XEC672" s="166"/>
      <c r="XED672" s="166"/>
    </row>
    <row r="673" spans="1:16358" s="47" customFormat="1" ht="29.5" customHeight="1">
      <c r="A673" s="465" t="s">
        <v>2829</v>
      </c>
      <c r="B673" s="465" t="s">
        <v>2830</v>
      </c>
      <c r="C673" s="465" t="s">
        <v>2827</v>
      </c>
      <c r="D673" s="465" t="s">
        <v>2828</v>
      </c>
      <c r="E673" s="420">
        <v>44562</v>
      </c>
      <c r="F673" s="420">
        <v>44910</v>
      </c>
      <c r="G673" s="482"/>
      <c r="H673" s="477"/>
      <c r="I673" s="483"/>
      <c r="J673" s="415"/>
      <c r="K673" s="415"/>
      <c r="L673" s="415"/>
      <c r="M673" s="415">
        <v>138</v>
      </c>
      <c r="N673" s="415" t="s">
        <v>22</v>
      </c>
      <c r="O673" s="495" t="s">
        <v>22</v>
      </c>
      <c r="P673" s="467" t="s">
        <v>22</v>
      </c>
      <c r="Q673" s="467" t="s">
        <v>22</v>
      </c>
      <c r="R673" s="467" t="s">
        <v>22</v>
      </c>
      <c r="S673" s="467" t="s">
        <v>22</v>
      </c>
      <c r="T673" s="467" t="s">
        <v>22</v>
      </c>
      <c r="U673" s="467" t="s">
        <v>22</v>
      </c>
      <c r="V673" s="467" t="s">
        <v>273</v>
      </c>
      <c r="W673" s="467"/>
      <c r="X673" s="166"/>
      <c r="Y673" s="166"/>
      <c r="Z673" s="166"/>
      <c r="AA673" s="166"/>
      <c r="AB673" s="166"/>
      <c r="AC673" s="166"/>
      <c r="AD673" s="166"/>
      <c r="AE673" s="166"/>
      <c r="AF673" s="166"/>
      <c r="AG673" s="166"/>
      <c r="AH673" s="166"/>
      <c r="AI673" s="166"/>
      <c r="AJ673" s="166"/>
      <c r="AK673" s="166"/>
      <c r="AL673" s="166"/>
      <c r="AM673" s="166"/>
      <c r="AN673" s="166"/>
      <c r="AO673" s="166"/>
      <c r="AP673" s="166"/>
      <c r="AQ673" s="166"/>
      <c r="AR673" s="166"/>
      <c r="AS673" s="166"/>
      <c r="AT673" s="166"/>
      <c r="AU673" s="166"/>
      <c r="AV673" s="166"/>
      <c r="AW673" s="166"/>
      <c r="AX673" s="166"/>
      <c r="AY673" s="166"/>
      <c r="AZ673" s="166"/>
      <c r="BA673" s="166"/>
      <c r="BB673" s="166"/>
      <c r="BC673" s="166"/>
      <c r="BD673" s="166"/>
      <c r="BE673" s="166"/>
      <c r="BF673" s="166"/>
      <c r="BG673" s="166"/>
      <c r="BH673" s="166"/>
      <c r="BI673" s="166"/>
      <c r="BJ673" s="166"/>
      <c r="BK673" s="166"/>
      <c r="BL673" s="166"/>
      <c r="BM673" s="166"/>
      <c r="BN673" s="166"/>
      <c r="BO673" s="166"/>
      <c r="BP673" s="166"/>
      <c r="BQ673" s="166"/>
      <c r="BR673" s="166"/>
      <c r="BS673" s="166"/>
      <c r="BT673" s="166"/>
      <c r="BU673" s="166"/>
      <c r="BV673" s="166"/>
      <c r="BW673" s="166"/>
      <c r="BX673" s="166"/>
      <c r="BY673" s="166"/>
      <c r="BZ673" s="166"/>
      <c r="CA673" s="166"/>
      <c r="CB673" s="166"/>
      <c r="CC673" s="166"/>
      <c r="CD673" s="166"/>
      <c r="CE673" s="166"/>
      <c r="CF673" s="166"/>
      <c r="CG673" s="166"/>
      <c r="CH673" s="166"/>
      <c r="CI673" s="166"/>
      <c r="CJ673" s="166"/>
      <c r="CK673" s="166"/>
      <c r="CL673" s="166"/>
      <c r="CM673" s="166"/>
      <c r="CN673" s="166"/>
      <c r="CO673" s="166"/>
      <c r="CP673" s="166"/>
      <c r="CQ673" s="166"/>
      <c r="CR673" s="166"/>
      <c r="CS673" s="166"/>
      <c r="CT673" s="166"/>
      <c r="CU673" s="166"/>
      <c r="CV673" s="166"/>
      <c r="CW673" s="166"/>
      <c r="CX673" s="166"/>
      <c r="CY673" s="166"/>
      <c r="CZ673" s="166"/>
      <c r="DA673" s="166"/>
      <c r="DB673" s="166"/>
      <c r="DC673" s="166"/>
      <c r="DD673" s="166"/>
      <c r="DE673" s="166"/>
      <c r="DF673" s="166"/>
      <c r="DG673" s="166"/>
      <c r="DH673" s="166"/>
      <c r="DI673" s="166"/>
      <c r="DJ673" s="166"/>
      <c r="DK673" s="166"/>
      <c r="DL673" s="166"/>
      <c r="DM673" s="166"/>
      <c r="DN673" s="166"/>
      <c r="DO673" s="166"/>
      <c r="DP673" s="166"/>
      <c r="DQ673" s="166"/>
      <c r="DR673" s="166"/>
      <c r="DS673" s="166"/>
      <c r="DT673" s="166"/>
      <c r="DU673" s="166"/>
      <c r="DV673" s="166"/>
      <c r="DW673" s="166"/>
      <c r="DX673" s="166"/>
      <c r="DY673" s="166"/>
      <c r="DZ673" s="166"/>
      <c r="EA673" s="166"/>
      <c r="EB673" s="166"/>
      <c r="EC673" s="166"/>
      <c r="ED673" s="166"/>
      <c r="EE673" s="166"/>
      <c r="EF673" s="166"/>
      <c r="EG673" s="166"/>
      <c r="EH673" s="166"/>
      <c r="EI673" s="166"/>
      <c r="EJ673" s="166"/>
      <c r="EK673" s="166"/>
      <c r="EL673" s="166"/>
      <c r="EM673" s="166"/>
      <c r="EN673" s="166"/>
      <c r="EO673" s="166"/>
      <c r="EP673" s="166"/>
      <c r="EQ673" s="166"/>
      <c r="ER673" s="166"/>
      <c r="ES673" s="166"/>
      <c r="ET673" s="166"/>
      <c r="EU673" s="166"/>
      <c r="EV673" s="166"/>
      <c r="EW673" s="166"/>
      <c r="EX673" s="166"/>
      <c r="EY673" s="166"/>
      <c r="EZ673" s="166"/>
      <c r="FA673" s="166"/>
      <c r="FB673" s="166"/>
      <c r="FC673" s="166"/>
      <c r="FD673" s="166"/>
      <c r="FE673" s="166"/>
      <c r="FF673" s="166"/>
      <c r="FG673" s="166"/>
      <c r="FH673" s="166"/>
      <c r="FI673" s="166"/>
      <c r="FJ673" s="166"/>
      <c r="FK673" s="166"/>
      <c r="FL673" s="166"/>
      <c r="FM673" s="166"/>
      <c r="FN673" s="166"/>
      <c r="FO673" s="166"/>
      <c r="FP673" s="166"/>
      <c r="FQ673" s="166"/>
      <c r="FR673" s="166"/>
      <c r="FS673" s="166"/>
      <c r="FT673" s="166"/>
      <c r="FU673" s="166"/>
      <c r="FV673" s="166"/>
      <c r="FW673" s="166"/>
      <c r="FX673" s="166"/>
      <c r="FY673" s="166"/>
      <c r="FZ673" s="166"/>
      <c r="GA673" s="166"/>
      <c r="GB673" s="166"/>
      <c r="GC673" s="166"/>
      <c r="GD673" s="166"/>
      <c r="GE673" s="166"/>
      <c r="GF673" s="166"/>
      <c r="GG673" s="166"/>
      <c r="GH673" s="166"/>
      <c r="GI673" s="166"/>
      <c r="GJ673" s="166"/>
      <c r="GK673" s="166"/>
      <c r="GL673" s="166"/>
      <c r="GM673" s="166"/>
      <c r="GN673" s="166"/>
      <c r="GO673" s="166"/>
      <c r="GP673" s="166"/>
      <c r="GQ673" s="166"/>
      <c r="GR673" s="166"/>
      <c r="GS673" s="166"/>
      <c r="GT673" s="166"/>
      <c r="GU673" s="166"/>
      <c r="GV673" s="166"/>
      <c r="GW673" s="166"/>
      <c r="GX673" s="166"/>
      <c r="GY673" s="166"/>
      <c r="GZ673" s="166"/>
      <c r="HA673" s="166"/>
      <c r="HB673" s="166"/>
      <c r="HC673" s="166"/>
      <c r="HD673" s="166"/>
      <c r="HE673" s="166"/>
      <c r="HF673" s="166"/>
      <c r="HG673" s="166"/>
      <c r="HH673" s="166"/>
      <c r="HI673" s="166"/>
      <c r="HJ673" s="166"/>
      <c r="HK673" s="166"/>
      <c r="HL673" s="166"/>
      <c r="HM673" s="166"/>
      <c r="HN673" s="166"/>
      <c r="HO673" s="166"/>
      <c r="HP673" s="166"/>
      <c r="HQ673" s="166"/>
      <c r="HR673" s="166"/>
      <c r="HS673" s="166"/>
      <c r="HT673" s="166"/>
      <c r="HU673" s="166"/>
      <c r="HV673" s="166"/>
      <c r="HW673" s="166"/>
      <c r="HX673" s="166"/>
      <c r="HY673" s="166"/>
      <c r="HZ673" s="166"/>
      <c r="IA673" s="166"/>
      <c r="IB673" s="166"/>
      <c r="IC673" s="166"/>
      <c r="ID673" s="166"/>
      <c r="IE673" s="166"/>
      <c r="IF673" s="166"/>
      <c r="IG673" s="166"/>
      <c r="IH673" s="166"/>
      <c r="II673" s="166"/>
      <c r="IJ673" s="166"/>
      <c r="IK673" s="166"/>
      <c r="IL673" s="166"/>
      <c r="IM673" s="166"/>
      <c r="IN673" s="166"/>
      <c r="IO673" s="166"/>
      <c r="IP673" s="166"/>
      <c r="IQ673" s="166"/>
      <c r="IR673" s="166"/>
      <c r="IS673" s="166"/>
      <c r="IT673" s="166"/>
      <c r="IU673" s="166"/>
      <c r="IV673" s="166"/>
      <c r="IW673" s="166"/>
      <c r="IX673" s="166"/>
      <c r="IY673" s="166"/>
      <c r="IZ673" s="166"/>
      <c r="JA673" s="166"/>
      <c r="JB673" s="166"/>
      <c r="JC673" s="166"/>
      <c r="JD673" s="166"/>
      <c r="JE673" s="166"/>
      <c r="JF673" s="166"/>
      <c r="JG673" s="166"/>
      <c r="JH673" s="166"/>
      <c r="JI673" s="166"/>
      <c r="JJ673" s="166"/>
      <c r="JK673" s="166"/>
      <c r="JL673" s="166"/>
      <c r="JM673" s="166"/>
      <c r="JN673" s="166"/>
      <c r="JO673" s="166"/>
      <c r="JP673" s="166"/>
      <c r="JQ673" s="166"/>
      <c r="JR673" s="166"/>
      <c r="JS673" s="166"/>
      <c r="JT673" s="166"/>
      <c r="JU673" s="166"/>
      <c r="JV673" s="166"/>
      <c r="JW673" s="166"/>
      <c r="JX673" s="166"/>
      <c r="JY673" s="166"/>
      <c r="JZ673" s="166"/>
      <c r="KA673" s="166"/>
      <c r="KB673" s="166"/>
      <c r="KC673" s="166"/>
      <c r="KD673" s="166"/>
      <c r="KE673" s="166"/>
      <c r="KF673" s="166"/>
      <c r="KG673" s="166"/>
      <c r="KH673" s="166"/>
      <c r="KI673" s="166"/>
      <c r="KJ673" s="166"/>
      <c r="KK673" s="166"/>
      <c r="KL673" s="166"/>
      <c r="KM673" s="166"/>
      <c r="KN673" s="166"/>
      <c r="KO673" s="166"/>
      <c r="KP673" s="166"/>
      <c r="KQ673" s="166"/>
      <c r="KR673" s="166"/>
      <c r="KS673" s="166"/>
      <c r="KT673" s="166"/>
      <c r="KU673" s="166"/>
      <c r="KV673" s="166"/>
      <c r="KW673" s="166"/>
      <c r="KX673" s="166"/>
      <c r="KY673" s="166"/>
      <c r="KZ673" s="166"/>
      <c r="LA673" s="166"/>
      <c r="LB673" s="166"/>
      <c r="LC673" s="166"/>
      <c r="LD673" s="166"/>
      <c r="LE673" s="166"/>
      <c r="LF673" s="166"/>
      <c r="LG673" s="166"/>
      <c r="LH673" s="166"/>
      <c r="LI673" s="166"/>
      <c r="LJ673" s="166"/>
      <c r="LK673" s="166"/>
      <c r="LL673" s="166"/>
      <c r="LM673" s="166"/>
      <c r="LN673" s="166"/>
      <c r="LO673" s="166"/>
      <c r="LP673" s="166"/>
      <c r="LQ673" s="166"/>
      <c r="LR673" s="166"/>
      <c r="LS673" s="166"/>
      <c r="LT673" s="166"/>
      <c r="LU673" s="166"/>
      <c r="LV673" s="166"/>
      <c r="LW673" s="166"/>
      <c r="LX673" s="166"/>
      <c r="LY673" s="166"/>
      <c r="LZ673" s="166"/>
      <c r="MA673" s="166"/>
      <c r="MB673" s="166"/>
      <c r="MC673" s="166"/>
      <c r="MD673" s="166"/>
      <c r="ME673" s="166"/>
      <c r="MF673" s="166"/>
      <c r="MG673" s="166"/>
      <c r="MH673" s="166"/>
      <c r="MI673" s="166"/>
      <c r="MJ673" s="166"/>
      <c r="MK673" s="166"/>
      <c r="ML673" s="166"/>
      <c r="MM673" s="166"/>
      <c r="MN673" s="166"/>
      <c r="MO673" s="166"/>
      <c r="MP673" s="166"/>
      <c r="MQ673" s="166"/>
      <c r="MR673" s="166"/>
      <c r="MS673" s="166"/>
      <c r="MT673" s="166"/>
      <c r="MU673" s="166"/>
      <c r="MV673" s="166"/>
      <c r="MW673" s="166"/>
      <c r="MX673" s="166"/>
      <c r="MY673" s="166"/>
      <c r="MZ673" s="166"/>
      <c r="NA673" s="166"/>
      <c r="NB673" s="166"/>
      <c r="NC673" s="166"/>
      <c r="ND673" s="166"/>
      <c r="NE673" s="166"/>
      <c r="NF673" s="166"/>
      <c r="NG673" s="166"/>
      <c r="NH673" s="166"/>
      <c r="NI673" s="166"/>
      <c r="NJ673" s="166"/>
      <c r="NK673" s="166"/>
      <c r="NL673" s="166"/>
      <c r="NM673" s="166"/>
      <c r="NN673" s="166"/>
      <c r="NO673" s="166"/>
      <c r="NP673" s="166"/>
      <c r="NQ673" s="166"/>
      <c r="NR673" s="166"/>
      <c r="NS673" s="166"/>
      <c r="NT673" s="166"/>
      <c r="NU673" s="166"/>
      <c r="NV673" s="166"/>
      <c r="NW673" s="166"/>
      <c r="NX673" s="166"/>
      <c r="NY673" s="166"/>
      <c r="NZ673" s="166"/>
      <c r="OA673" s="166"/>
      <c r="OB673" s="166"/>
      <c r="OC673" s="166"/>
      <c r="OD673" s="166"/>
      <c r="OE673" s="166"/>
      <c r="OF673" s="166"/>
      <c r="OG673" s="166"/>
      <c r="OH673" s="166"/>
      <c r="OI673" s="166"/>
      <c r="OJ673" s="166"/>
      <c r="OK673" s="166"/>
      <c r="OL673" s="166"/>
      <c r="OM673" s="166"/>
      <c r="ON673" s="166"/>
      <c r="OO673" s="166"/>
      <c r="OP673" s="166"/>
      <c r="OQ673" s="166"/>
      <c r="OR673" s="166"/>
      <c r="OS673" s="166"/>
      <c r="OT673" s="166"/>
      <c r="OU673" s="166"/>
      <c r="OV673" s="166"/>
      <c r="OW673" s="166"/>
      <c r="OX673" s="166"/>
      <c r="OY673" s="166"/>
      <c r="OZ673" s="166"/>
      <c r="PA673" s="166"/>
      <c r="PB673" s="166"/>
      <c r="PC673" s="166"/>
      <c r="PD673" s="166"/>
      <c r="PE673" s="166"/>
      <c r="PF673" s="166"/>
      <c r="PG673" s="166"/>
      <c r="PH673" s="166"/>
      <c r="PI673" s="166"/>
      <c r="PJ673" s="166"/>
      <c r="PK673" s="166"/>
      <c r="PL673" s="166"/>
      <c r="PM673" s="166"/>
      <c r="PN673" s="166"/>
      <c r="PO673" s="166"/>
      <c r="PP673" s="166"/>
      <c r="PQ673" s="166"/>
      <c r="PR673" s="166"/>
      <c r="PS673" s="166"/>
      <c r="PT673" s="166"/>
      <c r="PU673" s="166"/>
      <c r="PV673" s="166"/>
      <c r="PW673" s="166"/>
      <c r="PX673" s="166"/>
      <c r="PY673" s="166"/>
      <c r="PZ673" s="166"/>
      <c r="QA673" s="166"/>
      <c r="QB673" s="166"/>
      <c r="QC673" s="166"/>
      <c r="QD673" s="166"/>
      <c r="QE673" s="166"/>
      <c r="QF673" s="166"/>
      <c r="QG673" s="166"/>
      <c r="QH673" s="166"/>
      <c r="QI673" s="166"/>
      <c r="QJ673" s="166"/>
      <c r="QK673" s="166"/>
      <c r="QL673" s="166"/>
      <c r="QM673" s="166"/>
      <c r="QN673" s="166"/>
      <c r="QO673" s="166"/>
      <c r="QP673" s="166"/>
      <c r="QQ673" s="166"/>
      <c r="QR673" s="166"/>
      <c r="QS673" s="166"/>
      <c r="QT673" s="166"/>
      <c r="QU673" s="166"/>
      <c r="QV673" s="166"/>
      <c r="QW673" s="166"/>
      <c r="QX673" s="166"/>
      <c r="QY673" s="166"/>
      <c r="QZ673" s="166"/>
      <c r="RA673" s="166"/>
      <c r="RB673" s="166"/>
      <c r="RC673" s="166"/>
      <c r="RD673" s="166"/>
      <c r="RE673" s="166"/>
      <c r="RF673" s="166"/>
      <c r="RG673" s="166"/>
      <c r="RH673" s="166"/>
      <c r="RI673" s="166"/>
      <c r="RJ673" s="166"/>
      <c r="RK673" s="166"/>
      <c r="RL673" s="166"/>
      <c r="RM673" s="166"/>
      <c r="RN673" s="166"/>
      <c r="RO673" s="166"/>
      <c r="RP673" s="166"/>
      <c r="RQ673" s="166"/>
      <c r="RR673" s="166"/>
      <c r="RS673" s="166"/>
      <c r="RT673" s="166"/>
      <c r="RU673" s="166"/>
      <c r="RV673" s="166"/>
      <c r="RW673" s="166"/>
      <c r="RX673" s="166"/>
      <c r="RY673" s="166"/>
      <c r="RZ673" s="166"/>
      <c r="SA673" s="166"/>
      <c r="SB673" s="166"/>
      <c r="SC673" s="166"/>
      <c r="SD673" s="166"/>
      <c r="SE673" s="166"/>
      <c r="SF673" s="166"/>
      <c r="SG673" s="166"/>
      <c r="SH673" s="166"/>
      <c r="SI673" s="166"/>
      <c r="SJ673" s="166"/>
      <c r="SK673" s="166"/>
      <c r="SL673" s="166"/>
      <c r="SM673" s="166"/>
      <c r="SN673" s="166"/>
      <c r="SO673" s="166"/>
      <c r="SP673" s="166"/>
      <c r="SQ673" s="166"/>
      <c r="SR673" s="166"/>
      <c r="SS673" s="166"/>
      <c r="ST673" s="166"/>
      <c r="SU673" s="166"/>
      <c r="SV673" s="166"/>
      <c r="SW673" s="166"/>
      <c r="SX673" s="166"/>
      <c r="SY673" s="166"/>
      <c r="SZ673" s="166"/>
      <c r="TA673" s="166"/>
      <c r="TB673" s="166"/>
      <c r="TC673" s="166"/>
      <c r="TD673" s="166"/>
      <c r="TE673" s="166"/>
      <c r="TF673" s="166"/>
      <c r="TG673" s="166"/>
      <c r="TH673" s="166"/>
      <c r="TI673" s="166"/>
      <c r="TJ673" s="166"/>
      <c r="TK673" s="166"/>
      <c r="TL673" s="166"/>
      <c r="TM673" s="166"/>
      <c r="TN673" s="166"/>
      <c r="TO673" s="166"/>
      <c r="TP673" s="166"/>
      <c r="TQ673" s="166"/>
      <c r="TR673" s="166"/>
      <c r="TS673" s="166"/>
      <c r="TT673" s="166"/>
      <c r="TU673" s="166"/>
      <c r="TV673" s="166"/>
      <c r="TW673" s="166"/>
      <c r="TX673" s="166"/>
      <c r="TY673" s="166"/>
      <c r="TZ673" s="166"/>
      <c r="UA673" s="166"/>
      <c r="UB673" s="166"/>
      <c r="UC673" s="166"/>
      <c r="UD673" s="166"/>
      <c r="UE673" s="166"/>
      <c r="UF673" s="166"/>
      <c r="UG673" s="166"/>
      <c r="UH673" s="166"/>
      <c r="UI673" s="166"/>
      <c r="UJ673" s="166"/>
      <c r="UK673" s="166"/>
      <c r="UL673" s="166"/>
      <c r="UM673" s="166"/>
      <c r="UN673" s="166"/>
      <c r="UO673" s="166"/>
      <c r="UP673" s="166"/>
      <c r="UQ673" s="166"/>
      <c r="UR673" s="166"/>
      <c r="US673" s="166"/>
      <c r="UT673" s="166"/>
      <c r="UU673" s="166"/>
      <c r="UV673" s="166"/>
      <c r="UW673" s="166"/>
      <c r="UX673" s="166"/>
      <c r="UY673" s="166"/>
      <c r="UZ673" s="166"/>
      <c r="VA673" s="166"/>
      <c r="VB673" s="166"/>
      <c r="VC673" s="166"/>
      <c r="VD673" s="166"/>
      <c r="VE673" s="166"/>
      <c r="VF673" s="166"/>
      <c r="VG673" s="166"/>
      <c r="VH673" s="166"/>
      <c r="VI673" s="166"/>
      <c r="VJ673" s="166"/>
      <c r="VK673" s="166"/>
      <c r="VL673" s="166"/>
      <c r="VM673" s="166"/>
      <c r="VN673" s="166"/>
      <c r="VO673" s="166"/>
      <c r="VP673" s="166"/>
      <c r="VQ673" s="166"/>
      <c r="VR673" s="166"/>
      <c r="VS673" s="166"/>
      <c r="VT673" s="166"/>
      <c r="VU673" s="166"/>
      <c r="VV673" s="166"/>
      <c r="VW673" s="166"/>
      <c r="VX673" s="166"/>
      <c r="VY673" s="166"/>
      <c r="VZ673" s="166"/>
      <c r="WA673" s="166"/>
      <c r="WB673" s="166"/>
      <c r="WC673" s="166"/>
      <c r="WD673" s="166"/>
      <c r="WE673" s="166"/>
      <c r="WF673" s="166"/>
      <c r="WG673" s="166"/>
      <c r="WH673" s="166"/>
      <c r="WI673" s="166"/>
      <c r="WJ673" s="166"/>
      <c r="WK673" s="166"/>
      <c r="WL673" s="166"/>
      <c r="WM673" s="166"/>
      <c r="WN673" s="166"/>
      <c r="WO673" s="166"/>
      <c r="WP673" s="166"/>
      <c r="WQ673" s="166"/>
      <c r="WR673" s="166"/>
      <c r="WS673" s="166"/>
      <c r="WT673" s="166"/>
      <c r="WU673" s="166"/>
      <c r="WV673" s="166"/>
      <c r="WW673" s="166"/>
      <c r="WX673" s="166"/>
      <c r="WY673" s="166"/>
      <c r="WZ673" s="166"/>
      <c r="XA673" s="166"/>
      <c r="XB673" s="166"/>
      <c r="XC673" s="166"/>
      <c r="XD673" s="166"/>
      <c r="XE673" s="166"/>
      <c r="XF673" s="166"/>
      <c r="XG673" s="166"/>
      <c r="XH673" s="166"/>
      <c r="XI673" s="166"/>
      <c r="XJ673" s="166"/>
      <c r="XK673" s="166"/>
      <c r="XL673" s="166"/>
      <c r="XM673" s="166"/>
      <c r="XN673" s="166"/>
      <c r="XO673" s="166"/>
      <c r="XP673" s="166"/>
      <c r="XQ673" s="166"/>
      <c r="XR673" s="166"/>
      <c r="XS673" s="166"/>
      <c r="XT673" s="166"/>
      <c r="XU673" s="166"/>
      <c r="XV673" s="166"/>
      <c r="XW673" s="166"/>
      <c r="XX673" s="166"/>
      <c r="XY673" s="166"/>
      <c r="XZ673" s="166"/>
      <c r="YA673" s="166"/>
      <c r="YB673" s="166"/>
      <c r="YC673" s="166"/>
      <c r="YD673" s="166"/>
      <c r="YE673" s="166"/>
      <c r="YF673" s="166"/>
      <c r="YG673" s="166"/>
      <c r="YH673" s="166"/>
      <c r="YI673" s="166"/>
      <c r="YJ673" s="166"/>
      <c r="YK673" s="166"/>
      <c r="YL673" s="166"/>
      <c r="YM673" s="166"/>
      <c r="YN673" s="166"/>
      <c r="YO673" s="166"/>
      <c r="YP673" s="166"/>
      <c r="YQ673" s="166"/>
      <c r="YR673" s="166"/>
      <c r="YS673" s="166"/>
      <c r="YT673" s="166"/>
      <c r="YU673" s="166"/>
      <c r="YV673" s="166"/>
      <c r="YW673" s="166"/>
      <c r="YX673" s="166"/>
      <c r="YY673" s="166"/>
      <c r="YZ673" s="166"/>
      <c r="ZA673" s="166"/>
      <c r="ZB673" s="166"/>
      <c r="ZC673" s="166"/>
      <c r="ZD673" s="166"/>
      <c r="ZE673" s="166"/>
      <c r="ZF673" s="166"/>
      <c r="ZG673" s="166"/>
      <c r="ZH673" s="166"/>
      <c r="ZI673" s="166"/>
      <c r="ZJ673" s="166"/>
      <c r="ZK673" s="166"/>
      <c r="ZL673" s="166"/>
      <c r="ZM673" s="166"/>
      <c r="ZN673" s="166"/>
      <c r="ZO673" s="166"/>
      <c r="ZP673" s="166"/>
      <c r="ZQ673" s="166"/>
      <c r="ZR673" s="166"/>
      <c r="ZS673" s="166"/>
      <c r="ZT673" s="166"/>
      <c r="ZU673" s="166"/>
      <c r="ZV673" s="166"/>
      <c r="ZW673" s="166"/>
      <c r="ZX673" s="166"/>
      <c r="ZY673" s="166"/>
      <c r="ZZ673" s="166"/>
      <c r="AAA673" s="166"/>
      <c r="AAB673" s="166"/>
      <c r="AAC673" s="166"/>
      <c r="AAD673" s="166"/>
      <c r="AAE673" s="166"/>
      <c r="AAF673" s="166"/>
      <c r="AAG673" s="166"/>
      <c r="AAH673" s="166"/>
      <c r="AAI673" s="166"/>
      <c r="AAJ673" s="166"/>
      <c r="AAK673" s="166"/>
      <c r="AAL673" s="166"/>
      <c r="AAM673" s="166"/>
      <c r="AAN673" s="166"/>
      <c r="AAO673" s="166"/>
      <c r="AAP673" s="166"/>
      <c r="AAQ673" s="166"/>
      <c r="AAR673" s="166"/>
      <c r="AAS673" s="166"/>
      <c r="AAT673" s="166"/>
      <c r="AAU673" s="166"/>
      <c r="AAV673" s="166"/>
      <c r="AAW673" s="166"/>
      <c r="AAX673" s="166"/>
      <c r="AAY673" s="166"/>
      <c r="AAZ673" s="166"/>
      <c r="ABA673" s="166"/>
      <c r="ABB673" s="166"/>
      <c r="ABC673" s="166"/>
      <c r="ABD673" s="166"/>
      <c r="ABE673" s="166"/>
      <c r="ABF673" s="166"/>
      <c r="ABG673" s="166"/>
      <c r="ABH673" s="166"/>
      <c r="ABI673" s="166"/>
      <c r="ABJ673" s="166"/>
      <c r="ABK673" s="166"/>
      <c r="ABL673" s="166"/>
      <c r="ABM673" s="166"/>
      <c r="ABN673" s="166"/>
      <c r="ABO673" s="166"/>
      <c r="ABP673" s="166"/>
      <c r="ABQ673" s="166"/>
      <c r="ABR673" s="166"/>
      <c r="ABS673" s="166"/>
      <c r="ABT673" s="166"/>
      <c r="ABU673" s="166"/>
      <c r="ABV673" s="166"/>
      <c r="ABW673" s="166"/>
      <c r="ABX673" s="166"/>
      <c r="ABY673" s="166"/>
      <c r="ABZ673" s="166"/>
      <c r="ACA673" s="166"/>
      <c r="ACB673" s="166"/>
      <c r="ACC673" s="166"/>
      <c r="ACD673" s="166"/>
      <c r="ACE673" s="166"/>
      <c r="ACF673" s="166"/>
      <c r="ACG673" s="166"/>
      <c r="ACH673" s="166"/>
      <c r="ACI673" s="166"/>
      <c r="ACJ673" s="166"/>
      <c r="ACK673" s="166"/>
      <c r="ACL673" s="166"/>
      <c r="ACM673" s="166"/>
      <c r="ACN673" s="166"/>
      <c r="ACO673" s="166"/>
      <c r="ACP673" s="166"/>
      <c r="ACQ673" s="166"/>
      <c r="ACR673" s="166"/>
      <c r="ACS673" s="166"/>
      <c r="ACT673" s="166"/>
      <c r="ACU673" s="166"/>
      <c r="ACV673" s="166"/>
      <c r="ACW673" s="166"/>
      <c r="ACX673" s="166"/>
      <c r="ACY673" s="166"/>
      <c r="ACZ673" s="166"/>
      <c r="ADA673" s="166"/>
      <c r="ADB673" s="166"/>
      <c r="ADC673" s="166"/>
      <c r="ADD673" s="166"/>
      <c r="ADE673" s="166"/>
      <c r="ADF673" s="166"/>
      <c r="ADG673" s="166"/>
      <c r="ADH673" s="166"/>
      <c r="ADI673" s="166"/>
      <c r="ADJ673" s="166"/>
      <c r="ADK673" s="166"/>
      <c r="ADL673" s="166"/>
      <c r="ADM673" s="166"/>
      <c r="ADN673" s="166"/>
      <c r="ADO673" s="166"/>
      <c r="ADP673" s="166"/>
      <c r="ADQ673" s="166"/>
      <c r="ADR673" s="166"/>
      <c r="ADS673" s="166"/>
      <c r="ADT673" s="166"/>
      <c r="ADU673" s="166"/>
      <c r="ADV673" s="166"/>
      <c r="ADW673" s="166"/>
      <c r="ADX673" s="166"/>
      <c r="ADY673" s="166"/>
      <c r="ADZ673" s="166"/>
      <c r="AEA673" s="166"/>
      <c r="AEB673" s="166"/>
      <c r="AEC673" s="166"/>
      <c r="AED673" s="166"/>
      <c r="AEE673" s="166"/>
      <c r="AEF673" s="166"/>
      <c r="AEG673" s="166"/>
      <c r="AEH673" s="166"/>
      <c r="AEI673" s="166"/>
      <c r="AEJ673" s="166"/>
      <c r="AEK673" s="166"/>
      <c r="AEL673" s="166"/>
      <c r="AEM673" s="166"/>
      <c r="AEN673" s="166"/>
      <c r="AEO673" s="166"/>
      <c r="AEP673" s="166"/>
      <c r="AEQ673" s="166"/>
      <c r="AER673" s="166"/>
      <c r="AES673" s="166"/>
      <c r="AET673" s="166"/>
      <c r="AEU673" s="166"/>
      <c r="AEV673" s="166"/>
      <c r="AEW673" s="166"/>
      <c r="AEX673" s="166"/>
      <c r="AEY673" s="166"/>
      <c r="AEZ673" s="166"/>
      <c r="AFA673" s="166"/>
      <c r="AFB673" s="166"/>
      <c r="AFC673" s="166"/>
      <c r="AFD673" s="166"/>
      <c r="AFE673" s="166"/>
      <c r="AFF673" s="166"/>
      <c r="AFG673" s="166"/>
      <c r="AFH673" s="166"/>
      <c r="AFI673" s="166"/>
      <c r="AFJ673" s="166"/>
      <c r="AFK673" s="166"/>
      <c r="AFL673" s="166"/>
      <c r="AFM673" s="166"/>
      <c r="AFN673" s="166"/>
      <c r="AFO673" s="166"/>
      <c r="AFP673" s="166"/>
      <c r="AFQ673" s="166"/>
      <c r="AFR673" s="166"/>
      <c r="AFS673" s="166"/>
      <c r="AFT673" s="166"/>
      <c r="AFU673" s="166"/>
      <c r="AFV673" s="166"/>
      <c r="AFW673" s="166"/>
      <c r="AFX673" s="166"/>
      <c r="AFY673" s="166"/>
      <c r="AFZ673" s="166"/>
      <c r="AGA673" s="166"/>
      <c r="AGB673" s="166"/>
      <c r="AGC673" s="166"/>
      <c r="AGD673" s="166"/>
      <c r="AGE673" s="166"/>
      <c r="AGF673" s="166"/>
      <c r="AGG673" s="166"/>
      <c r="AGH673" s="166"/>
      <c r="AGI673" s="166"/>
      <c r="AGJ673" s="166"/>
      <c r="AGK673" s="166"/>
      <c r="AGL673" s="166"/>
      <c r="AGM673" s="166"/>
      <c r="AGN673" s="166"/>
      <c r="AGO673" s="166"/>
      <c r="AGP673" s="166"/>
      <c r="AGQ673" s="166"/>
      <c r="AGR673" s="166"/>
      <c r="AGS673" s="166"/>
      <c r="AGT673" s="166"/>
      <c r="AGU673" s="166"/>
      <c r="AGV673" s="166"/>
      <c r="AGW673" s="166"/>
      <c r="AGX673" s="166"/>
      <c r="AGY673" s="166"/>
      <c r="AGZ673" s="166"/>
      <c r="AHA673" s="166"/>
      <c r="AHB673" s="166"/>
      <c r="AHC673" s="166"/>
      <c r="AHD673" s="166"/>
      <c r="AHE673" s="166"/>
      <c r="AHF673" s="166"/>
      <c r="AHG673" s="166"/>
      <c r="AHH673" s="166"/>
      <c r="AHI673" s="166"/>
      <c r="AHJ673" s="166"/>
      <c r="AHK673" s="166"/>
      <c r="AHL673" s="166"/>
      <c r="AHM673" s="166"/>
      <c r="AHN673" s="166"/>
      <c r="AHO673" s="166"/>
      <c r="AHP673" s="166"/>
      <c r="AHQ673" s="166"/>
      <c r="AHR673" s="166"/>
      <c r="AHS673" s="166"/>
      <c r="AHT673" s="166"/>
      <c r="AHU673" s="166"/>
      <c r="AHV673" s="166"/>
      <c r="AHW673" s="166"/>
      <c r="AHX673" s="166"/>
      <c r="AHY673" s="166"/>
      <c r="AHZ673" s="166"/>
      <c r="AIA673" s="166"/>
      <c r="AIB673" s="166"/>
      <c r="AIC673" s="166"/>
      <c r="AID673" s="166"/>
      <c r="AIE673" s="166"/>
      <c r="AIF673" s="166"/>
      <c r="AIG673" s="166"/>
      <c r="AIH673" s="166"/>
      <c r="AII673" s="166"/>
      <c r="AIJ673" s="166"/>
      <c r="AIK673" s="166"/>
      <c r="AIL673" s="166"/>
      <c r="AIM673" s="166"/>
      <c r="AIN673" s="166"/>
      <c r="AIO673" s="166"/>
      <c r="AIP673" s="166"/>
      <c r="AIQ673" s="166"/>
      <c r="AIR673" s="166"/>
      <c r="AIS673" s="166"/>
      <c r="AIT673" s="166"/>
      <c r="AIU673" s="166"/>
      <c r="AIV673" s="166"/>
      <c r="AIW673" s="166"/>
      <c r="AIX673" s="166"/>
      <c r="AIY673" s="166"/>
      <c r="AIZ673" s="166"/>
      <c r="AJA673" s="166"/>
      <c r="AJB673" s="166"/>
      <c r="AJC673" s="166"/>
      <c r="AJD673" s="166"/>
      <c r="AJE673" s="166"/>
      <c r="AJF673" s="166"/>
      <c r="AJG673" s="166"/>
      <c r="AJH673" s="166"/>
      <c r="AJI673" s="166"/>
      <c r="AJJ673" s="166"/>
      <c r="AJK673" s="166"/>
      <c r="AJL673" s="166"/>
      <c r="AJM673" s="166"/>
      <c r="AJN673" s="166"/>
      <c r="AJO673" s="166"/>
      <c r="AJP673" s="166"/>
      <c r="AJQ673" s="166"/>
      <c r="AJR673" s="166"/>
      <c r="AJS673" s="166"/>
      <c r="AJT673" s="166"/>
      <c r="AJU673" s="166"/>
      <c r="AJV673" s="166"/>
      <c r="AJW673" s="166"/>
      <c r="AJX673" s="166"/>
      <c r="AJY673" s="166"/>
      <c r="AJZ673" s="166"/>
      <c r="AKA673" s="166"/>
      <c r="AKB673" s="166"/>
      <c r="AKC673" s="166"/>
      <c r="AKD673" s="166"/>
      <c r="AKE673" s="166"/>
      <c r="AKF673" s="166"/>
      <c r="AKG673" s="166"/>
      <c r="AKH673" s="166"/>
      <c r="AKI673" s="166"/>
      <c r="AKJ673" s="166"/>
      <c r="AKK673" s="166"/>
      <c r="AKL673" s="166"/>
      <c r="AKM673" s="166"/>
      <c r="AKN673" s="166"/>
      <c r="AKO673" s="166"/>
      <c r="AKP673" s="166"/>
      <c r="AKQ673" s="166"/>
      <c r="AKR673" s="166"/>
      <c r="AKS673" s="166"/>
      <c r="AKT673" s="166"/>
      <c r="AKU673" s="166"/>
      <c r="AKV673" s="166"/>
      <c r="AKW673" s="166"/>
      <c r="AKX673" s="166"/>
      <c r="AKY673" s="166"/>
      <c r="AKZ673" s="166"/>
      <c r="ALA673" s="166"/>
      <c r="ALB673" s="166"/>
      <c r="ALC673" s="166"/>
      <c r="ALD673" s="166"/>
      <c r="ALE673" s="166"/>
      <c r="ALF673" s="166"/>
      <c r="ALG673" s="166"/>
      <c r="ALH673" s="166"/>
      <c r="ALI673" s="166"/>
      <c r="ALJ673" s="166"/>
      <c r="ALK673" s="166"/>
      <c r="ALL673" s="166"/>
      <c r="ALM673" s="166"/>
      <c r="ALN673" s="166"/>
      <c r="ALO673" s="166"/>
      <c r="ALP673" s="166"/>
      <c r="ALQ673" s="166"/>
      <c r="ALR673" s="166"/>
      <c r="ALS673" s="166"/>
      <c r="ALT673" s="166"/>
      <c r="ALU673" s="166"/>
      <c r="ALV673" s="166"/>
      <c r="ALW673" s="166"/>
      <c r="ALX673" s="166"/>
      <c r="ALY673" s="166"/>
      <c r="ALZ673" s="166"/>
      <c r="AMA673" s="166"/>
      <c r="AMB673" s="166"/>
      <c r="AMC673" s="166"/>
      <c r="AMD673" s="166"/>
      <c r="AME673" s="166"/>
      <c r="AMF673" s="166"/>
      <c r="AMG673" s="166"/>
      <c r="AMH673" s="166"/>
      <c r="AMI673" s="166"/>
      <c r="AMJ673" s="166"/>
      <c r="AMK673" s="166"/>
      <c r="AML673" s="166"/>
      <c r="AMM673" s="166"/>
      <c r="AMN673" s="166"/>
      <c r="AMO673" s="166"/>
      <c r="AMP673" s="166"/>
      <c r="AMQ673" s="166"/>
      <c r="AMR673" s="166"/>
      <c r="AMS673" s="166"/>
      <c r="AMT673" s="166"/>
      <c r="AMU673" s="166"/>
      <c r="AMV673" s="166"/>
      <c r="AMW673" s="166"/>
      <c r="AMX673" s="166"/>
      <c r="AMY673" s="166"/>
      <c r="AMZ673" s="166"/>
      <c r="ANA673" s="166"/>
      <c r="ANB673" s="166"/>
      <c r="ANC673" s="166"/>
      <c r="AND673" s="166"/>
      <c r="ANE673" s="166"/>
      <c r="ANF673" s="166"/>
      <c r="ANG673" s="166"/>
      <c r="ANH673" s="166"/>
      <c r="ANI673" s="166"/>
      <c r="ANJ673" s="166"/>
      <c r="ANK673" s="166"/>
      <c r="ANL673" s="166"/>
      <c r="ANM673" s="166"/>
      <c r="ANN673" s="166"/>
      <c r="ANO673" s="166"/>
      <c r="ANP673" s="166"/>
      <c r="ANQ673" s="166"/>
      <c r="ANR673" s="166"/>
      <c r="ANS673" s="166"/>
      <c r="ANT673" s="166"/>
      <c r="ANU673" s="166"/>
      <c r="ANV673" s="166"/>
      <c r="ANW673" s="166"/>
      <c r="ANX673" s="166"/>
      <c r="ANY673" s="166"/>
      <c r="ANZ673" s="166"/>
      <c r="AOA673" s="166"/>
      <c r="AOB673" s="166"/>
      <c r="AOC673" s="166"/>
      <c r="AOD673" s="166"/>
      <c r="AOE673" s="166"/>
      <c r="AOF673" s="166"/>
      <c r="AOG673" s="166"/>
      <c r="AOH673" s="166"/>
      <c r="AOI673" s="166"/>
      <c r="AOJ673" s="166"/>
      <c r="AOK673" s="166"/>
      <c r="AOL673" s="166"/>
      <c r="AOM673" s="166"/>
      <c r="AON673" s="166"/>
      <c r="AOO673" s="166"/>
      <c r="AOP673" s="166"/>
      <c r="AOQ673" s="166"/>
      <c r="AOR673" s="166"/>
      <c r="AOS673" s="166"/>
      <c r="AOT673" s="166"/>
      <c r="AOU673" s="166"/>
      <c r="AOV673" s="166"/>
      <c r="AOW673" s="166"/>
      <c r="AOX673" s="166"/>
      <c r="AOY673" s="166"/>
      <c r="AOZ673" s="166"/>
      <c r="APA673" s="166"/>
      <c r="APB673" s="166"/>
      <c r="APC673" s="166"/>
      <c r="APD673" s="166"/>
      <c r="APE673" s="166"/>
      <c r="APF673" s="166"/>
      <c r="APG673" s="166"/>
      <c r="APH673" s="166"/>
      <c r="API673" s="166"/>
      <c r="APJ673" s="166"/>
      <c r="APK673" s="166"/>
      <c r="APL673" s="166"/>
      <c r="APM673" s="166"/>
      <c r="APN673" s="166"/>
      <c r="APO673" s="166"/>
      <c r="APP673" s="166"/>
      <c r="APQ673" s="166"/>
      <c r="APR673" s="166"/>
      <c r="APS673" s="166"/>
      <c r="APT673" s="166"/>
      <c r="APU673" s="166"/>
      <c r="APV673" s="166"/>
      <c r="APW673" s="166"/>
      <c r="APX673" s="166"/>
      <c r="APY673" s="166"/>
      <c r="APZ673" s="166"/>
      <c r="AQA673" s="166"/>
      <c r="AQB673" s="166"/>
      <c r="AQC673" s="166"/>
      <c r="AQD673" s="166"/>
      <c r="AQE673" s="166"/>
      <c r="AQF673" s="166"/>
      <c r="AQG673" s="166"/>
      <c r="AQH673" s="166"/>
      <c r="AQI673" s="166"/>
      <c r="AQJ673" s="166"/>
      <c r="AQK673" s="166"/>
      <c r="AQL673" s="166"/>
      <c r="AQM673" s="166"/>
      <c r="AQN673" s="166"/>
      <c r="AQO673" s="166"/>
      <c r="AQP673" s="166"/>
      <c r="AQQ673" s="166"/>
      <c r="AQR673" s="166"/>
      <c r="AQS673" s="166"/>
      <c r="AQT673" s="166"/>
      <c r="AQU673" s="166"/>
      <c r="AQV673" s="166"/>
      <c r="AQW673" s="166"/>
      <c r="AQX673" s="166"/>
      <c r="AQY673" s="166"/>
      <c r="AQZ673" s="166"/>
      <c r="ARA673" s="166"/>
      <c r="ARB673" s="166"/>
      <c r="ARC673" s="166"/>
      <c r="ARD673" s="166"/>
      <c r="ARE673" s="166"/>
      <c r="ARF673" s="166"/>
      <c r="ARG673" s="166"/>
      <c r="ARH673" s="166"/>
      <c r="ARI673" s="166"/>
      <c r="ARJ673" s="166"/>
      <c r="ARK673" s="166"/>
      <c r="ARL673" s="166"/>
      <c r="ARM673" s="166"/>
      <c r="ARN673" s="166"/>
      <c r="ARO673" s="166"/>
      <c r="ARP673" s="166"/>
      <c r="ARQ673" s="166"/>
      <c r="ARR673" s="166"/>
      <c r="ARS673" s="166"/>
      <c r="ART673" s="166"/>
      <c r="ARU673" s="166"/>
      <c r="ARV673" s="166"/>
      <c r="ARW673" s="166"/>
      <c r="ARX673" s="166"/>
      <c r="ARY673" s="166"/>
      <c r="ARZ673" s="166"/>
      <c r="ASA673" s="166"/>
      <c r="ASB673" s="166"/>
      <c r="ASC673" s="166"/>
      <c r="ASD673" s="166"/>
      <c r="ASE673" s="166"/>
      <c r="ASF673" s="166"/>
      <c r="ASG673" s="166"/>
      <c r="ASH673" s="166"/>
      <c r="ASI673" s="166"/>
      <c r="ASJ673" s="166"/>
      <c r="ASK673" s="166"/>
      <c r="ASL673" s="166"/>
      <c r="ASM673" s="166"/>
      <c r="ASN673" s="166"/>
      <c r="ASO673" s="166"/>
      <c r="ASP673" s="166"/>
      <c r="ASQ673" s="166"/>
      <c r="ASR673" s="166"/>
      <c r="ASS673" s="166"/>
      <c r="AST673" s="166"/>
      <c r="ASU673" s="166"/>
      <c r="ASV673" s="166"/>
      <c r="ASW673" s="166"/>
      <c r="ASX673" s="166"/>
      <c r="ASY673" s="166"/>
      <c r="ASZ673" s="166"/>
      <c r="ATA673" s="166"/>
      <c r="ATB673" s="166"/>
      <c r="ATC673" s="166"/>
      <c r="ATD673" s="166"/>
      <c r="ATE673" s="166"/>
      <c r="ATF673" s="166"/>
      <c r="ATG673" s="166"/>
      <c r="ATH673" s="166"/>
      <c r="ATI673" s="166"/>
      <c r="ATJ673" s="166"/>
      <c r="ATK673" s="166"/>
      <c r="ATL673" s="166"/>
      <c r="ATM673" s="166"/>
      <c r="ATN673" s="166"/>
      <c r="ATO673" s="166"/>
      <c r="ATP673" s="166"/>
      <c r="ATQ673" s="166"/>
      <c r="ATR673" s="166"/>
      <c r="ATS673" s="166"/>
      <c r="ATT673" s="166"/>
      <c r="ATU673" s="166"/>
      <c r="ATV673" s="166"/>
      <c r="ATW673" s="166"/>
      <c r="ATX673" s="166"/>
      <c r="ATY673" s="166"/>
      <c r="ATZ673" s="166"/>
      <c r="AUA673" s="166"/>
      <c r="AUB673" s="166"/>
      <c r="AUC673" s="166"/>
      <c r="AUD673" s="166"/>
      <c r="AUE673" s="166"/>
      <c r="AUF673" s="166"/>
      <c r="AUG673" s="166"/>
      <c r="AUH673" s="166"/>
      <c r="AUI673" s="166"/>
      <c r="AUJ673" s="166"/>
      <c r="AUK673" s="166"/>
      <c r="AUL673" s="166"/>
      <c r="AUM673" s="166"/>
      <c r="AUN673" s="166"/>
      <c r="AUO673" s="166"/>
      <c r="AUP673" s="166"/>
      <c r="AUQ673" s="166"/>
      <c r="AUR673" s="166"/>
      <c r="AUS673" s="166"/>
      <c r="AUT673" s="166"/>
      <c r="AUU673" s="166"/>
      <c r="AUV673" s="166"/>
      <c r="AUW673" s="166"/>
      <c r="AUX673" s="166"/>
      <c r="AUY673" s="166"/>
      <c r="AUZ673" s="166"/>
      <c r="AVA673" s="166"/>
      <c r="AVB673" s="166"/>
      <c r="AVC673" s="166"/>
      <c r="AVD673" s="166"/>
      <c r="AVE673" s="166"/>
      <c r="AVF673" s="166"/>
      <c r="AVG673" s="166"/>
      <c r="AVH673" s="166"/>
      <c r="AVI673" s="166"/>
      <c r="AVJ673" s="166"/>
      <c r="AVK673" s="166"/>
      <c r="AVL673" s="166"/>
      <c r="AVM673" s="166"/>
      <c r="AVN673" s="166"/>
      <c r="AVO673" s="166"/>
      <c r="AVP673" s="166"/>
      <c r="AVQ673" s="166"/>
      <c r="AVR673" s="166"/>
      <c r="AVS673" s="166"/>
      <c r="AVT673" s="166"/>
      <c r="AVU673" s="166"/>
      <c r="AVV673" s="166"/>
      <c r="AVW673" s="166"/>
      <c r="AVX673" s="166"/>
      <c r="AVY673" s="166"/>
      <c r="AVZ673" s="166"/>
      <c r="AWA673" s="166"/>
      <c r="AWB673" s="166"/>
      <c r="AWC673" s="166"/>
      <c r="AWD673" s="166"/>
      <c r="AWE673" s="166"/>
      <c r="AWF673" s="166"/>
      <c r="AWG673" s="166"/>
      <c r="AWH673" s="166"/>
      <c r="AWI673" s="166"/>
      <c r="AWJ673" s="166"/>
      <c r="AWK673" s="166"/>
      <c r="AWL673" s="166"/>
      <c r="AWM673" s="166"/>
      <c r="AWN673" s="166"/>
      <c r="AWO673" s="166"/>
      <c r="AWP673" s="166"/>
      <c r="AWQ673" s="166"/>
      <c r="AWR673" s="166"/>
      <c r="AWS673" s="166"/>
      <c r="AWT673" s="166"/>
      <c r="AWU673" s="166"/>
      <c r="AWV673" s="166"/>
      <c r="AWW673" s="166"/>
      <c r="AWX673" s="166"/>
      <c r="AWY673" s="166"/>
      <c r="AWZ673" s="166"/>
      <c r="AXA673" s="166"/>
      <c r="AXB673" s="166"/>
      <c r="AXC673" s="166"/>
      <c r="AXD673" s="166"/>
      <c r="AXE673" s="166"/>
      <c r="AXF673" s="166"/>
      <c r="AXG673" s="166"/>
      <c r="AXH673" s="166"/>
      <c r="AXI673" s="166"/>
      <c r="AXJ673" s="166"/>
      <c r="AXK673" s="166"/>
      <c r="AXL673" s="166"/>
      <c r="AXM673" s="166"/>
      <c r="AXN673" s="166"/>
      <c r="AXO673" s="166"/>
      <c r="AXP673" s="166"/>
      <c r="AXQ673" s="166"/>
      <c r="AXR673" s="166"/>
      <c r="AXS673" s="166"/>
      <c r="AXT673" s="166"/>
      <c r="AXU673" s="166"/>
      <c r="AXV673" s="166"/>
      <c r="AXW673" s="166"/>
      <c r="AXX673" s="166"/>
      <c r="AXY673" s="166"/>
      <c r="AXZ673" s="166"/>
      <c r="AYA673" s="166"/>
      <c r="AYB673" s="166"/>
      <c r="AYC673" s="166"/>
      <c r="AYD673" s="166"/>
      <c r="AYE673" s="166"/>
      <c r="AYF673" s="166"/>
      <c r="AYG673" s="166"/>
      <c r="AYH673" s="166"/>
      <c r="AYI673" s="166"/>
      <c r="AYJ673" s="166"/>
      <c r="AYK673" s="166"/>
      <c r="AYL673" s="166"/>
      <c r="AYM673" s="166"/>
      <c r="AYN673" s="166"/>
      <c r="AYO673" s="166"/>
      <c r="AYP673" s="166"/>
      <c r="AYQ673" s="166"/>
      <c r="AYR673" s="166"/>
      <c r="AYS673" s="166"/>
      <c r="AYT673" s="166"/>
      <c r="AYU673" s="166"/>
      <c r="AYV673" s="166"/>
      <c r="AYW673" s="166"/>
      <c r="AYX673" s="166"/>
      <c r="AYY673" s="166"/>
      <c r="AYZ673" s="166"/>
      <c r="AZA673" s="166"/>
      <c r="AZB673" s="166"/>
      <c r="AZC673" s="166"/>
      <c r="AZD673" s="166"/>
      <c r="AZE673" s="166"/>
      <c r="AZF673" s="166"/>
      <c r="AZG673" s="166"/>
      <c r="AZH673" s="166"/>
      <c r="AZI673" s="166"/>
      <c r="AZJ673" s="166"/>
      <c r="AZK673" s="166"/>
      <c r="AZL673" s="166"/>
      <c r="AZM673" s="166"/>
      <c r="AZN673" s="166"/>
      <c r="AZO673" s="166"/>
      <c r="AZP673" s="166"/>
      <c r="AZQ673" s="166"/>
      <c r="AZR673" s="166"/>
      <c r="AZS673" s="166"/>
      <c r="AZT673" s="166"/>
      <c r="AZU673" s="166"/>
      <c r="AZV673" s="166"/>
      <c r="AZW673" s="166"/>
      <c r="AZX673" s="166"/>
      <c r="AZY673" s="166"/>
      <c r="AZZ673" s="166"/>
      <c r="BAA673" s="166"/>
      <c r="BAB673" s="166"/>
      <c r="BAC673" s="166"/>
      <c r="BAD673" s="166"/>
      <c r="BAE673" s="166"/>
      <c r="BAF673" s="166"/>
      <c r="BAG673" s="166"/>
      <c r="BAH673" s="166"/>
      <c r="BAI673" s="166"/>
      <c r="BAJ673" s="166"/>
      <c r="BAK673" s="166"/>
      <c r="BAL673" s="166"/>
      <c r="BAM673" s="166"/>
      <c r="BAN673" s="166"/>
      <c r="BAO673" s="166"/>
      <c r="BAP673" s="166"/>
      <c r="BAQ673" s="166"/>
      <c r="BAR673" s="166"/>
      <c r="BAS673" s="166"/>
      <c r="BAT673" s="166"/>
      <c r="BAU673" s="166"/>
      <c r="BAV673" s="166"/>
      <c r="BAW673" s="166"/>
      <c r="BAX673" s="166"/>
      <c r="BAY673" s="166"/>
      <c r="BAZ673" s="166"/>
      <c r="BBA673" s="166"/>
      <c r="BBB673" s="166"/>
      <c r="BBC673" s="166"/>
      <c r="BBD673" s="166"/>
      <c r="BBE673" s="166"/>
      <c r="BBF673" s="166"/>
      <c r="BBG673" s="166"/>
      <c r="BBH673" s="166"/>
      <c r="BBI673" s="166"/>
      <c r="BBJ673" s="166"/>
      <c r="BBK673" s="166"/>
      <c r="BBL673" s="166"/>
      <c r="BBM673" s="166"/>
      <c r="BBN673" s="166"/>
      <c r="BBO673" s="166"/>
      <c r="BBP673" s="166"/>
      <c r="BBQ673" s="166"/>
      <c r="BBR673" s="166"/>
      <c r="BBS673" s="166"/>
      <c r="BBT673" s="166"/>
      <c r="BBU673" s="166"/>
      <c r="BBV673" s="166"/>
      <c r="BBW673" s="166"/>
      <c r="BBX673" s="166"/>
      <c r="BBY673" s="166"/>
      <c r="BBZ673" s="166"/>
      <c r="BCA673" s="166"/>
      <c r="BCB673" s="166"/>
      <c r="BCC673" s="166"/>
      <c r="BCD673" s="166"/>
      <c r="BCE673" s="166"/>
      <c r="BCF673" s="166"/>
      <c r="BCG673" s="166"/>
      <c r="BCH673" s="166"/>
      <c r="BCI673" s="166"/>
      <c r="BCJ673" s="166"/>
      <c r="BCK673" s="166"/>
      <c r="BCL673" s="166"/>
      <c r="BCM673" s="166"/>
      <c r="BCN673" s="166"/>
      <c r="BCO673" s="166"/>
      <c r="BCP673" s="166"/>
      <c r="BCQ673" s="166"/>
      <c r="BCR673" s="166"/>
      <c r="BCS673" s="166"/>
      <c r="BCT673" s="166"/>
      <c r="BCU673" s="166"/>
      <c r="BCV673" s="166"/>
      <c r="BCW673" s="166"/>
      <c r="BCX673" s="166"/>
      <c r="BCY673" s="166"/>
      <c r="BCZ673" s="166"/>
      <c r="BDA673" s="166"/>
      <c r="BDB673" s="166"/>
      <c r="BDC673" s="166"/>
      <c r="BDD673" s="166"/>
      <c r="BDE673" s="166"/>
      <c r="BDF673" s="166"/>
      <c r="BDG673" s="166"/>
      <c r="BDH673" s="166"/>
      <c r="BDI673" s="166"/>
      <c r="BDJ673" s="166"/>
      <c r="BDK673" s="166"/>
      <c r="BDL673" s="166"/>
      <c r="BDM673" s="166"/>
      <c r="BDN673" s="166"/>
      <c r="BDO673" s="166"/>
      <c r="BDP673" s="166"/>
      <c r="BDQ673" s="166"/>
      <c r="BDR673" s="166"/>
      <c r="BDS673" s="166"/>
      <c r="BDT673" s="166"/>
      <c r="BDU673" s="166"/>
      <c r="BDV673" s="166"/>
      <c r="BDW673" s="166"/>
      <c r="BDX673" s="166"/>
      <c r="BDY673" s="166"/>
      <c r="BDZ673" s="166"/>
      <c r="BEA673" s="166"/>
      <c r="BEB673" s="166"/>
      <c r="BEC673" s="166"/>
      <c r="BED673" s="166"/>
      <c r="BEE673" s="166"/>
      <c r="BEF673" s="166"/>
      <c r="BEG673" s="166"/>
      <c r="BEH673" s="166"/>
      <c r="BEI673" s="166"/>
      <c r="BEJ673" s="166"/>
      <c r="BEK673" s="166"/>
      <c r="BEL673" s="166"/>
      <c r="BEM673" s="166"/>
      <c r="BEN673" s="166"/>
      <c r="BEO673" s="166"/>
      <c r="BEP673" s="166"/>
      <c r="BEQ673" s="166"/>
      <c r="BER673" s="166"/>
      <c r="BES673" s="166"/>
      <c r="BET673" s="166"/>
      <c r="BEU673" s="166"/>
      <c r="BEV673" s="166"/>
      <c r="BEW673" s="166"/>
      <c r="BEX673" s="166"/>
      <c r="BEY673" s="166"/>
      <c r="BEZ673" s="166"/>
      <c r="BFA673" s="166"/>
      <c r="BFB673" s="166"/>
      <c r="BFC673" s="166"/>
      <c r="BFD673" s="166"/>
      <c r="BFE673" s="166"/>
      <c r="BFF673" s="166"/>
      <c r="BFG673" s="166"/>
      <c r="BFH673" s="166"/>
      <c r="BFI673" s="166"/>
      <c r="BFJ673" s="166"/>
      <c r="BFK673" s="166"/>
      <c r="BFL673" s="166"/>
      <c r="BFM673" s="166"/>
      <c r="BFN673" s="166"/>
      <c r="BFO673" s="166"/>
      <c r="BFP673" s="166"/>
      <c r="BFQ673" s="166"/>
      <c r="BFR673" s="166"/>
      <c r="BFS673" s="166"/>
      <c r="BFT673" s="166"/>
      <c r="BFU673" s="166"/>
      <c r="BFV673" s="166"/>
      <c r="BFW673" s="166"/>
      <c r="BFX673" s="166"/>
      <c r="BFY673" s="166"/>
      <c r="BFZ673" s="166"/>
      <c r="BGA673" s="166"/>
      <c r="BGB673" s="166"/>
      <c r="BGC673" s="166"/>
      <c r="BGD673" s="166"/>
      <c r="BGE673" s="166"/>
      <c r="BGF673" s="166"/>
      <c r="BGG673" s="166"/>
      <c r="BGH673" s="166"/>
      <c r="BGI673" s="166"/>
      <c r="BGJ673" s="166"/>
      <c r="BGK673" s="166"/>
      <c r="BGL673" s="166"/>
      <c r="BGM673" s="166"/>
      <c r="BGN673" s="166"/>
      <c r="BGO673" s="166"/>
      <c r="BGP673" s="166"/>
      <c r="BGQ673" s="166"/>
      <c r="BGR673" s="166"/>
      <c r="BGS673" s="166"/>
      <c r="BGT673" s="166"/>
      <c r="BGU673" s="166"/>
      <c r="BGV673" s="166"/>
      <c r="BGW673" s="166"/>
      <c r="BGX673" s="166"/>
      <c r="BGY673" s="166"/>
      <c r="BGZ673" s="166"/>
      <c r="BHA673" s="166"/>
      <c r="BHB673" s="166"/>
      <c r="BHC673" s="166"/>
      <c r="BHD673" s="166"/>
      <c r="BHE673" s="166"/>
      <c r="BHF673" s="166"/>
      <c r="BHG673" s="166"/>
      <c r="BHH673" s="166"/>
      <c r="BHI673" s="166"/>
      <c r="BHJ673" s="166"/>
      <c r="BHK673" s="166"/>
      <c r="BHL673" s="166"/>
      <c r="BHM673" s="166"/>
      <c r="BHN673" s="166"/>
      <c r="BHO673" s="166"/>
      <c r="BHP673" s="166"/>
      <c r="BHQ673" s="166"/>
      <c r="BHR673" s="166"/>
      <c r="BHS673" s="166"/>
      <c r="BHT673" s="166"/>
      <c r="BHU673" s="166"/>
      <c r="BHV673" s="166"/>
      <c r="BHW673" s="166"/>
      <c r="BHX673" s="166"/>
      <c r="BHY673" s="166"/>
      <c r="BHZ673" s="166"/>
      <c r="BIA673" s="166"/>
      <c r="BIB673" s="166"/>
      <c r="BIC673" s="166"/>
      <c r="BID673" s="166"/>
      <c r="BIE673" s="166"/>
      <c r="BIF673" s="166"/>
      <c r="BIG673" s="166"/>
      <c r="BIH673" s="166"/>
      <c r="BII673" s="166"/>
      <c r="BIJ673" s="166"/>
      <c r="BIK673" s="166"/>
      <c r="BIL673" s="166"/>
      <c r="BIM673" s="166"/>
      <c r="BIN673" s="166"/>
      <c r="BIO673" s="166"/>
      <c r="BIP673" s="166"/>
      <c r="BIQ673" s="166"/>
      <c r="BIR673" s="166"/>
      <c r="BIS673" s="166"/>
      <c r="BIT673" s="166"/>
      <c r="BIU673" s="166"/>
      <c r="BIV673" s="166"/>
      <c r="BIW673" s="166"/>
      <c r="BIX673" s="166"/>
      <c r="BIY673" s="166"/>
      <c r="BIZ673" s="166"/>
      <c r="BJA673" s="166"/>
      <c r="BJB673" s="166"/>
      <c r="BJC673" s="166"/>
      <c r="BJD673" s="166"/>
      <c r="BJE673" s="166"/>
      <c r="BJF673" s="166"/>
      <c r="BJG673" s="166"/>
      <c r="BJH673" s="166"/>
      <c r="BJI673" s="166"/>
      <c r="BJJ673" s="166"/>
      <c r="BJK673" s="166"/>
      <c r="BJL673" s="166"/>
      <c r="BJM673" s="166"/>
      <c r="BJN673" s="166"/>
      <c r="BJO673" s="166"/>
      <c r="BJP673" s="166"/>
      <c r="BJQ673" s="166"/>
      <c r="BJR673" s="166"/>
      <c r="BJS673" s="166"/>
      <c r="BJT673" s="166"/>
      <c r="BJU673" s="166"/>
      <c r="BJV673" s="166"/>
      <c r="BJW673" s="166"/>
      <c r="BJX673" s="166"/>
      <c r="BJY673" s="166"/>
      <c r="BJZ673" s="166"/>
      <c r="BKA673" s="166"/>
      <c r="BKB673" s="166"/>
      <c r="BKC673" s="166"/>
      <c r="BKD673" s="166"/>
      <c r="BKE673" s="166"/>
      <c r="BKF673" s="166"/>
      <c r="BKG673" s="166"/>
      <c r="BKH673" s="166"/>
      <c r="BKI673" s="166"/>
      <c r="BKJ673" s="166"/>
      <c r="BKK673" s="166"/>
      <c r="BKL673" s="166"/>
      <c r="BKM673" s="166"/>
      <c r="BKN673" s="166"/>
      <c r="BKO673" s="166"/>
      <c r="BKP673" s="166"/>
      <c r="BKQ673" s="166"/>
      <c r="BKR673" s="166"/>
      <c r="BKS673" s="166"/>
      <c r="BKT673" s="166"/>
      <c r="BKU673" s="166"/>
      <c r="BKV673" s="166"/>
      <c r="BKW673" s="166"/>
      <c r="BKX673" s="166"/>
      <c r="BKY673" s="166"/>
      <c r="BKZ673" s="166"/>
      <c r="BLA673" s="166"/>
      <c r="BLB673" s="166"/>
      <c r="BLC673" s="166"/>
      <c r="BLD673" s="166"/>
      <c r="BLE673" s="166"/>
      <c r="BLF673" s="166"/>
      <c r="BLG673" s="166"/>
      <c r="BLH673" s="166"/>
      <c r="BLI673" s="166"/>
      <c r="BLJ673" s="166"/>
      <c r="BLK673" s="166"/>
      <c r="BLL673" s="166"/>
      <c r="BLM673" s="166"/>
      <c r="BLN673" s="166"/>
      <c r="BLO673" s="166"/>
      <c r="BLP673" s="166"/>
      <c r="BLQ673" s="166"/>
      <c r="BLR673" s="166"/>
      <c r="BLS673" s="166"/>
      <c r="BLT673" s="166"/>
      <c r="BLU673" s="166"/>
      <c r="BLV673" s="166"/>
      <c r="BLW673" s="166"/>
      <c r="BLX673" s="166"/>
      <c r="BLY673" s="166"/>
      <c r="BLZ673" s="166"/>
      <c r="BMA673" s="166"/>
      <c r="BMB673" s="166"/>
      <c r="BMC673" s="166"/>
      <c r="BMD673" s="166"/>
      <c r="BME673" s="166"/>
      <c r="BMF673" s="166"/>
      <c r="BMG673" s="166"/>
      <c r="BMH673" s="166"/>
      <c r="BMI673" s="166"/>
      <c r="BMJ673" s="166"/>
      <c r="BMK673" s="166"/>
      <c r="BML673" s="166"/>
      <c r="BMM673" s="166"/>
      <c r="BMN673" s="166"/>
      <c r="BMO673" s="166"/>
      <c r="BMP673" s="166"/>
      <c r="BMQ673" s="166"/>
      <c r="BMR673" s="166"/>
      <c r="BMS673" s="166"/>
      <c r="BMT673" s="166"/>
      <c r="BMU673" s="166"/>
      <c r="BMV673" s="166"/>
      <c r="BMW673" s="166"/>
      <c r="BMX673" s="166"/>
      <c r="BMY673" s="166"/>
      <c r="BMZ673" s="166"/>
      <c r="BNA673" s="166"/>
      <c r="BNB673" s="166"/>
      <c r="BNC673" s="166"/>
      <c r="BND673" s="166"/>
      <c r="BNE673" s="166"/>
      <c r="BNF673" s="166"/>
      <c r="BNG673" s="166"/>
      <c r="BNH673" s="166"/>
      <c r="BNI673" s="166"/>
      <c r="BNJ673" s="166"/>
      <c r="BNK673" s="166"/>
      <c r="BNL673" s="166"/>
      <c r="BNM673" s="166"/>
      <c r="BNN673" s="166"/>
      <c r="BNO673" s="166"/>
      <c r="BNP673" s="166"/>
      <c r="BNQ673" s="166"/>
      <c r="BNR673" s="166"/>
      <c r="BNS673" s="166"/>
      <c r="BNT673" s="166"/>
      <c r="BNU673" s="166"/>
      <c r="BNV673" s="166"/>
      <c r="BNW673" s="166"/>
      <c r="BNX673" s="166"/>
      <c r="BNY673" s="166"/>
      <c r="BNZ673" s="166"/>
      <c r="BOA673" s="166"/>
      <c r="BOB673" s="166"/>
      <c r="BOC673" s="166"/>
      <c r="BOD673" s="166"/>
      <c r="BOE673" s="166"/>
      <c r="BOF673" s="166"/>
      <c r="BOG673" s="166"/>
      <c r="BOH673" s="166"/>
      <c r="BOI673" s="166"/>
      <c r="BOJ673" s="166"/>
      <c r="BOK673" s="166"/>
      <c r="BOL673" s="166"/>
      <c r="BOM673" s="166"/>
      <c r="BON673" s="166"/>
      <c r="BOO673" s="166"/>
      <c r="BOP673" s="166"/>
      <c r="BOQ673" s="166"/>
      <c r="BOR673" s="166"/>
      <c r="BOS673" s="166"/>
      <c r="BOT673" s="166"/>
      <c r="BOU673" s="166"/>
      <c r="BOV673" s="166"/>
      <c r="BOW673" s="166"/>
      <c r="BOX673" s="166"/>
      <c r="BOY673" s="166"/>
      <c r="BOZ673" s="166"/>
      <c r="BPA673" s="166"/>
      <c r="BPB673" s="166"/>
      <c r="BPC673" s="166"/>
      <c r="BPD673" s="166"/>
      <c r="BPE673" s="166"/>
      <c r="BPF673" s="166"/>
      <c r="BPG673" s="166"/>
      <c r="BPH673" s="166"/>
      <c r="BPI673" s="166"/>
      <c r="BPJ673" s="166"/>
      <c r="BPK673" s="166"/>
      <c r="BPL673" s="166"/>
      <c r="BPM673" s="166"/>
      <c r="BPN673" s="166"/>
      <c r="BPO673" s="166"/>
      <c r="BPP673" s="166"/>
      <c r="BPQ673" s="166"/>
      <c r="BPR673" s="166"/>
      <c r="BPS673" s="166"/>
      <c r="BPT673" s="166"/>
      <c r="BPU673" s="166"/>
      <c r="BPV673" s="166"/>
      <c r="BPW673" s="166"/>
      <c r="BPX673" s="166"/>
      <c r="BPY673" s="166"/>
      <c r="BPZ673" s="166"/>
      <c r="BQA673" s="166"/>
      <c r="BQB673" s="166"/>
      <c r="BQC673" s="166"/>
      <c r="BQD673" s="166"/>
      <c r="BQE673" s="166"/>
      <c r="BQF673" s="166"/>
      <c r="BQG673" s="166"/>
      <c r="BQH673" s="166"/>
      <c r="BQI673" s="166"/>
      <c r="BQJ673" s="166"/>
      <c r="BQK673" s="166"/>
      <c r="BQL673" s="166"/>
      <c r="BQM673" s="166"/>
      <c r="BQN673" s="166"/>
      <c r="BQO673" s="166"/>
      <c r="BQP673" s="166"/>
      <c r="BQQ673" s="166"/>
      <c r="BQR673" s="166"/>
      <c r="BQS673" s="166"/>
      <c r="BQT673" s="166"/>
      <c r="BQU673" s="166"/>
      <c r="BQV673" s="166"/>
      <c r="BQW673" s="166"/>
      <c r="BQX673" s="166"/>
      <c r="BQY673" s="166"/>
      <c r="BQZ673" s="166"/>
      <c r="BRA673" s="166"/>
      <c r="BRB673" s="166"/>
      <c r="BRC673" s="166"/>
      <c r="BRD673" s="166"/>
      <c r="BRE673" s="166"/>
      <c r="BRF673" s="166"/>
      <c r="BRG673" s="166"/>
      <c r="BRH673" s="166"/>
      <c r="BRI673" s="166"/>
      <c r="BRJ673" s="166"/>
      <c r="BRK673" s="166"/>
      <c r="BRL673" s="166"/>
      <c r="BRM673" s="166"/>
      <c r="BRN673" s="166"/>
      <c r="BRO673" s="166"/>
      <c r="BRP673" s="166"/>
      <c r="BRQ673" s="166"/>
      <c r="BRR673" s="166"/>
      <c r="BRS673" s="166"/>
      <c r="BRT673" s="166"/>
      <c r="BRU673" s="166"/>
      <c r="BRV673" s="166"/>
      <c r="BRW673" s="166"/>
      <c r="BRX673" s="166"/>
      <c r="BRY673" s="166"/>
      <c r="BRZ673" s="166"/>
      <c r="BSA673" s="166"/>
      <c r="BSB673" s="166"/>
      <c r="BSC673" s="166"/>
      <c r="BSD673" s="166"/>
      <c r="BSE673" s="166"/>
      <c r="BSF673" s="166"/>
      <c r="BSG673" s="166"/>
      <c r="BSH673" s="166"/>
      <c r="BSI673" s="166"/>
      <c r="BSJ673" s="166"/>
      <c r="BSK673" s="166"/>
      <c r="BSL673" s="166"/>
      <c r="BSM673" s="166"/>
      <c r="BSN673" s="166"/>
      <c r="BSO673" s="166"/>
      <c r="BSP673" s="166"/>
      <c r="BSQ673" s="166"/>
      <c r="BSR673" s="166"/>
      <c r="BSS673" s="166"/>
      <c r="BST673" s="166"/>
      <c r="BSU673" s="166"/>
      <c r="BSV673" s="166"/>
      <c r="BSW673" s="166"/>
      <c r="BSX673" s="166"/>
      <c r="BSY673" s="166"/>
      <c r="BSZ673" s="166"/>
      <c r="BTA673" s="166"/>
      <c r="BTB673" s="166"/>
      <c r="BTC673" s="166"/>
      <c r="BTD673" s="166"/>
      <c r="BTE673" s="166"/>
      <c r="BTF673" s="166"/>
      <c r="BTG673" s="166"/>
      <c r="BTH673" s="166"/>
      <c r="BTI673" s="166"/>
      <c r="BTJ673" s="166"/>
      <c r="BTK673" s="166"/>
      <c r="BTL673" s="166"/>
      <c r="BTM673" s="166"/>
      <c r="BTN673" s="166"/>
      <c r="BTO673" s="166"/>
      <c r="BTP673" s="166"/>
      <c r="BTQ673" s="166"/>
      <c r="BTR673" s="166"/>
      <c r="BTS673" s="166"/>
      <c r="BTT673" s="166"/>
      <c r="BTU673" s="166"/>
      <c r="BTV673" s="166"/>
      <c r="BTW673" s="166"/>
      <c r="BTX673" s="166"/>
      <c r="BTY673" s="166"/>
      <c r="BTZ673" s="166"/>
      <c r="BUA673" s="166"/>
      <c r="BUB673" s="166"/>
      <c r="BUC673" s="166"/>
      <c r="BUD673" s="166"/>
      <c r="BUE673" s="166"/>
      <c r="BUF673" s="166"/>
      <c r="BUG673" s="166"/>
      <c r="BUH673" s="166"/>
      <c r="BUI673" s="166"/>
      <c r="BUJ673" s="166"/>
      <c r="BUK673" s="166"/>
      <c r="BUL673" s="166"/>
      <c r="BUM673" s="166"/>
      <c r="BUN673" s="166"/>
      <c r="BUO673" s="166"/>
      <c r="BUP673" s="166"/>
      <c r="BUQ673" s="166"/>
      <c r="BUR673" s="166"/>
      <c r="BUS673" s="166"/>
      <c r="BUT673" s="166"/>
      <c r="BUU673" s="166"/>
      <c r="BUV673" s="166"/>
      <c r="BUW673" s="166"/>
      <c r="BUX673" s="166"/>
      <c r="BUY673" s="166"/>
      <c r="BUZ673" s="166"/>
      <c r="BVA673" s="166"/>
      <c r="BVB673" s="166"/>
      <c r="BVC673" s="166"/>
      <c r="BVD673" s="166"/>
      <c r="BVE673" s="166"/>
      <c r="BVF673" s="166"/>
      <c r="BVG673" s="166"/>
      <c r="BVH673" s="166"/>
      <c r="BVI673" s="166"/>
      <c r="BVJ673" s="166"/>
      <c r="BVK673" s="166"/>
      <c r="BVL673" s="166"/>
      <c r="BVM673" s="166"/>
      <c r="BVN673" s="166"/>
      <c r="BVO673" s="166"/>
      <c r="BVP673" s="166"/>
      <c r="BVQ673" s="166"/>
      <c r="BVR673" s="166"/>
      <c r="BVS673" s="166"/>
      <c r="BVT673" s="166"/>
      <c r="BVU673" s="166"/>
      <c r="BVV673" s="166"/>
      <c r="BVW673" s="166"/>
      <c r="BVX673" s="166"/>
      <c r="BVY673" s="166"/>
      <c r="BVZ673" s="166"/>
      <c r="BWA673" s="166"/>
      <c r="BWB673" s="166"/>
      <c r="BWC673" s="166"/>
      <c r="BWD673" s="166"/>
      <c r="BWE673" s="166"/>
      <c r="BWF673" s="166"/>
      <c r="BWG673" s="166"/>
      <c r="BWH673" s="166"/>
      <c r="BWI673" s="166"/>
      <c r="BWJ673" s="166"/>
      <c r="BWK673" s="166"/>
      <c r="BWL673" s="166"/>
      <c r="BWM673" s="166"/>
      <c r="BWN673" s="166"/>
      <c r="BWO673" s="166"/>
      <c r="BWP673" s="166"/>
      <c r="BWQ673" s="166"/>
      <c r="BWR673" s="166"/>
      <c r="BWS673" s="166"/>
      <c r="BWT673" s="166"/>
      <c r="BWU673" s="166"/>
      <c r="BWV673" s="166"/>
      <c r="BWW673" s="166"/>
      <c r="BWX673" s="166"/>
      <c r="BWY673" s="166"/>
      <c r="BWZ673" s="166"/>
      <c r="BXA673" s="166"/>
      <c r="BXB673" s="166"/>
      <c r="BXC673" s="166"/>
      <c r="BXD673" s="166"/>
      <c r="BXE673" s="166"/>
      <c r="BXF673" s="166"/>
      <c r="BXG673" s="166"/>
      <c r="BXH673" s="166"/>
      <c r="BXI673" s="166"/>
      <c r="BXJ673" s="166"/>
      <c r="BXK673" s="166"/>
      <c r="BXL673" s="166"/>
      <c r="BXM673" s="166"/>
      <c r="BXN673" s="166"/>
      <c r="BXO673" s="166"/>
      <c r="BXP673" s="166"/>
      <c r="BXQ673" s="166"/>
      <c r="BXR673" s="166"/>
      <c r="BXS673" s="166"/>
      <c r="BXT673" s="166"/>
      <c r="BXU673" s="166"/>
      <c r="BXV673" s="166"/>
      <c r="BXW673" s="166"/>
      <c r="BXX673" s="166"/>
      <c r="BXY673" s="166"/>
      <c r="BXZ673" s="166"/>
      <c r="BYA673" s="166"/>
      <c r="BYB673" s="166"/>
      <c r="BYC673" s="166"/>
      <c r="BYD673" s="166"/>
      <c r="BYE673" s="166"/>
      <c r="BYF673" s="166"/>
      <c r="BYG673" s="166"/>
      <c r="BYH673" s="166"/>
      <c r="BYI673" s="166"/>
      <c r="BYJ673" s="166"/>
      <c r="BYK673" s="166"/>
      <c r="BYL673" s="166"/>
      <c r="BYM673" s="166"/>
      <c r="BYN673" s="166"/>
      <c r="BYO673" s="166"/>
      <c r="BYP673" s="166"/>
      <c r="BYQ673" s="166"/>
      <c r="BYR673" s="166"/>
      <c r="BYS673" s="166"/>
      <c r="BYT673" s="166"/>
      <c r="BYU673" s="166"/>
      <c r="BYV673" s="166"/>
      <c r="BYW673" s="166"/>
      <c r="BYX673" s="166"/>
      <c r="BYY673" s="166"/>
      <c r="BYZ673" s="166"/>
      <c r="BZA673" s="166"/>
      <c r="BZB673" s="166"/>
      <c r="BZC673" s="166"/>
      <c r="BZD673" s="166"/>
      <c r="BZE673" s="166"/>
      <c r="BZF673" s="166"/>
      <c r="BZG673" s="166"/>
      <c r="BZH673" s="166"/>
      <c r="BZI673" s="166"/>
      <c r="BZJ673" s="166"/>
      <c r="BZK673" s="166"/>
      <c r="BZL673" s="166"/>
      <c r="BZM673" s="166"/>
      <c r="BZN673" s="166"/>
      <c r="BZO673" s="166"/>
      <c r="BZP673" s="166"/>
      <c r="BZQ673" s="166"/>
      <c r="BZR673" s="166"/>
      <c r="BZS673" s="166"/>
      <c r="BZT673" s="166"/>
      <c r="BZU673" s="166"/>
      <c r="BZV673" s="166"/>
      <c r="BZW673" s="166"/>
      <c r="BZX673" s="166"/>
      <c r="BZY673" s="166"/>
      <c r="BZZ673" s="166"/>
      <c r="CAA673" s="166"/>
      <c r="CAB673" s="166"/>
      <c r="CAC673" s="166"/>
      <c r="CAD673" s="166"/>
      <c r="CAE673" s="166"/>
      <c r="CAF673" s="166"/>
      <c r="CAG673" s="166"/>
      <c r="CAH673" s="166"/>
      <c r="CAI673" s="166"/>
      <c r="CAJ673" s="166"/>
      <c r="CAK673" s="166"/>
      <c r="CAL673" s="166"/>
      <c r="CAM673" s="166"/>
      <c r="CAN673" s="166"/>
      <c r="CAO673" s="166"/>
      <c r="CAP673" s="166"/>
      <c r="CAQ673" s="166"/>
      <c r="CAR673" s="166"/>
      <c r="CAS673" s="166"/>
      <c r="CAT673" s="166"/>
      <c r="CAU673" s="166"/>
      <c r="CAV673" s="166"/>
      <c r="CAW673" s="166"/>
      <c r="CAX673" s="166"/>
      <c r="CAY673" s="166"/>
      <c r="CAZ673" s="166"/>
      <c r="CBA673" s="166"/>
      <c r="CBB673" s="166"/>
      <c r="CBC673" s="166"/>
      <c r="CBD673" s="166"/>
      <c r="CBE673" s="166"/>
      <c r="CBF673" s="166"/>
      <c r="CBG673" s="166"/>
      <c r="CBH673" s="166"/>
      <c r="CBI673" s="166"/>
      <c r="CBJ673" s="166"/>
      <c r="CBK673" s="166"/>
      <c r="CBL673" s="166"/>
      <c r="CBM673" s="166"/>
      <c r="CBN673" s="166"/>
      <c r="CBO673" s="166"/>
      <c r="CBP673" s="166"/>
      <c r="CBQ673" s="166"/>
      <c r="CBR673" s="166"/>
      <c r="CBS673" s="166"/>
      <c r="CBT673" s="166"/>
      <c r="CBU673" s="166"/>
      <c r="CBV673" s="166"/>
      <c r="CBW673" s="166"/>
      <c r="CBX673" s="166"/>
      <c r="CBY673" s="166"/>
      <c r="CBZ673" s="166"/>
      <c r="CCA673" s="166"/>
      <c r="CCB673" s="166"/>
      <c r="CCC673" s="166"/>
      <c r="CCD673" s="166"/>
      <c r="CCE673" s="166"/>
      <c r="CCF673" s="166"/>
      <c r="CCG673" s="166"/>
      <c r="CCH673" s="166"/>
      <c r="CCI673" s="166"/>
      <c r="CCJ673" s="166"/>
      <c r="CCK673" s="166"/>
      <c r="CCL673" s="166"/>
      <c r="CCM673" s="166"/>
      <c r="CCN673" s="166"/>
      <c r="CCO673" s="166"/>
      <c r="CCP673" s="166"/>
      <c r="CCQ673" s="166"/>
      <c r="CCR673" s="166"/>
      <c r="CCS673" s="166"/>
      <c r="CCT673" s="166"/>
      <c r="CCU673" s="166"/>
      <c r="CCV673" s="166"/>
      <c r="CCW673" s="166"/>
      <c r="CCX673" s="166"/>
      <c r="CCY673" s="166"/>
      <c r="CCZ673" s="166"/>
      <c r="CDA673" s="166"/>
      <c r="CDB673" s="166"/>
      <c r="CDC673" s="166"/>
      <c r="CDD673" s="166"/>
      <c r="CDE673" s="166"/>
      <c r="CDF673" s="166"/>
      <c r="CDG673" s="166"/>
      <c r="CDH673" s="166"/>
      <c r="CDI673" s="166"/>
      <c r="CDJ673" s="166"/>
      <c r="CDK673" s="166"/>
      <c r="CDL673" s="166"/>
      <c r="CDM673" s="166"/>
      <c r="CDN673" s="166"/>
      <c r="CDO673" s="166"/>
      <c r="CDP673" s="166"/>
      <c r="CDQ673" s="166"/>
      <c r="CDR673" s="166"/>
      <c r="CDS673" s="166"/>
      <c r="CDT673" s="166"/>
      <c r="CDU673" s="166"/>
      <c r="CDV673" s="166"/>
      <c r="CDW673" s="166"/>
      <c r="CDX673" s="166"/>
      <c r="CDY673" s="166"/>
      <c r="CDZ673" s="166"/>
      <c r="CEA673" s="166"/>
      <c r="CEB673" s="166"/>
      <c r="CEC673" s="166"/>
      <c r="CED673" s="166"/>
      <c r="CEE673" s="166"/>
      <c r="CEF673" s="166"/>
      <c r="CEG673" s="166"/>
      <c r="CEH673" s="166"/>
      <c r="CEI673" s="166"/>
      <c r="CEJ673" s="166"/>
      <c r="CEK673" s="166"/>
      <c r="CEL673" s="166"/>
      <c r="CEM673" s="166"/>
      <c r="CEN673" s="166"/>
      <c r="CEO673" s="166"/>
      <c r="CEP673" s="166"/>
      <c r="CEQ673" s="166"/>
      <c r="CER673" s="166"/>
      <c r="CES673" s="166"/>
      <c r="CET673" s="166"/>
      <c r="CEU673" s="166"/>
      <c r="CEV673" s="166"/>
      <c r="CEW673" s="166"/>
      <c r="CEX673" s="166"/>
      <c r="CEY673" s="166"/>
      <c r="CEZ673" s="166"/>
      <c r="CFA673" s="166"/>
      <c r="CFB673" s="166"/>
      <c r="CFC673" s="166"/>
      <c r="CFD673" s="166"/>
      <c r="CFE673" s="166"/>
      <c r="CFF673" s="166"/>
      <c r="CFG673" s="166"/>
      <c r="CFH673" s="166"/>
      <c r="CFI673" s="166"/>
      <c r="CFJ673" s="166"/>
      <c r="CFK673" s="166"/>
      <c r="CFL673" s="166"/>
      <c r="CFM673" s="166"/>
      <c r="CFN673" s="166"/>
      <c r="CFO673" s="166"/>
      <c r="CFP673" s="166"/>
      <c r="CFQ673" s="166"/>
      <c r="CFR673" s="166"/>
      <c r="CFS673" s="166"/>
      <c r="CFT673" s="166"/>
      <c r="CFU673" s="166"/>
      <c r="CFV673" s="166"/>
      <c r="CFW673" s="166"/>
      <c r="CFX673" s="166"/>
      <c r="CFY673" s="166"/>
      <c r="CFZ673" s="166"/>
      <c r="CGA673" s="166"/>
      <c r="CGB673" s="166"/>
      <c r="CGC673" s="166"/>
      <c r="CGD673" s="166"/>
      <c r="CGE673" s="166"/>
      <c r="CGF673" s="166"/>
      <c r="CGG673" s="166"/>
      <c r="CGH673" s="166"/>
      <c r="CGI673" s="166"/>
      <c r="CGJ673" s="166"/>
      <c r="CGK673" s="166"/>
      <c r="CGL673" s="166"/>
      <c r="CGM673" s="166"/>
      <c r="CGN673" s="166"/>
      <c r="CGO673" s="166"/>
      <c r="CGP673" s="166"/>
      <c r="CGQ673" s="166"/>
      <c r="CGR673" s="166"/>
      <c r="CGS673" s="166"/>
      <c r="CGT673" s="166"/>
      <c r="CGU673" s="166"/>
      <c r="CGV673" s="166"/>
      <c r="CGW673" s="166"/>
      <c r="CGX673" s="166"/>
      <c r="CGY673" s="166"/>
      <c r="CGZ673" s="166"/>
      <c r="CHA673" s="166"/>
      <c r="CHB673" s="166"/>
      <c r="CHC673" s="166"/>
      <c r="CHD673" s="166"/>
      <c r="CHE673" s="166"/>
      <c r="CHF673" s="166"/>
      <c r="CHG673" s="166"/>
      <c r="CHH673" s="166"/>
      <c r="CHI673" s="166"/>
      <c r="CHJ673" s="166"/>
      <c r="CHK673" s="166"/>
      <c r="CHL673" s="166"/>
      <c r="CHM673" s="166"/>
      <c r="CHN673" s="166"/>
      <c r="CHO673" s="166"/>
      <c r="CHP673" s="166"/>
      <c r="CHQ673" s="166"/>
      <c r="CHR673" s="166"/>
      <c r="CHS673" s="166"/>
      <c r="CHT673" s="166"/>
      <c r="CHU673" s="166"/>
      <c r="CHV673" s="166"/>
      <c r="CHW673" s="166"/>
      <c r="CHX673" s="166"/>
      <c r="CHY673" s="166"/>
      <c r="CHZ673" s="166"/>
      <c r="CIA673" s="166"/>
      <c r="CIB673" s="166"/>
      <c r="CIC673" s="166"/>
      <c r="CID673" s="166"/>
      <c r="CIE673" s="166"/>
      <c r="CIF673" s="166"/>
      <c r="CIG673" s="166"/>
      <c r="CIH673" s="166"/>
      <c r="CII673" s="166"/>
      <c r="CIJ673" s="166"/>
      <c r="CIK673" s="166"/>
      <c r="CIL673" s="166"/>
      <c r="CIM673" s="166"/>
      <c r="CIN673" s="166"/>
      <c r="CIO673" s="166"/>
      <c r="CIP673" s="166"/>
      <c r="CIQ673" s="166"/>
      <c r="CIR673" s="166"/>
      <c r="CIS673" s="166"/>
      <c r="CIT673" s="166"/>
      <c r="CIU673" s="166"/>
      <c r="CIV673" s="166"/>
      <c r="CIW673" s="166"/>
      <c r="CIX673" s="166"/>
      <c r="CIY673" s="166"/>
      <c r="CIZ673" s="166"/>
      <c r="CJA673" s="166"/>
      <c r="CJB673" s="166"/>
      <c r="CJC673" s="166"/>
      <c r="CJD673" s="166"/>
      <c r="CJE673" s="166"/>
      <c r="CJF673" s="166"/>
      <c r="CJG673" s="166"/>
      <c r="CJH673" s="166"/>
      <c r="CJI673" s="166"/>
      <c r="CJJ673" s="166"/>
      <c r="CJK673" s="166"/>
      <c r="CJL673" s="166"/>
      <c r="CJM673" s="166"/>
      <c r="CJN673" s="166"/>
      <c r="CJO673" s="166"/>
      <c r="CJP673" s="166"/>
      <c r="CJQ673" s="166"/>
      <c r="CJR673" s="166"/>
      <c r="CJS673" s="166"/>
      <c r="CJT673" s="166"/>
      <c r="CJU673" s="166"/>
      <c r="CJV673" s="166"/>
      <c r="CJW673" s="166"/>
      <c r="CJX673" s="166"/>
      <c r="CJY673" s="166"/>
      <c r="CJZ673" s="166"/>
      <c r="CKA673" s="166"/>
      <c r="CKB673" s="166"/>
      <c r="CKC673" s="166"/>
      <c r="CKD673" s="166"/>
      <c r="CKE673" s="166"/>
      <c r="CKF673" s="166"/>
      <c r="CKG673" s="166"/>
      <c r="CKH673" s="166"/>
      <c r="CKI673" s="166"/>
      <c r="CKJ673" s="166"/>
      <c r="CKK673" s="166"/>
      <c r="CKL673" s="166"/>
      <c r="CKM673" s="166"/>
      <c r="CKN673" s="166"/>
      <c r="CKO673" s="166"/>
      <c r="CKP673" s="166"/>
      <c r="CKQ673" s="166"/>
      <c r="CKR673" s="166"/>
      <c r="CKS673" s="166"/>
      <c r="CKT673" s="166"/>
      <c r="CKU673" s="166"/>
      <c r="CKV673" s="166"/>
      <c r="CKW673" s="166"/>
      <c r="CKX673" s="166"/>
      <c r="CKY673" s="166"/>
      <c r="CKZ673" s="166"/>
      <c r="CLA673" s="166"/>
      <c r="CLB673" s="166"/>
      <c r="CLC673" s="166"/>
      <c r="CLD673" s="166"/>
      <c r="CLE673" s="166"/>
      <c r="CLF673" s="166"/>
      <c r="CLG673" s="166"/>
      <c r="CLH673" s="166"/>
      <c r="CLI673" s="166"/>
      <c r="CLJ673" s="166"/>
      <c r="CLK673" s="166"/>
      <c r="CLL673" s="166"/>
      <c r="CLM673" s="166"/>
      <c r="CLN673" s="166"/>
      <c r="CLO673" s="166"/>
      <c r="CLP673" s="166"/>
      <c r="CLQ673" s="166"/>
      <c r="CLR673" s="166"/>
      <c r="CLS673" s="166"/>
      <c r="CLT673" s="166"/>
      <c r="CLU673" s="166"/>
      <c r="CLV673" s="166"/>
      <c r="CLW673" s="166"/>
      <c r="CLX673" s="166"/>
      <c r="CLY673" s="166"/>
      <c r="CLZ673" s="166"/>
      <c r="CMA673" s="166"/>
      <c r="CMB673" s="166"/>
      <c r="CMC673" s="166"/>
      <c r="CMD673" s="166"/>
      <c r="CME673" s="166"/>
      <c r="CMF673" s="166"/>
      <c r="CMG673" s="166"/>
      <c r="CMH673" s="166"/>
      <c r="CMI673" s="166"/>
      <c r="CMJ673" s="166"/>
      <c r="CMK673" s="166"/>
      <c r="CML673" s="166"/>
      <c r="CMM673" s="166"/>
      <c r="CMN673" s="166"/>
      <c r="CMO673" s="166"/>
      <c r="CMP673" s="166"/>
      <c r="CMQ673" s="166"/>
      <c r="CMR673" s="166"/>
      <c r="CMS673" s="166"/>
      <c r="CMT673" s="166"/>
      <c r="CMU673" s="166"/>
      <c r="CMV673" s="166"/>
      <c r="CMW673" s="166"/>
      <c r="CMX673" s="166"/>
      <c r="CMY673" s="166"/>
      <c r="CMZ673" s="166"/>
      <c r="CNA673" s="166"/>
      <c r="CNB673" s="166"/>
      <c r="CNC673" s="166"/>
      <c r="CND673" s="166"/>
      <c r="CNE673" s="166"/>
      <c r="CNF673" s="166"/>
      <c r="CNG673" s="166"/>
      <c r="CNH673" s="166"/>
      <c r="CNI673" s="166"/>
      <c r="CNJ673" s="166"/>
      <c r="CNK673" s="166"/>
      <c r="CNL673" s="166"/>
      <c r="CNM673" s="166"/>
      <c r="CNN673" s="166"/>
      <c r="CNO673" s="166"/>
      <c r="CNP673" s="166"/>
      <c r="CNQ673" s="166"/>
      <c r="CNR673" s="166"/>
      <c r="CNS673" s="166"/>
      <c r="CNT673" s="166"/>
      <c r="CNU673" s="166"/>
      <c r="CNV673" s="166"/>
      <c r="CNW673" s="166"/>
      <c r="CNX673" s="166"/>
      <c r="CNY673" s="166"/>
      <c r="CNZ673" s="166"/>
      <c r="COA673" s="166"/>
      <c r="COB673" s="166"/>
      <c r="COC673" s="166"/>
      <c r="COD673" s="166"/>
      <c r="COE673" s="166"/>
      <c r="COF673" s="166"/>
      <c r="COG673" s="166"/>
      <c r="COH673" s="166"/>
      <c r="COI673" s="166"/>
      <c r="COJ673" s="166"/>
      <c r="COK673" s="166"/>
      <c r="COL673" s="166"/>
      <c r="COM673" s="166"/>
      <c r="CON673" s="166"/>
      <c r="COO673" s="166"/>
      <c r="COP673" s="166"/>
      <c r="COQ673" s="166"/>
      <c r="COR673" s="166"/>
      <c r="COS673" s="166"/>
      <c r="COT673" s="166"/>
      <c r="COU673" s="166"/>
      <c r="COV673" s="166"/>
      <c r="COW673" s="166"/>
      <c r="COX673" s="166"/>
      <c r="COY673" s="166"/>
      <c r="COZ673" s="166"/>
      <c r="CPA673" s="166"/>
      <c r="CPB673" s="166"/>
      <c r="CPC673" s="166"/>
      <c r="CPD673" s="166"/>
      <c r="CPE673" s="166"/>
      <c r="CPF673" s="166"/>
      <c r="CPG673" s="166"/>
      <c r="CPH673" s="166"/>
      <c r="CPI673" s="166"/>
      <c r="CPJ673" s="166"/>
      <c r="CPK673" s="166"/>
      <c r="CPL673" s="166"/>
      <c r="CPM673" s="166"/>
      <c r="CPN673" s="166"/>
      <c r="CPO673" s="166"/>
      <c r="CPP673" s="166"/>
      <c r="CPQ673" s="166"/>
      <c r="CPR673" s="166"/>
      <c r="CPS673" s="166"/>
      <c r="CPT673" s="166"/>
      <c r="CPU673" s="166"/>
      <c r="CPV673" s="166"/>
      <c r="CPW673" s="166"/>
      <c r="CPX673" s="166"/>
      <c r="CPY673" s="166"/>
      <c r="CPZ673" s="166"/>
      <c r="CQA673" s="166"/>
      <c r="CQB673" s="166"/>
      <c r="CQC673" s="166"/>
      <c r="CQD673" s="166"/>
      <c r="CQE673" s="166"/>
      <c r="CQF673" s="166"/>
      <c r="CQG673" s="166"/>
      <c r="CQH673" s="166"/>
      <c r="CQI673" s="166"/>
      <c r="CQJ673" s="166"/>
      <c r="CQK673" s="166"/>
      <c r="CQL673" s="166"/>
      <c r="CQM673" s="166"/>
      <c r="CQN673" s="166"/>
      <c r="CQO673" s="166"/>
      <c r="CQP673" s="166"/>
      <c r="CQQ673" s="166"/>
      <c r="CQR673" s="166"/>
      <c r="CQS673" s="166"/>
      <c r="CQT673" s="166"/>
      <c r="CQU673" s="166"/>
      <c r="CQV673" s="166"/>
      <c r="CQW673" s="166"/>
      <c r="CQX673" s="166"/>
      <c r="CQY673" s="166"/>
      <c r="CQZ673" s="166"/>
      <c r="CRA673" s="166"/>
      <c r="CRB673" s="166"/>
      <c r="CRC673" s="166"/>
      <c r="CRD673" s="166"/>
      <c r="CRE673" s="166"/>
      <c r="CRF673" s="166"/>
      <c r="CRG673" s="166"/>
      <c r="CRH673" s="166"/>
      <c r="CRI673" s="166"/>
      <c r="CRJ673" s="166"/>
      <c r="CRK673" s="166"/>
      <c r="CRL673" s="166"/>
      <c r="CRM673" s="166"/>
      <c r="CRN673" s="166"/>
      <c r="CRO673" s="166"/>
      <c r="CRP673" s="166"/>
      <c r="CRQ673" s="166"/>
      <c r="CRR673" s="166"/>
      <c r="CRS673" s="166"/>
      <c r="CRT673" s="166"/>
      <c r="CRU673" s="166"/>
      <c r="CRV673" s="166"/>
      <c r="CRW673" s="166"/>
      <c r="CRX673" s="166"/>
      <c r="CRY673" s="166"/>
      <c r="CRZ673" s="166"/>
      <c r="CSA673" s="166"/>
      <c r="CSB673" s="166"/>
      <c r="CSC673" s="166"/>
      <c r="CSD673" s="166"/>
      <c r="CSE673" s="166"/>
      <c r="CSF673" s="166"/>
      <c r="CSG673" s="166"/>
      <c r="CSH673" s="166"/>
      <c r="CSI673" s="166"/>
      <c r="CSJ673" s="166"/>
      <c r="CSK673" s="166"/>
      <c r="CSL673" s="166"/>
      <c r="CSM673" s="166"/>
      <c r="CSN673" s="166"/>
      <c r="CSO673" s="166"/>
      <c r="CSP673" s="166"/>
      <c r="CSQ673" s="166"/>
      <c r="CSR673" s="166"/>
      <c r="CSS673" s="166"/>
      <c r="CST673" s="166"/>
      <c r="CSU673" s="166"/>
      <c r="CSV673" s="166"/>
      <c r="CSW673" s="166"/>
      <c r="CSX673" s="166"/>
      <c r="CSY673" s="166"/>
      <c r="CSZ673" s="166"/>
      <c r="CTA673" s="166"/>
      <c r="CTB673" s="166"/>
      <c r="CTC673" s="166"/>
      <c r="CTD673" s="166"/>
      <c r="CTE673" s="166"/>
      <c r="CTF673" s="166"/>
      <c r="CTG673" s="166"/>
      <c r="CTH673" s="166"/>
      <c r="CTI673" s="166"/>
      <c r="CTJ673" s="166"/>
      <c r="CTK673" s="166"/>
      <c r="CTL673" s="166"/>
      <c r="CTM673" s="166"/>
      <c r="CTN673" s="166"/>
      <c r="CTO673" s="166"/>
      <c r="CTP673" s="166"/>
      <c r="CTQ673" s="166"/>
      <c r="CTR673" s="166"/>
      <c r="CTS673" s="166"/>
      <c r="CTT673" s="166"/>
      <c r="CTU673" s="166"/>
      <c r="CTV673" s="166"/>
      <c r="CTW673" s="166"/>
      <c r="CTX673" s="166"/>
      <c r="CTY673" s="166"/>
      <c r="CTZ673" s="166"/>
      <c r="CUA673" s="166"/>
      <c r="CUB673" s="166"/>
      <c r="CUC673" s="166"/>
      <c r="CUD673" s="166"/>
      <c r="CUE673" s="166"/>
      <c r="CUF673" s="166"/>
      <c r="CUG673" s="166"/>
      <c r="CUH673" s="166"/>
      <c r="CUI673" s="166"/>
      <c r="CUJ673" s="166"/>
      <c r="CUK673" s="166"/>
      <c r="CUL673" s="166"/>
      <c r="CUM673" s="166"/>
      <c r="CUN673" s="166"/>
      <c r="CUO673" s="166"/>
      <c r="CUP673" s="166"/>
      <c r="CUQ673" s="166"/>
      <c r="CUR673" s="166"/>
      <c r="CUS673" s="166"/>
      <c r="CUT673" s="166"/>
      <c r="CUU673" s="166"/>
      <c r="CUV673" s="166"/>
      <c r="CUW673" s="166"/>
      <c r="CUX673" s="166"/>
      <c r="CUY673" s="166"/>
      <c r="CUZ673" s="166"/>
      <c r="CVA673" s="166"/>
      <c r="CVB673" s="166"/>
      <c r="CVC673" s="166"/>
      <c r="CVD673" s="166"/>
      <c r="CVE673" s="166"/>
      <c r="CVF673" s="166"/>
      <c r="CVG673" s="166"/>
      <c r="CVH673" s="166"/>
      <c r="CVI673" s="166"/>
      <c r="CVJ673" s="166"/>
      <c r="CVK673" s="166"/>
      <c r="CVL673" s="166"/>
      <c r="CVM673" s="166"/>
      <c r="CVN673" s="166"/>
      <c r="CVO673" s="166"/>
      <c r="CVP673" s="166"/>
      <c r="CVQ673" s="166"/>
      <c r="CVR673" s="166"/>
      <c r="CVS673" s="166"/>
      <c r="CVT673" s="166"/>
      <c r="CVU673" s="166"/>
      <c r="CVV673" s="166"/>
      <c r="CVW673" s="166"/>
      <c r="CVX673" s="166"/>
      <c r="CVY673" s="166"/>
      <c r="CVZ673" s="166"/>
      <c r="CWA673" s="166"/>
      <c r="CWB673" s="166"/>
      <c r="CWC673" s="166"/>
      <c r="CWD673" s="166"/>
      <c r="CWE673" s="166"/>
      <c r="CWF673" s="166"/>
      <c r="CWG673" s="166"/>
      <c r="CWH673" s="166"/>
      <c r="CWI673" s="166"/>
      <c r="CWJ673" s="166"/>
      <c r="CWK673" s="166"/>
      <c r="CWL673" s="166"/>
      <c r="CWM673" s="166"/>
      <c r="CWN673" s="166"/>
      <c r="CWO673" s="166"/>
      <c r="CWP673" s="166"/>
      <c r="CWQ673" s="166"/>
      <c r="CWR673" s="166"/>
      <c r="CWS673" s="166"/>
      <c r="CWT673" s="166"/>
      <c r="CWU673" s="166"/>
      <c r="CWV673" s="166"/>
      <c r="CWW673" s="166"/>
      <c r="CWX673" s="166"/>
      <c r="CWY673" s="166"/>
      <c r="CWZ673" s="166"/>
      <c r="CXA673" s="166"/>
      <c r="CXB673" s="166"/>
      <c r="CXC673" s="166"/>
      <c r="CXD673" s="166"/>
      <c r="CXE673" s="166"/>
      <c r="CXF673" s="166"/>
      <c r="CXG673" s="166"/>
      <c r="CXH673" s="166"/>
      <c r="CXI673" s="166"/>
      <c r="CXJ673" s="166"/>
      <c r="CXK673" s="166"/>
      <c r="CXL673" s="166"/>
      <c r="CXM673" s="166"/>
      <c r="CXN673" s="166"/>
      <c r="CXO673" s="166"/>
      <c r="CXP673" s="166"/>
      <c r="CXQ673" s="166"/>
      <c r="CXR673" s="166"/>
      <c r="CXS673" s="166"/>
      <c r="CXT673" s="166"/>
      <c r="CXU673" s="166"/>
      <c r="CXV673" s="166"/>
      <c r="CXW673" s="166"/>
      <c r="CXX673" s="166"/>
      <c r="CXY673" s="166"/>
      <c r="CXZ673" s="166"/>
      <c r="CYA673" s="166"/>
      <c r="CYB673" s="166"/>
      <c r="CYC673" s="166"/>
      <c r="CYD673" s="166"/>
      <c r="CYE673" s="166"/>
      <c r="CYF673" s="166"/>
      <c r="CYG673" s="166"/>
      <c r="CYH673" s="166"/>
      <c r="CYI673" s="166"/>
      <c r="CYJ673" s="166"/>
      <c r="CYK673" s="166"/>
      <c r="CYL673" s="166"/>
      <c r="CYM673" s="166"/>
      <c r="CYN673" s="166"/>
      <c r="CYO673" s="166"/>
      <c r="CYP673" s="166"/>
      <c r="CYQ673" s="166"/>
      <c r="CYR673" s="166"/>
      <c r="CYS673" s="166"/>
      <c r="CYT673" s="166"/>
      <c r="CYU673" s="166"/>
      <c r="CYV673" s="166"/>
      <c r="CYW673" s="166"/>
      <c r="CYX673" s="166"/>
      <c r="CYY673" s="166"/>
      <c r="CYZ673" s="166"/>
      <c r="CZA673" s="166"/>
      <c r="CZB673" s="166"/>
      <c r="CZC673" s="166"/>
      <c r="CZD673" s="166"/>
      <c r="CZE673" s="166"/>
      <c r="CZF673" s="166"/>
      <c r="CZG673" s="166"/>
      <c r="CZH673" s="166"/>
      <c r="CZI673" s="166"/>
      <c r="CZJ673" s="166"/>
      <c r="CZK673" s="166"/>
      <c r="CZL673" s="166"/>
      <c r="CZM673" s="166"/>
      <c r="CZN673" s="166"/>
      <c r="CZO673" s="166"/>
      <c r="CZP673" s="166"/>
      <c r="CZQ673" s="166"/>
      <c r="CZR673" s="166"/>
      <c r="CZS673" s="166"/>
      <c r="CZT673" s="166"/>
      <c r="CZU673" s="166"/>
      <c r="CZV673" s="166"/>
      <c r="CZW673" s="166"/>
      <c r="CZX673" s="166"/>
      <c r="CZY673" s="166"/>
      <c r="CZZ673" s="166"/>
      <c r="DAA673" s="166"/>
      <c r="DAB673" s="166"/>
      <c r="DAC673" s="166"/>
      <c r="DAD673" s="166"/>
      <c r="DAE673" s="166"/>
      <c r="DAF673" s="166"/>
      <c r="DAG673" s="166"/>
      <c r="DAH673" s="166"/>
      <c r="DAI673" s="166"/>
      <c r="DAJ673" s="166"/>
      <c r="DAK673" s="166"/>
      <c r="DAL673" s="166"/>
      <c r="DAM673" s="166"/>
      <c r="DAN673" s="166"/>
      <c r="DAO673" s="166"/>
      <c r="DAP673" s="166"/>
      <c r="DAQ673" s="166"/>
      <c r="DAR673" s="166"/>
      <c r="DAS673" s="166"/>
      <c r="DAT673" s="166"/>
      <c r="DAU673" s="166"/>
      <c r="DAV673" s="166"/>
      <c r="DAW673" s="166"/>
      <c r="DAX673" s="166"/>
      <c r="DAY673" s="166"/>
      <c r="DAZ673" s="166"/>
      <c r="DBA673" s="166"/>
      <c r="DBB673" s="166"/>
      <c r="DBC673" s="166"/>
      <c r="DBD673" s="166"/>
      <c r="DBE673" s="166"/>
      <c r="DBF673" s="166"/>
      <c r="DBG673" s="166"/>
      <c r="DBH673" s="166"/>
      <c r="DBI673" s="166"/>
      <c r="DBJ673" s="166"/>
      <c r="DBK673" s="166"/>
      <c r="DBL673" s="166"/>
      <c r="DBM673" s="166"/>
      <c r="DBN673" s="166"/>
      <c r="DBO673" s="166"/>
      <c r="DBP673" s="166"/>
      <c r="DBQ673" s="166"/>
      <c r="DBR673" s="166"/>
      <c r="DBS673" s="166"/>
      <c r="DBT673" s="166"/>
      <c r="DBU673" s="166"/>
      <c r="DBV673" s="166"/>
      <c r="DBW673" s="166"/>
      <c r="DBX673" s="166"/>
      <c r="DBY673" s="166"/>
      <c r="DBZ673" s="166"/>
      <c r="DCA673" s="166"/>
      <c r="DCB673" s="166"/>
      <c r="DCC673" s="166"/>
      <c r="DCD673" s="166"/>
      <c r="DCE673" s="166"/>
      <c r="DCF673" s="166"/>
      <c r="DCG673" s="166"/>
      <c r="DCH673" s="166"/>
      <c r="DCI673" s="166"/>
      <c r="DCJ673" s="166"/>
      <c r="DCK673" s="166"/>
      <c r="DCL673" s="166"/>
      <c r="DCM673" s="166"/>
      <c r="DCN673" s="166"/>
      <c r="DCO673" s="166"/>
      <c r="DCP673" s="166"/>
      <c r="DCQ673" s="166"/>
      <c r="DCR673" s="166"/>
      <c r="DCS673" s="166"/>
      <c r="DCT673" s="166"/>
      <c r="DCU673" s="166"/>
      <c r="DCV673" s="166"/>
      <c r="DCW673" s="166"/>
      <c r="DCX673" s="166"/>
      <c r="DCY673" s="166"/>
      <c r="DCZ673" s="166"/>
      <c r="DDA673" s="166"/>
      <c r="DDB673" s="166"/>
      <c r="DDC673" s="166"/>
      <c r="DDD673" s="166"/>
      <c r="DDE673" s="166"/>
      <c r="DDF673" s="166"/>
      <c r="DDG673" s="166"/>
      <c r="DDH673" s="166"/>
      <c r="DDI673" s="166"/>
      <c r="DDJ673" s="166"/>
      <c r="DDK673" s="166"/>
      <c r="DDL673" s="166"/>
      <c r="DDM673" s="166"/>
      <c r="DDN673" s="166"/>
      <c r="DDO673" s="166"/>
      <c r="DDP673" s="166"/>
      <c r="DDQ673" s="166"/>
      <c r="DDR673" s="166"/>
      <c r="DDS673" s="166"/>
      <c r="DDT673" s="166"/>
      <c r="DDU673" s="166"/>
      <c r="DDV673" s="166"/>
      <c r="DDW673" s="166"/>
      <c r="DDX673" s="166"/>
      <c r="DDY673" s="166"/>
      <c r="DDZ673" s="166"/>
      <c r="DEA673" s="166"/>
      <c r="DEB673" s="166"/>
      <c r="DEC673" s="166"/>
      <c r="DED673" s="166"/>
      <c r="DEE673" s="166"/>
      <c r="DEF673" s="166"/>
      <c r="DEG673" s="166"/>
      <c r="DEH673" s="166"/>
      <c r="DEI673" s="166"/>
      <c r="DEJ673" s="166"/>
      <c r="DEK673" s="166"/>
      <c r="DEL673" s="166"/>
      <c r="DEM673" s="166"/>
      <c r="DEN673" s="166"/>
      <c r="DEO673" s="166"/>
      <c r="DEP673" s="166"/>
      <c r="DEQ673" s="166"/>
      <c r="DER673" s="166"/>
      <c r="DES673" s="166"/>
      <c r="DET673" s="166"/>
      <c r="DEU673" s="166"/>
      <c r="DEV673" s="166"/>
      <c r="DEW673" s="166"/>
      <c r="DEX673" s="166"/>
      <c r="DEY673" s="166"/>
      <c r="DEZ673" s="166"/>
      <c r="DFA673" s="166"/>
      <c r="DFB673" s="166"/>
      <c r="DFC673" s="166"/>
      <c r="DFD673" s="166"/>
      <c r="DFE673" s="166"/>
      <c r="DFF673" s="166"/>
      <c r="DFG673" s="166"/>
      <c r="DFH673" s="166"/>
      <c r="DFI673" s="166"/>
      <c r="DFJ673" s="166"/>
      <c r="DFK673" s="166"/>
      <c r="DFL673" s="166"/>
      <c r="DFM673" s="166"/>
      <c r="DFN673" s="166"/>
      <c r="DFO673" s="166"/>
      <c r="DFP673" s="166"/>
      <c r="DFQ673" s="166"/>
      <c r="DFR673" s="166"/>
      <c r="DFS673" s="166"/>
      <c r="DFT673" s="166"/>
      <c r="DFU673" s="166"/>
      <c r="DFV673" s="166"/>
      <c r="DFW673" s="166"/>
      <c r="DFX673" s="166"/>
      <c r="DFY673" s="166"/>
      <c r="DFZ673" s="166"/>
      <c r="DGA673" s="166"/>
      <c r="DGB673" s="166"/>
      <c r="DGC673" s="166"/>
      <c r="DGD673" s="166"/>
      <c r="DGE673" s="166"/>
      <c r="DGF673" s="166"/>
      <c r="DGG673" s="166"/>
      <c r="DGH673" s="166"/>
      <c r="DGI673" s="166"/>
      <c r="DGJ673" s="166"/>
      <c r="DGK673" s="166"/>
      <c r="DGL673" s="166"/>
      <c r="DGM673" s="166"/>
      <c r="DGN673" s="166"/>
      <c r="DGO673" s="166"/>
      <c r="DGP673" s="166"/>
      <c r="DGQ673" s="166"/>
      <c r="DGR673" s="166"/>
      <c r="DGS673" s="166"/>
      <c r="DGT673" s="166"/>
      <c r="DGU673" s="166"/>
      <c r="DGV673" s="166"/>
      <c r="DGW673" s="166"/>
      <c r="DGX673" s="166"/>
      <c r="DGY673" s="166"/>
      <c r="DGZ673" s="166"/>
      <c r="DHA673" s="166"/>
      <c r="DHB673" s="166"/>
      <c r="DHC673" s="166"/>
      <c r="DHD673" s="166"/>
      <c r="DHE673" s="166"/>
      <c r="DHF673" s="166"/>
      <c r="DHG673" s="166"/>
      <c r="DHH673" s="166"/>
      <c r="DHI673" s="166"/>
      <c r="DHJ673" s="166"/>
      <c r="DHK673" s="166"/>
      <c r="DHL673" s="166"/>
      <c r="DHM673" s="166"/>
      <c r="DHN673" s="166"/>
      <c r="DHO673" s="166"/>
      <c r="DHP673" s="166"/>
      <c r="DHQ673" s="166"/>
      <c r="DHR673" s="166"/>
      <c r="DHS673" s="166"/>
      <c r="DHT673" s="166"/>
      <c r="DHU673" s="166"/>
      <c r="DHV673" s="166"/>
      <c r="DHW673" s="166"/>
      <c r="DHX673" s="166"/>
      <c r="DHY673" s="166"/>
      <c r="DHZ673" s="166"/>
      <c r="DIA673" s="166"/>
      <c r="DIB673" s="166"/>
      <c r="DIC673" s="166"/>
      <c r="DID673" s="166"/>
      <c r="DIE673" s="166"/>
      <c r="DIF673" s="166"/>
      <c r="DIG673" s="166"/>
      <c r="DIH673" s="166"/>
      <c r="DII673" s="166"/>
      <c r="DIJ673" s="166"/>
      <c r="DIK673" s="166"/>
      <c r="DIL673" s="166"/>
      <c r="DIM673" s="166"/>
      <c r="DIN673" s="166"/>
      <c r="DIO673" s="166"/>
      <c r="DIP673" s="166"/>
      <c r="DIQ673" s="166"/>
      <c r="DIR673" s="166"/>
      <c r="DIS673" s="166"/>
      <c r="DIT673" s="166"/>
      <c r="DIU673" s="166"/>
      <c r="DIV673" s="166"/>
      <c r="DIW673" s="166"/>
      <c r="DIX673" s="166"/>
      <c r="DIY673" s="166"/>
      <c r="DIZ673" s="166"/>
      <c r="DJA673" s="166"/>
      <c r="DJB673" s="166"/>
      <c r="DJC673" s="166"/>
      <c r="DJD673" s="166"/>
      <c r="DJE673" s="166"/>
      <c r="DJF673" s="166"/>
      <c r="DJG673" s="166"/>
      <c r="DJH673" s="166"/>
      <c r="DJI673" s="166"/>
      <c r="DJJ673" s="166"/>
      <c r="DJK673" s="166"/>
      <c r="DJL673" s="166"/>
      <c r="DJM673" s="166"/>
      <c r="DJN673" s="166"/>
      <c r="DJO673" s="166"/>
      <c r="DJP673" s="166"/>
      <c r="DJQ673" s="166"/>
      <c r="DJR673" s="166"/>
      <c r="DJS673" s="166"/>
      <c r="DJT673" s="166"/>
      <c r="DJU673" s="166"/>
      <c r="DJV673" s="166"/>
      <c r="DJW673" s="166"/>
      <c r="DJX673" s="166"/>
      <c r="DJY673" s="166"/>
      <c r="DJZ673" s="166"/>
      <c r="DKA673" s="166"/>
      <c r="DKB673" s="166"/>
      <c r="DKC673" s="166"/>
      <c r="DKD673" s="166"/>
      <c r="DKE673" s="166"/>
      <c r="DKF673" s="166"/>
      <c r="DKG673" s="166"/>
      <c r="DKH673" s="166"/>
      <c r="DKI673" s="166"/>
      <c r="DKJ673" s="166"/>
      <c r="DKK673" s="166"/>
      <c r="DKL673" s="166"/>
      <c r="DKM673" s="166"/>
      <c r="DKN673" s="166"/>
      <c r="DKO673" s="166"/>
      <c r="DKP673" s="166"/>
      <c r="DKQ673" s="166"/>
      <c r="DKR673" s="166"/>
      <c r="DKS673" s="166"/>
      <c r="DKT673" s="166"/>
      <c r="DKU673" s="166"/>
      <c r="DKV673" s="166"/>
      <c r="DKW673" s="166"/>
      <c r="DKX673" s="166"/>
      <c r="DKY673" s="166"/>
      <c r="DKZ673" s="166"/>
      <c r="DLA673" s="166"/>
      <c r="DLB673" s="166"/>
      <c r="DLC673" s="166"/>
      <c r="DLD673" s="166"/>
      <c r="DLE673" s="166"/>
      <c r="DLF673" s="166"/>
      <c r="DLG673" s="166"/>
      <c r="DLH673" s="166"/>
      <c r="DLI673" s="166"/>
      <c r="DLJ673" s="166"/>
      <c r="DLK673" s="166"/>
      <c r="DLL673" s="166"/>
      <c r="DLM673" s="166"/>
      <c r="DLN673" s="166"/>
      <c r="DLO673" s="166"/>
      <c r="DLP673" s="166"/>
      <c r="DLQ673" s="166"/>
      <c r="DLR673" s="166"/>
      <c r="DLS673" s="166"/>
      <c r="DLT673" s="166"/>
      <c r="DLU673" s="166"/>
      <c r="DLV673" s="166"/>
      <c r="DLW673" s="166"/>
      <c r="DLX673" s="166"/>
      <c r="DLY673" s="166"/>
      <c r="DLZ673" s="166"/>
      <c r="DMA673" s="166"/>
      <c r="DMB673" s="166"/>
      <c r="DMC673" s="166"/>
      <c r="DMD673" s="166"/>
      <c r="DME673" s="166"/>
      <c r="DMF673" s="166"/>
      <c r="DMG673" s="166"/>
      <c r="DMH673" s="166"/>
      <c r="DMI673" s="166"/>
      <c r="DMJ673" s="166"/>
      <c r="DMK673" s="166"/>
      <c r="DML673" s="166"/>
      <c r="DMM673" s="166"/>
      <c r="DMN673" s="166"/>
      <c r="DMO673" s="166"/>
      <c r="DMP673" s="166"/>
      <c r="DMQ673" s="166"/>
      <c r="DMR673" s="166"/>
      <c r="DMS673" s="166"/>
      <c r="DMT673" s="166"/>
      <c r="DMU673" s="166"/>
      <c r="DMV673" s="166"/>
      <c r="DMW673" s="166"/>
      <c r="DMX673" s="166"/>
      <c r="DMY673" s="166"/>
      <c r="DMZ673" s="166"/>
      <c r="DNA673" s="166"/>
      <c r="DNB673" s="166"/>
      <c r="DNC673" s="166"/>
      <c r="DND673" s="166"/>
      <c r="DNE673" s="166"/>
      <c r="DNF673" s="166"/>
      <c r="DNG673" s="166"/>
      <c r="DNH673" s="166"/>
      <c r="DNI673" s="166"/>
      <c r="DNJ673" s="166"/>
      <c r="DNK673" s="166"/>
      <c r="DNL673" s="166"/>
      <c r="DNM673" s="166"/>
      <c r="DNN673" s="166"/>
      <c r="DNO673" s="166"/>
      <c r="DNP673" s="166"/>
      <c r="DNQ673" s="166"/>
      <c r="DNR673" s="166"/>
      <c r="DNS673" s="166"/>
      <c r="DNT673" s="166"/>
      <c r="DNU673" s="166"/>
      <c r="DNV673" s="166"/>
      <c r="DNW673" s="166"/>
      <c r="DNX673" s="166"/>
      <c r="DNY673" s="166"/>
      <c r="DNZ673" s="166"/>
      <c r="DOA673" s="166"/>
      <c r="DOB673" s="166"/>
      <c r="DOC673" s="166"/>
      <c r="DOD673" s="166"/>
      <c r="DOE673" s="166"/>
      <c r="DOF673" s="166"/>
      <c r="DOG673" s="166"/>
      <c r="DOH673" s="166"/>
      <c r="DOI673" s="166"/>
      <c r="DOJ673" s="166"/>
      <c r="DOK673" s="166"/>
      <c r="DOL673" s="166"/>
      <c r="DOM673" s="166"/>
      <c r="DON673" s="166"/>
      <c r="DOO673" s="166"/>
      <c r="DOP673" s="166"/>
      <c r="DOQ673" s="166"/>
      <c r="DOR673" s="166"/>
      <c r="DOS673" s="166"/>
      <c r="DOT673" s="166"/>
      <c r="DOU673" s="166"/>
      <c r="DOV673" s="166"/>
      <c r="DOW673" s="166"/>
      <c r="DOX673" s="166"/>
      <c r="DOY673" s="166"/>
      <c r="DOZ673" s="166"/>
      <c r="DPA673" s="166"/>
      <c r="DPB673" s="166"/>
      <c r="DPC673" s="166"/>
      <c r="DPD673" s="166"/>
      <c r="DPE673" s="166"/>
      <c r="DPF673" s="166"/>
      <c r="DPG673" s="166"/>
      <c r="DPH673" s="166"/>
      <c r="DPI673" s="166"/>
      <c r="DPJ673" s="166"/>
      <c r="DPK673" s="166"/>
      <c r="DPL673" s="166"/>
      <c r="DPM673" s="166"/>
      <c r="DPN673" s="166"/>
      <c r="DPO673" s="166"/>
      <c r="DPP673" s="166"/>
      <c r="DPQ673" s="166"/>
      <c r="DPR673" s="166"/>
      <c r="DPS673" s="166"/>
      <c r="DPT673" s="166"/>
      <c r="DPU673" s="166"/>
      <c r="DPV673" s="166"/>
      <c r="DPW673" s="166"/>
      <c r="DPX673" s="166"/>
      <c r="DPY673" s="166"/>
      <c r="DPZ673" s="166"/>
      <c r="DQA673" s="166"/>
      <c r="DQB673" s="166"/>
      <c r="DQC673" s="166"/>
      <c r="DQD673" s="166"/>
      <c r="DQE673" s="166"/>
      <c r="DQF673" s="166"/>
      <c r="DQG673" s="166"/>
      <c r="DQH673" s="166"/>
      <c r="DQI673" s="166"/>
      <c r="DQJ673" s="166"/>
      <c r="DQK673" s="166"/>
      <c r="DQL673" s="166"/>
      <c r="DQM673" s="166"/>
      <c r="DQN673" s="166"/>
      <c r="DQO673" s="166"/>
      <c r="DQP673" s="166"/>
      <c r="DQQ673" s="166"/>
      <c r="DQR673" s="166"/>
      <c r="DQS673" s="166"/>
      <c r="DQT673" s="166"/>
      <c r="DQU673" s="166"/>
      <c r="DQV673" s="166"/>
      <c r="DQW673" s="166"/>
      <c r="DQX673" s="166"/>
      <c r="DQY673" s="166"/>
      <c r="DQZ673" s="166"/>
      <c r="DRA673" s="166"/>
      <c r="DRB673" s="166"/>
      <c r="DRC673" s="166"/>
      <c r="DRD673" s="166"/>
      <c r="DRE673" s="166"/>
      <c r="DRF673" s="166"/>
      <c r="DRG673" s="166"/>
      <c r="DRH673" s="166"/>
      <c r="DRI673" s="166"/>
      <c r="DRJ673" s="166"/>
      <c r="DRK673" s="166"/>
      <c r="DRL673" s="166"/>
      <c r="DRM673" s="166"/>
      <c r="DRN673" s="166"/>
      <c r="DRO673" s="166"/>
      <c r="DRP673" s="166"/>
      <c r="DRQ673" s="166"/>
      <c r="DRR673" s="166"/>
      <c r="DRS673" s="166"/>
      <c r="DRT673" s="166"/>
      <c r="DRU673" s="166"/>
      <c r="DRV673" s="166"/>
      <c r="DRW673" s="166"/>
      <c r="DRX673" s="166"/>
      <c r="DRY673" s="166"/>
      <c r="DRZ673" s="166"/>
      <c r="DSA673" s="166"/>
      <c r="DSB673" s="166"/>
      <c r="DSC673" s="166"/>
      <c r="DSD673" s="166"/>
      <c r="DSE673" s="166"/>
      <c r="DSF673" s="166"/>
      <c r="DSG673" s="166"/>
      <c r="DSH673" s="166"/>
      <c r="DSI673" s="166"/>
      <c r="DSJ673" s="166"/>
      <c r="DSK673" s="166"/>
      <c r="DSL673" s="166"/>
      <c r="DSM673" s="166"/>
      <c r="DSN673" s="166"/>
      <c r="DSO673" s="166"/>
      <c r="DSP673" s="166"/>
      <c r="DSQ673" s="166"/>
      <c r="DSR673" s="166"/>
      <c r="DSS673" s="166"/>
      <c r="DST673" s="166"/>
      <c r="DSU673" s="166"/>
      <c r="DSV673" s="166"/>
      <c r="DSW673" s="166"/>
      <c r="DSX673" s="166"/>
      <c r="DSY673" s="166"/>
      <c r="DSZ673" s="166"/>
      <c r="DTA673" s="166"/>
      <c r="DTB673" s="166"/>
      <c r="DTC673" s="166"/>
      <c r="DTD673" s="166"/>
      <c r="DTE673" s="166"/>
      <c r="DTF673" s="166"/>
      <c r="DTG673" s="166"/>
      <c r="DTH673" s="166"/>
      <c r="DTI673" s="166"/>
      <c r="DTJ673" s="166"/>
      <c r="DTK673" s="166"/>
      <c r="DTL673" s="166"/>
      <c r="DTM673" s="166"/>
      <c r="DTN673" s="166"/>
      <c r="DTO673" s="166"/>
      <c r="DTP673" s="166"/>
      <c r="DTQ673" s="166"/>
      <c r="DTR673" s="166"/>
      <c r="DTS673" s="166"/>
      <c r="DTT673" s="166"/>
      <c r="DTU673" s="166"/>
      <c r="DTV673" s="166"/>
      <c r="DTW673" s="166"/>
      <c r="DTX673" s="166"/>
      <c r="DTY673" s="166"/>
      <c r="DTZ673" s="166"/>
      <c r="DUA673" s="166"/>
      <c r="DUB673" s="166"/>
      <c r="DUC673" s="166"/>
      <c r="DUD673" s="166"/>
      <c r="DUE673" s="166"/>
      <c r="DUF673" s="166"/>
      <c r="DUG673" s="166"/>
      <c r="DUH673" s="166"/>
      <c r="DUI673" s="166"/>
      <c r="DUJ673" s="166"/>
      <c r="DUK673" s="166"/>
      <c r="DUL673" s="166"/>
      <c r="DUM673" s="166"/>
      <c r="DUN673" s="166"/>
      <c r="DUO673" s="166"/>
      <c r="DUP673" s="166"/>
      <c r="DUQ673" s="166"/>
      <c r="DUR673" s="166"/>
      <c r="DUS673" s="166"/>
      <c r="DUT673" s="166"/>
      <c r="DUU673" s="166"/>
      <c r="DUV673" s="166"/>
      <c r="DUW673" s="166"/>
      <c r="DUX673" s="166"/>
      <c r="DUY673" s="166"/>
      <c r="DUZ673" s="166"/>
      <c r="DVA673" s="166"/>
      <c r="DVB673" s="166"/>
      <c r="DVC673" s="166"/>
      <c r="DVD673" s="166"/>
      <c r="DVE673" s="166"/>
      <c r="DVF673" s="166"/>
      <c r="DVG673" s="166"/>
      <c r="DVH673" s="166"/>
      <c r="DVI673" s="166"/>
      <c r="DVJ673" s="166"/>
      <c r="DVK673" s="166"/>
      <c r="DVL673" s="166"/>
      <c r="DVM673" s="166"/>
      <c r="DVN673" s="166"/>
      <c r="DVO673" s="166"/>
      <c r="DVP673" s="166"/>
      <c r="DVQ673" s="166"/>
      <c r="DVR673" s="166"/>
      <c r="DVS673" s="166"/>
      <c r="DVT673" s="166"/>
      <c r="DVU673" s="166"/>
      <c r="DVV673" s="166"/>
      <c r="DVW673" s="166"/>
      <c r="DVX673" s="166"/>
      <c r="DVY673" s="166"/>
      <c r="DVZ673" s="166"/>
      <c r="DWA673" s="166"/>
      <c r="DWB673" s="166"/>
      <c r="DWC673" s="166"/>
      <c r="DWD673" s="166"/>
      <c r="DWE673" s="166"/>
      <c r="DWF673" s="166"/>
      <c r="DWG673" s="166"/>
      <c r="DWH673" s="166"/>
      <c r="DWI673" s="166"/>
      <c r="DWJ673" s="166"/>
      <c r="DWK673" s="166"/>
      <c r="DWL673" s="166"/>
      <c r="DWM673" s="166"/>
      <c r="DWN673" s="166"/>
      <c r="DWO673" s="166"/>
      <c r="DWP673" s="166"/>
      <c r="DWQ673" s="166"/>
      <c r="DWR673" s="166"/>
      <c r="DWS673" s="166"/>
      <c r="DWT673" s="166"/>
      <c r="DWU673" s="166"/>
      <c r="DWV673" s="166"/>
      <c r="DWW673" s="166"/>
      <c r="DWX673" s="166"/>
      <c r="DWY673" s="166"/>
      <c r="DWZ673" s="166"/>
      <c r="DXA673" s="166"/>
      <c r="DXB673" s="166"/>
      <c r="DXC673" s="166"/>
      <c r="DXD673" s="166"/>
      <c r="DXE673" s="166"/>
      <c r="DXF673" s="166"/>
      <c r="DXG673" s="166"/>
      <c r="DXH673" s="166"/>
      <c r="DXI673" s="166"/>
      <c r="DXJ673" s="166"/>
      <c r="DXK673" s="166"/>
      <c r="DXL673" s="166"/>
      <c r="DXM673" s="166"/>
      <c r="DXN673" s="166"/>
      <c r="DXO673" s="166"/>
      <c r="DXP673" s="166"/>
      <c r="DXQ673" s="166"/>
      <c r="DXR673" s="166"/>
      <c r="DXS673" s="166"/>
      <c r="DXT673" s="166"/>
      <c r="DXU673" s="166"/>
      <c r="DXV673" s="166"/>
      <c r="DXW673" s="166"/>
      <c r="DXX673" s="166"/>
      <c r="DXY673" s="166"/>
      <c r="DXZ673" s="166"/>
      <c r="DYA673" s="166"/>
      <c r="DYB673" s="166"/>
      <c r="DYC673" s="166"/>
      <c r="DYD673" s="166"/>
      <c r="DYE673" s="166"/>
      <c r="DYF673" s="166"/>
      <c r="DYG673" s="166"/>
      <c r="DYH673" s="166"/>
      <c r="DYI673" s="166"/>
      <c r="DYJ673" s="166"/>
      <c r="DYK673" s="166"/>
      <c r="DYL673" s="166"/>
      <c r="DYM673" s="166"/>
      <c r="DYN673" s="166"/>
      <c r="DYO673" s="166"/>
      <c r="DYP673" s="166"/>
      <c r="DYQ673" s="166"/>
      <c r="DYR673" s="166"/>
      <c r="DYS673" s="166"/>
      <c r="DYT673" s="166"/>
      <c r="DYU673" s="166"/>
      <c r="DYV673" s="166"/>
      <c r="DYW673" s="166"/>
      <c r="DYX673" s="166"/>
      <c r="DYY673" s="166"/>
      <c r="DYZ673" s="166"/>
      <c r="DZA673" s="166"/>
      <c r="DZB673" s="166"/>
      <c r="DZC673" s="166"/>
      <c r="DZD673" s="166"/>
      <c r="DZE673" s="166"/>
      <c r="DZF673" s="166"/>
      <c r="DZG673" s="166"/>
      <c r="DZH673" s="166"/>
      <c r="DZI673" s="166"/>
      <c r="DZJ673" s="166"/>
      <c r="DZK673" s="166"/>
      <c r="DZL673" s="166"/>
      <c r="DZM673" s="166"/>
      <c r="DZN673" s="166"/>
      <c r="DZO673" s="166"/>
      <c r="DZP673" s="166"/>
      <c r="DZQ673" s="166"/>
      <c r="DZR673" s="166"/>
      <c r="DZS673" s="166"/>
      <c r="DZT673" s="166"/>
      <c r="DZU673" s="166"/>
      <c r="DZV673" s="166"/>
      <c r="DZW673" s="166"/>
      <c r="DZX673" s="166"/>
      <c r="DZY673" s="166"/>
      <c r="DZZ673" s="166"/>
      <c r="EAA673" s="166"/>
      <c r="EAB673" s="166"/>
      <c r="EAC673" s="166"/>
      <c r="EAD673" s="166"/>
      <c r="EAE673" s="166"/>
      <c r="EAF673" s="166"/>
      <c r="EAG673" s="166"/>
      <c r="EAH673" s="166"/>
      <c r="EAI673" s="166"/>
      <c r="EAJ673" s="166"/>
      <c r="EAK673" s="166"/>
      <c r="EAL673" s="166"/>
      <c r="EAM673" s="166"/>
      <c r="EAN673" s="166"/>
      <c r="EAO673" s="166"/>
      <c r="EAP673" s="166"/>
      <c r="EAQ673" s="166"/>
      <c r="EAR673" s="166"/>
      <c r="EAS673" s="166"/>
      <c r="EAT673" s="166"/>
      <c r="EAU673" s="166"/>
      <c r="EAV673" s="166"/>
      <c r="EAW673" s="166"/>
      <c r="EAX673" s="166"/>
      <c r="EAY673" s="166"/>
      <c r="EAZ673" s="166"/>
      <c r="EBA673" s="166"/>
      <c r="EBB673" s="166"/>
      <c r="EBC673" s="166"/>
      <c r="EBD673" s="166"/>
      <c r="EBE673" s="166"/>
      <c r="EBF673" s="166"/>
      <c r="EBG673" s="166"/>
      <c r="EBH673" s="166"/>
      <c r="EBI673" s="166"/>
      <c r="EBJ673" s="166"/>
      <c r="EBK673" s="166"/>
      <c r="EBL673" s="166"/>
      <c r="EBM673" s="166"/>
      <c r="EBN673" s="166"/>
      <c r="EBO673" s="166"/>
      <c r="EBP673" s="166"/>
      <c r="EBQ673" s="166"/>
      <c r="EBR673" s="166"/>
      <c r="EBS673" s="166"/>
      <c r="EBT673" s="166"/>
      <c r="EBU673" s="166"/>
      <c r="EBV673" s="166"/>
      <c r="EBW673" s="166"/>
      <c r="EBX673" s="166"/>
      <c r="EBY673" s="166"/>
      <c r="EBZ673" s="166"/>
      <c r="ECA673" s="166"/>
      <c r="ECB673" s="166"/>
      <c r="ECC673" s="166"/>
      <c r="ECD673" s="166"/>
      <c r="ECE673" s="166"/>
      <c r="ECF673" s="166"/>
      <c r="ECG673" s="166"/>
      <c r="ECH673" s="166"/>
      <c r="ECI673" s="166"/>
      <c r="ECJ673" s="166"/>
      <c r="ECK673" s="166"/>
      <c r="ECL673" s="166"/>
      <c r="ECM673" s="166"/>
      <c r="ECN673" s="166"/>
      <c r="ECO673" s="166"/>
      <c r="ECP673" s="166"/>
      <c r="ECQ673" s="166"/>
      <c r="ECR673" s="166"/>
      <c r="ECS673" s="166"/>
      <c r="ECT673" s="166"/>
      <c r="ECU673" s="166"/>
      <c r="ECV673" s="166"/>
      <c r="ECW673" s="166"/>
      <c r="ECX673" s="166"/>
      <c r="ECY673" s="166"/>
      <c r="ECZ673" s="166"/>
      <c r="EDA673" s="166"/>
      <c r="EDB673" s="166"/>
      <c r="EDC673" s="166"/>
      <c r="EDD673" s="166"/>
      <c r="EDE673" s="166"/>
      <c r="EDF673" s="166"/>
      <c r="EDG673" s="166"/>
      <c r="EDH673" s="166"/>
      <c r="EDI673" s="166"/>
      <c r="EDJ673" s="166"/>
      <c r="EDK673" s="166"/>
      <c r="EDL673" s="166"/>
      <c r="EDM673" s="166"/>
      <c r="EDN673" s="166"/>
      <c r="EDO673" s="166"/>
      <c r="EDP673" s="166"/>
      <c r="EDQ673" s="166"/>
      <c r="EDR673" s="166"/>
      <c r="EDS673" s="166"/>
      <c r="EDT673" s="166"/>
      <c r="EDU673" s="166"/>
      <c r="EDV673" s="166"/>
      <c r="EDW673" s="166"/>
      <c r="EDX673" s="166"/>
      <c r="EDY673" s="166"/>
      <c r="EDZ673" s="166"/>
      <c r="EEA673" s="166"/>
      <c r="EEB673" s="166"/>
      <c r="EEC673" s="166"/>
      <c r="EED673" s="166"/>
      <c r="EEE673" s="166"/>
      <c r="EEF673" s="166"/>
      <c r="EEG673" s="166"/>
      <c r="EEH673" s="166"/>
      <c r="EEI673" s="166"/>
      <c r="EEJ673" s="166"/>
      <c r="EEK673" s="166"/>
      <c r="EEL673" s="166"/>
      <c r="EEM673" s="166"/>
      <c r="EEN673" s="166"/>
      <c r="EEO673" s="166"/>
      <c r="EEP673" s="166"/>
      <c r="EEQ673" s="166"/>
      <c r="EER673" s="166"/>
      <c r="EES673" s="166"/>
      <c r="EET673" s="166"/>
      <c r="EEU673" s="166"/>
      <c r="EEV673" s="166"/>
      <c r="EEW673" s="166"/>
      <c r="EEX673" s="166"/>
      <c r="EEY673" s="166"/>
      <c r="EEZ673" s="166"/>
      <c r="EFA673" s="166"/>
      <c r="EFB673" s="166"/>
      <c r="EFC673" s="166"/>
      <c r="EFD673" s="166"/>
      <c r="EFE673" s="166"/>
      <c r="EFF673" s="166"/>
      <c r="EFG673" s="166"/>
      <c r="EFH673" s="166"/>
      <c r="EFI673" s="166"/>
      <c r="EFJ673" s="166"/>
      <c r="EFK673" s="166"/>
      <c r="EFL673" s="166"/>
      <c r="EFM673" s="166"/>
      <c r="EFN673" s="166"/>
      <c r="EFO673" s="166"/>
      <c r="EFP673" s="166"/>
      <c r="EFQ673" s="166"/>
      <c r="EFR673" s="166"/>
      <c r="EFS673" s="166"/>
      <c r="EFT673" s="166"/>
      <c r="EFU673" s="166"/>
      <c r="EFV673" s="166"/>
      <c r="EFW673" s="166"/>
      <c r="EFX673" s="166"/>
      <c r="EFY673" s="166"/>
      <c r="EFZ673" s="166"/>
      <c r="EGA673" s="166"/>
      <c r="EGB673" s="166"/>
      <c r="EGC673" s="166"/>
      <c r="EGD673" s="166"/>
      <c r="EGE673" s="166"/>
      <c r="EGF673" s="166"/>
      <c r="EGG673" s="166"/>
      <c r="EGH673" s="166"/>
      <c r="EGI673" s="166"/>
      <c r="EGJ673" s="166"/>
      <c r="EGK673" s="166"/>
      <c r="EGL673" s="166"/>
      <c r="EGM673" s="166"/>
      <c r="EGN673" s="166"/>
      <c r="EGO673" s="166"/>
      <c r="EGP673" s="166"/>
      <c r="EGQ673" s="166"/>
      <c r="EGR673" s="166"/>
      <c r="EGS673" s="166"/>
      <c r="EGT673" s="166"/>
      <c r="EGU673" s="166"/>
      <c r="EGV673" s="166"/>
      <c r="EGW673" s="166"/>
      <c r="EGX673" s="166"/>
      <c r="EGY673" s="166"/>
      <c r="EGZ673" s="166"/>
      <c r="EHA673" s="166"/>
      <c r="EHB673" s="166"/>
      <c r="EHC673" s="166"/>
      <c r="EHD673" s="166"/>
      <c r="EHE673" s="166"/>
      <c r="EHF673" s="166"/>
      <c r="EHG673" s="166"/>
      <c r="EHH673" s="166"/>
      <c r="EHI673" s="166"/>
      <c r="EHJ673" s="166"/>
      <c r="EHK673" s="166"/>
      <c r="EHL673" s="166"/>
      <c r="EHM673" s="166"/>
      <c r="EHN673" s="166"/>
      <c r="EHO673" s="166"/>
      <c r="EHP673" s="166"/>
      <c r="EHQ673" s="166"/>
      <c r="EHR673" s="166"/>
      <c r="EHS673" s="166"/>
      <c r="EHT673" s="166"/>
      <c r="EHU673" s="166"/>
      <c r="EHV673" s="166"/>
      <c r="EHW673" s="166"/>
      <c r="EHX673" s="166"/>
      <c r="EHY673" s="166"/>
      <c r="EHZ673" s="166"/>
      <c r="EIA673" s="166"/>
      <c r="EIB673" s="166"/>
      <c r="EIC673" s="166"/>
      <c r="EID673" s="166"/>
      <c r="EIE673" s="166"/>
      <c r="EIF673" s="166"/>
      <c r="EIG673" s="166"/>
      <c r="EIH673" s="166"/>
      <c r="EII673" s="166"/>
      <c r="EIJ673" s="166"/>
      <c r="EIK673" s="166"/>
      <c r="EIL673" s="166"/>
      <c r="EIM673" s="166"/>
      <c r="EIN673" s="166"/>
      <c r="EIO673" s="166"/>
      <c r="EIP673" s="166"/>
      <c r="EIQ673" s="166"/>
      <c r="EIR673" s="166"/>
      <c r="EIS673" s="166"/>
      <c r="EIT673" s="166"/>
      <c r="EIU673" s="166"/>
      <c r="EIV673" s="166"/>
      <c r="EIW673" s="166"/>
      <c r="EIX673" s="166"/>
      <c r="EIY673" s="166"/>
      <c r="EIZ673" s="166"/>
      <c r="EJA673" s="166"/>
      <c r="EJB673" s="166"/>
      <c r="EJC673" s="166"/>
      <c r="EJD673" s="166"/>
      <c r="EJE673" s="166"/>
      <c r="EJF673" s="166"/>
      <c r="EJG673" s="166"/>
      <c r="EJH673" s="166"/>
      <c r="EJI673" s="166"/>
      <c r="EJJ673" s="166"/>
      <c r="EJK673" s="166"/>
      <c r="EJL673" s="166"/>
      <c r="EJM673" s="166"/>
      <c r="EJN673" s="166"/>
      <c r="EJO673" s="166"/>
      <c r="EJP673" s="166"/>
      <c r="EJQ673" s="166"/>
      <c r="EJR673" s="166"/>
      <c r="EJS673" s="166"/>
      <c r="EJT673" s="166"/>
      <c r="EJU673" s="166"/>
      <c r="EJV673" s="166"/>
      <c r="EJW673" s="166"/>
      <c r="EJX673" s="166"/>
      <c r="EJY673" s="166"/>
      <c r="EJZ673" s="166"/>
      <c r="EKA673" s="166"/>
      <c r="EKB673" s="166"/>
      <c r="EKC673" s="166"/>
      <c r="EKD673" s="166"/>
      <c r="EKE673" s="166"/>
      <c r="EKF673" s="166"/>
      <c r="EKG673" s="166"/>
      <c r="EKH673" s="166"/>
      <c r="EKI673" s="166"/>
      <c r="EKJ673" s="166"/>
      <c r="EKK673" s="166"/>
      <c r="EKL673" s="166"/>
      <c r="EKM673" s="166"/>
      <c r="EKN673" s="166"/>
      <c r="EKO673" s="166"/>
      <c r="EKP673" s="166"/>
      <c r="EKQ673" s="166"/>
      <c r="EKR673" s="166"/>
      <c r="EKS673" s="166"/>
      <c r="EKT673" s="166"/>
      <c r="EKU673" s="166"/>
      <c r="EKV673" s="166"/>
      <c r="EKW673" s="166"/>
      <c r="EKX673" s="166"/>
      <c r="EKY673" s="166"/>
      <c r="EKZ673" s="166"/>
      <c r="ELA673" s="166"/>
      <c r="ELB673" s="166"/>
      <c r="ELC673" s="166"/>
      <c r="ELD673" s="166"/>
      <c r="ELE673" s="166"/>
      <c r="ELF673" s="166"/>
      <c r="ELG673" s="166"/>
      <c r="ELH673" s="166"/>
      <c r="ELI673" s="166"/>
      <c r="ELJ673" s="166"/>
      <c r="ELK673" s="166"/>
      <c r="ELL673" s="166"/>
      <c r="ELM673" s="166"/>
      <c r="ELN673" s="166"/>
      <c r="ELO673" s="166"/>
      <c r="ELP673" s="166"/>
      <c r="ELQ673" s="166"/>
      <c r="ELR673" s="166"/>
      <c r="ELS673" s="166"/>
      <c r="ELT673" s="166"/>
      <c r="ELU673" s="166"/>
      <c r="ELV673" s="166"/>
      <c r="ELW673" s="166"/>
      <c r="ELX673" s="166"/>
      <c r="ELY673" s="166"/>
      <c r="ELZ673" s="166"/>
      <c r="EMA673" s="166"/>
      <c r="EMB673" s="166"/>
      <c r="EMC673" s="166"/>
      <c r="EMD673" s="166"/>
      <c r="EME673" s="166"/>
      <c r="EMF673" s="166"/>
      <c r="EMG673" s="166"/>
      <c r="EMH673" s="166"/>
      <c r="EMI673" s="166"/>
      <c r="EMJ673" s="166"/>
      <c r="EMK673" s="166"/>
      <c r="EML673" s="166"/>
      <c r="EMM673" s="166"/>
      <c r="EMN673" s="166"/>
      <c r="EMO673" s="166"/>
      <c r="EMP673" s="166"/>
      <c r="EMQ673" s="166"/>
      <c r="EMR673" s="166"/>
      <c r="EMS673" s="166"/>
      <c r="EMT673" s="166"/>
      <c r="EMU673" s="166"/>
      <c r="EMV673" s="166"/>
      <c r="EMW673" s="166"/>
      <c r="EMX673" s="166"/>
      <c r="EMY673" s="166"/>
      <c r="EMZ673" s="166"/>
      <c r="ENA673" s="166"/>
      <c r="ENB673" s="166"/>
      <c r="ENC673" s="166"/>
      <c r="END673" s="166"/>
      <c r="ENE673" s="166"/>
      <c r="ENF673" s="166"/>
      <c r="ENG673" s="166"/>
      <c r="ENH673" s="166"/>
      <c r="ENI673" s="166"/>
      <c r="ENJ673" s="166"/>
      <c r="ENK673" s="166"/>
      <c r="ENL673" s="166"/>
      <c r="ENM673" s="166"/>
      <c r="ENN673" s="166"/>
      <c r="ENO673" s="166"/>
      <c r="ENP673" s="166"/>
      <c r="ENQ673" s="166"/>
      <c r="ENR673" s="166"/>
      <c r="ENS673" s="166"/>
      <c r="ENT673" s="166"/>
      <c r="ENU673" s="166"/>
      <c r="ENV673" s="166"/>
      <c r="ENW673" s="166"/>
      <c r="ENX673" s="166"/>
      <c r="ENY673" s="166"/>
      <c r="ENZ673" s="166"/>
      <c r="EOA673" s="166"/>
      <c r="EOB673" s="166"/>
      <c r="EOC673" s="166"/>
      <c r="EOD673" s="166"/>
      <c r="EOE673" s="166"/>
      <c r="EOF673" s="166"/>
      <c r="EOG673" s="166"/>
      <c r="EOH673" s="166"/>
      <c r="EOI673" s="166"/>
      <c r="EOJ673" s="166"/>
      <c r="EOK673" s="166"/>
      <c r="EOL673" s="166"/>
      <c r="EOM673" s="166"/>
      <c r="EON673" s="166"/>
      <c r="EOO673" s="166"/>
      <c r="EOP673" s="166"/>
      <c r="EOQ673" s="166"/>
      <c r="EOR673" s="166"/>
      <c r="EOS673" s="166"/>
      <c r="EOT673" s="166"/>
      <c r="EOU673" s="166"/>
      <c r="EOV673" s="166"/>
      <c r="EOW673" s="166"/>
      <c r="EOX673" s="166"/>
      <c r="EOY673" s="166"/>
      <c r="EOZ673" s="166"/>
      <c r="EPA673" s="166"/>
      <c r="EPB673" s="166"/>
      <c r="EPC673" s="166"/>
      <c r="EPD673" s="166"/>
      <c r="EPE673" s="166"/>
      <c r="EPF673" s="166"/>
      <c r="EPG673" s="166"/>
      <c r="EPH673" s="166"/>
      <c r="EPI673" s="166"/>
      <c r="EPJ673" s="166"/>
      <c r="EPK673" s="166"/>
      <c r="EPL673" s="166"/>
      <c r="EPM673" s="166"/>
      <c r="EPN673" s="166"/>
      <c r="EPO673" s="166"/>
      <c r="EPP673" s="166"/>
      <c r="EPQ673" s="166"/>
      <c r="EPR673" s="166"/>
      <c r="EPS673" s="166"/>
      <c r="EPT673" s="166"/>
      <c r="EPU673" s="166"/>
      <c r="EPV673" s="166"/>
      <c r="EPW673" s="166"/>
      <c r="EPX673" s="166"/>
      <c r="EPY673" s="166"/>
      <c r="EPZ673" s="166"/>
      <c r="EQA673" s="166"/>
      <c r="EQB673" s="166"/>
      <c r="EQC673" s="166"/>
      <c r="EQD673" s="166"/>
      <c r="EQE673" s="166"/>
      <c r="EQF673" s="166"/>
      <c r="EQG673" s="166"/>
      <c r="EQH673" s="166"/>
      <c r="EQI673" s="166"/>
      <c r="EQJ673" s="166"/>
      <c r="EQK673" s="166"/>
      <c r="EQL673" s="166"/>
      <c r="EQM673" s="166"/>
      <c r="EQN673" s="166"/>
      <c r="EQO673" s="166"/>
      <c r="EQP673" s="166"/>
      <c r="EQQ673" s="166"/>
      <c r="EQR673" s="166"/>
      <c r="EQS673" s="166"/>
      <c r="EQT673" s="166"/>
      <c r="EQU673" s="166"/>
      <c r="EQV673" s="166"/>
      <c r="EQW673" s="166"/>
      <c r="EQX673" s="166"/>
      <c r="EQY673" s="166"/>
      <c r="EQZ673" s="166"/>
      <c r="ERA673" s="166"/>
      <c r="ERB673" s="166"/>
      <c r="ERC673" s="166"/>
      <c r="ERD673" s="166"/>
      <c r="ERE673" s="166"/>
      <c r="ERF673" s="166"/>
      <c r="ERG673" s="166"/>
      <c r="ERH673" s="166"/>
      <c r="ERI673" s="166"/>
      <c r="ERJ673" s="166"/>
      <c r="ERK673" s="166"/>
      <c r="ERL673" s="166"/>
      <c r="ERM673" s="166"/>
      <c r="ERN673" s="166"/>
      <c r="ERO673" s="166"/>
      <c r="ERP673" s="166"/>
      <c r="ERQ673" s="166"/>
      <c r="ERR673" s="166"/>
      <c r="ERS673" s="166"/>
      <c r="ERT673" s="166"/>
      <c r="ERU673" s="166"/>
      <c r="ERV673" s="166"/>
      <c r="ERW673" s="166"/>
      <c r="ERX673" s="166"/>
      <c r="ERY673" s="166"/>
      <c r="ERZ673" s="166"/>
      <c r="ESA673" s="166"/>
      <c r="ESB673" s="166"/>
      <c r="ESC673" s="166"/>
      <c r="ESD673" s="166"/>
      <c r="ESE673" s="166"/>
      <c r="ESF673" s="166"/>
      <c r="ESG673" s="166"/>
      <c r="ESH673" s="166"/>
      <c r="ESI673" s="166"/>
      <c r="ESJ673" s="166"/>
      <c r="ESK673" s="166"/>
      <c r="ESL673" s="166"/>
      <c r="ESM673" s="166"/>
      <c r="ESN673" s="166"/>
      <c r="ESO673" s="166"/>
      <c r="ESP673" s="166"/>
      <c r="ESQ673" s="166"/>
      <c r="ESR673" s="166"/>
      <c r="ESS673" s="166"/>
      <c r="EST673" s="166"/>
      <c r="ESU673" s="166"/>
      <c r="ESV673" s="166"/>
      <c r="ESW673" s="166"/>
      <c r="ESX673" s="166"/>
      <c r="ESY673" s="166"/>
      <c r="ESZ673" s="166"/>
      <c r="ETA673" s="166"/>
      <c r="ETB673" s="166"/>
      <c r="ETC673" s="166"/>
      <c r="ETD673" s="166"/>
      <c r="ETE673" s="166"/>
      <c r="ETF673" s="166"/>
      <c r="ETG673" s="166"/>
      <c r="ETH673" s="166"/>
      <c r="ETI673" s="166"/>
      <c r="ETJ673" s="166"/>
      <c r="ETK673" s="166"/>
      <c r="ETL673" s="166"/>
      <c r="ETM673" s="166"/>
      <c r="ETN673" s="166"/>
      <c r="ETO673" s="166"/>
      <c r="ETP673" s="166"/>
      <c r="ETQ673" s="166"/>
      <c r="ETR673" s="166"/>
      <c r="ETS673" s="166"/>
      <c r="ETT673" s="166"/>
      <c r="ETU673" s="166"/>
      <c r="ETV673" s="166"/>
      <c r="ETW673" s="166"/>
      <c r="ETX673" s="166"/>
      <c r="ETY673" s="166"/>
      <c r="ETZ673" s="166"/>
      <c r="EUA673" s="166"/>
      <c r="EUB673" s="166"/>
      <c r="EUC673" s="166"/>
      <c r="EUD673" s="166"/>
      <c r="EUE673" s="166"/>
      <c r="EUF673" s="166"/>
      <c r="EUG673" s="166"/>
      <c r="EUH673" s="166"/>
      <c r="EUI673" s="166"/>
      <c r="EUJ673" s="166"/>
      <c r="EUK673" s="166"/>
      <c r="EUL673" s="166"/>
      <c r="EUM673" s="166"/>
      <c r="EUN673" s="166"/>
      <c r="EUO673" s="166"/>
      <c r="EUP673" s="166"/>
      <c r="EUQ673" s="166"/>
      <c r="EUR673" s="166"/>
      <c r="EUS673" s="166"/>
      <c r="EUT673" s="166"/>
      <c r="EUU673" s="166"/>
      <c r="EUV673" s="166"/>
      <c r="EUW673" s="166"/>
      <c r="EUX673" s="166"/>
      <c r="EUY673" s="166"/>
      <c r="EUZ673" s="166"/>
      <c r="EVA673" s="166"/>
      <c r="EVB673" s="166"/>
      <c r="EVC673" s="166"/>
      <c r="EVD673" s="166"/>
      <c r="EVE673" s="166"/>
      <c r="EVF673" s="166"/>
      <c r="EVG673" s="166"/>
      <c r="EVH673" s="166"/>
      <c r="EVI673" s="166"/>
      <c r="EVJ673" s="166"/>
      <c r="EVK673" s="166"/>
      <c r="EVL673" s="166"/>
      <c r="EVM673" s="166"/>
      <c r="EVN673" s="166"/>
      <c r="EVO673" s="166"/>
      <c r="EVP673" s="166"/>
      <c r="EVQ673" s="166"/>
      <c r="EVR673" s="166"/>
      <c r="EVS673" s="166"/>
      <c r="EVT673" s="166"/>
      <c r="EVU673" s="166"/>
      <c r="EVV673" s="166"/>
      <c r="EVW673" s="166"/>
      <c r="EVX673" s="166"/>
      <c r="EVY673" s="166"/>
      <c r="EVZ673" s="166"/>
      <c r="EWA673" s="166"/>
      <c r="EWB673" s="166"/>
      <c r="EWC673" s="166"/>
      <c r="EWD673" s="166"/>
      <c r="EWE673" s="166"/>
      <c r="EWF673" s="166"/>
      <c r="EWG673" s="166"/>
      <c r="EWH673" s="166"/>
      <c r="EWI673" s="166"/>
      <c r="EWJ673" s="166"/>
      <c r="EWK673" s="166"/>
      <c r="EWL673" s="166"/>
      <c r="EWM673" s="166"/>
      <c r="EWN673" s="166"/>
      <c r="EWO673" s="166"/>
      <c r="EWP673" s="166"/>
      <c r="EWQ673" s="166"/>
      <c r="EWR673" s="166"/>
      <c r="EWS673" s="166"/>
      <c r="EWT673" s="166"/>
      <c r="EWU673" s="166"/>
      <c r="EWV673" s="166"/>
      <c r="EWW673" s="166"/>
      <c r="EWX673" s="166"/>
      <c r="EWY673" s="166"/>
      <c r="EWZ673" s="166"/>
      <c r="EXA673" s="166"/>
      <c r="EXB673" s="166"/>
      <c r="EXC673" s="166"/>
      <c r="EXD673" s="166"/>
      <c r="EXE673" s="166"/>
      <c r="EXF673" s="166"/>
      <c r="EXG673" s="166"/>
      <c r="EXH673" s="166"/>
      <c r="EXI673" s="166"/>
      <c r="EXJ673" s="166"/>
      <c r="EXK673" s="166"/>
      <c r="EXL673" s="166"/>
      <c r="EXM673" s="166"/>
      <c r="EXN673" s="166"/>
      <c r="EXO673" s="166"/>
      <c r="EXP673" s="166"/>
      <c r="EXQ673" s="166"/>
      <c r="EXR673" s="166"/>
      <c r="EXS673" s="166"/>
      <c r="EXT673" s="166"/>
      <c r="EXU673" s="166"/>
      <c r="EXV673" s="166"/>
      <c r="EXW673" s="166"/>
      <c r="EXX673" s="166"/>
      <c r="EXY673" s="166"/>
      <c r="EXZ673" s="166"/>
      <c r="EYA673" s="166"/>
      <c r="EYB673" s="166"/>
      <c r="EYC673" s="166"/>
      <c r="EYD673" s="166"/>
      <c r="EYE673" s="166"/>
      <c r="EYF673" s="166"/>
      <c r="EYG673" s="166"/>
      <c r="EYH673" s="166"/>
      <c r="EYI673" s="166"/>
      <c r="EYJ673" s="166"/>
      <c r="EYK673" s="166"/>
      <c r="EYL673" s="166"/>
      <c r="EYM673" s="166"/>
      <c r="EYN673" s="166"/>
      <c r="EYO673" s="166"/>
      <c r="EYP673" s="166"/>
      <c r="EYQ673" s="166"/>
      <c r="EYR673" s="166"/>
      <c r="EYS673" s="166"/>
      <c r="EYT673" s="166"/>
      <c r="EYU673" s="166"/>
      <c r="EYV673" s="166"/>
      <c r="EYW673" s="166"/>
      <c r="EYX673" s="166"/>
      <c r="EYY673" s="166"/>
      <c r="EYZ673" s="166"/>
      <c r="EZA673" s="166"/>
      <c r="EZB673" s="166"/>
      <c r="EZC673" s="166"/>
      <c r="EZD673" s="166"/>
      <c r="EZE673" s="166"/>
      <c r="EZF673" s="166"/>
      <c r="EZG673" s="166"/>
      <c r="EZH673" s="166"/>
      <c r="EZI673" s="166"/>
      <c r="EZJ673" s="166"/>
      <c r="EZK673" s="166"/>
      <c r="EZL673" s="166"/>
      <c r="EZM673" s="166"/>
      <c r="EZN673" s="166"/>
      <c r="EZO673" s="166"/>
      <c r="EZP673" s="166"/>
      <c r="EZQ673" s="166"/>
      <c r="EZR673" s="166"/>
      <c r="EZS673" s="166"/>
      <c r="EZT673" s="166"/>
      <c r="EZU673" s="166"/>
      <c r="EZV673" s="166"/>
      <c r="EZW673" s="166"/>
      <c r="EZX673" s="166"/>
      <c r="EZY673" s="166"/>
      <c r="EZZ673" s="166"/>
      <c r="FAA673" s="166"/>
      <c r="FAB673" s="166"/>
      <c r="FAC673" s="166"/>
      <c r="FAD673" s="166"/>
      <c r="FAE673" s="166"/>
      <c r="FAF673" s="166"/>
      <c r="FAG673" s="166"/>
      <c r="FAH673" s="166"/>
      <c r="FAI673" s="166"/>
      <c r="FAJ673" s="166"/>
      <c r="FAK673" s="166"/>
      <c r="FAL673" s="166"/>
      <c r="FAM673" s="166"/>
      <c r="FAN673" s="166"/>
      <c r="FAO673" s="166"/>
      <c r="FAP673" s="166"/>
      <c r="FAQ673" s="166"/>
      <c r="FAR673" s="166"/>
      <c r="FAS673" s="166"/>
      <c r="FAT673" s="166"/>
      <c r="FAU673" s="166"/>
      <c r="FAV673" s="166"/>
      <c r="FAW673" s="166"/>
      <c r="FAX673" s="166"/>
      <c r="FAY673" s="166"/>
      <c r="FAZ673" s="166"/>
      <c r="FBA673" s="166"/>
      <c r="FBB673" s="166"/>
      <c r="FBC673" s="166"/>
      <c r="FBD673" s="166"/>
      <c r="FBE673" s="166"/>
      <c r="FBF673" s="166"/>
      <c r="FBG673" s="166"/>
      <c r="FBH673" s="166"/>
      <c r="FBI673" s="166"/>
      <c r="FBJ673" s="166"/>
      <c r="FBK673" s="166"/>
      <c r="FBL673" s="166"/>
      <c r="FBM673" s="166"/>
      <c r="FBN673" s="166"/>
      <c r="FBO673" s="166"/>
      <c r="FBP673" s="166"/>
      <c r="FBQ673" s="166"/>
      <c r="FBR673" s="166"/>
      <c r="FBS673" s="166"/>
      <c r="FBT673" s="166"/>
      <c r="FBU673" s="166"/>
      <c r="FBV673" s="166"/>
      <c r="FBW673" s="166"/>
      <c r="FBX673" s="166"/>
      <c r="FBY673" s="166"/>
      <c r="FBZ673" s="166"/>
      <c r="FCA673" s="166"/>
      <c r="FCB673" s="166"/>
      <c r="FCC673" s="166"/>
      <c r="FCD673" s="166"/>
      <c r="FCE673" s="166"/>
      <c r="FCF673" s="166"/>
      <c r="FCG673" s="166"/>
      <c r="FCH673" s="166"/>
      <c r="FCI673" s="166"/>
      <c r="FCJ673" s="166"/>
      <c r="FCK673" s="166"/>
      <c r="FCL673" s="166"/>
      <c r="FCM673" s="166"/>
      <c r="FCN673" s="166"/>
      <c r="FCO673" s="166"/>
      <c r="FCP673" s="166"/>
      <c r="FCQ673" s="166"/>
      <c r="FCR673" s="166"/>
      <c r="FCS673" s="166"/>
      <c r="FCT673" s="166"/>
      <c r="FCU673" s="166"/>
      <c r="FCV673" s="166"/>
      <c r="FCW673" s="166"/>
      <c r="FCX673" s="166"/>
      <c r="FCY673" s="166"/>
      <c r="FCZ673" s="166"/>
      <c r="FDA673" s="166"/>
      <c r="FDB673" s="166"/>
      <c r="FDC673" s="166"/>
      <c r="FDD673" s="166"/>
      <c r="FDE673" s="166"/>
      <c r="FDF673" s="166"/>
      <c r="FDG673" s="166"/>
      <c r="FDH673" s="166"/>
      <c r="FDI673" s="166"/>
      <c r="FDJ673" s="166"/>
      <c r="FDK673" s="166"/>
      <c r="FDL673" s="166"/>
      <c r="FDM673" s="166"/>
      <c r="FDN673" s="166"/>
      <c r="FDO673" s="166"/>
      <c r="FDP673" s="166"/>
      <c r="FDQ673" s="166"/>
      <c r="FDR673" s="166"/>
      <c r="FDS673" s="166"/>
      <c r="FDT673" s="166"/>
      <c r="FDU673" s="166"/>
      <c r="FDV673" s="166"/>
      <c r="FDW673" s="166"/>
      <c r="FDX673" s="166"/>
      <c r="FDY673" s="166"/>
      <c r="FDZ673" s="166"/>
      <c r="FEA673" s="166"/>
      <c r="FEB673" s="166"/>
      <c r="FEC673" s="166"/>
      <c r="FED673" s="166"/>
      <c r="FEE673" s="166"/>
      <c r="FEF673" s="166"/>
      <c r="FEG673" s="166"/>
      <c r="FEH673" s="166"/>
      <c r="FEI673" s="166"/>
      <c r="FEJ673" s="166"/>
      <c r="FEK673" s="166"/>
      <c r="FEL673" s="166"/>
      <c r="FEM673" s="166"/>
      <c r="FEN673" s="166"/>
      <c r="FEO673" s="166"/>
      <c r="FEP673" s="166"/>
      <c r="FEQ673" s="166"/>
      <c r="FER673" s="166"/>
      <c r="FES673" s="166"/>
      <c r="FET673" s="166"/>
      <c r="FEU673" s="166"/>
      <c r="FEV673" s="166"/>
      <c r="FEW673" s="166"/>
      <c r="FEX673" s="166"/>
      <c r="FEY673" s="166"/>
      <c r="FEZ673" s="166"/>
      <c r="FFA673" s="166"/>
      <c r="FFB673" s="166"/>
      <c r="FFC673" s="166"/>
      <c r="FFD673" s="166"/>
      <c r="FFE673" s="166"/>
      <c r="FFF673" s="166"/>
      <c r="FFG673" s="166"/>
      <c r="FFH673" s="166"/>
      <c r="FFI673" s="166"/>
      <c r="FFJ673" s="166"/>
      <c r="FFK673" s="166"/>
      <c r="FFL673" s="166"/>
      <c r="FFM673" s="166"/>
      <c r="FFN673" s="166"/>
      <c r="FFO673" s="166"/>
      <c r="FFP673" s="166"/>
      <c r="FFQ673" s="166"/>
      <c r="FFR673" s="166"/>
      <c r="FFS673" s="166"/>
      <c r="FFT673" s="166"/>
      <c r="FFU673" s="166"/>
      <c r="FFV673" s="166"/>
      <c r="FFW673" s="166"/>
      <c r="FFX673" s="166"/>
      <c r="FFY673" s="166"/>
      <c r="FFZ673" s="166"/>
      <c r="FGA673" s="166"/>
      <c r="FGB673" s="166"/>
      <c r="FGC673" s="166"/>
      <c r="FGD673" s="166"/>
      <c r="FGE673" s="166"/>
      <c r="FGF673" s="166"/>
      <c r="FGG673" s="166"/>
      <c r="FGH673" s="166"/>
      <c r="FGI673" s="166"/>
      <c r="FGJ673" s="166"/>
      <c r="FGK673" s="166"/>
      <c r="FGL673" s="166"/>
      <c r="FGM673" s="166"/>
      <c r="FGN673" s="166"/>
      <c r="FGO673" s="166"/>
      <c r="FGP673" s="166"/>
      <c r="FGQ673" s="166"/>
      <c r="FGR673" s="166"/>
      <c r="FGS673" s="166"/>
      <c r="FGT673" s="166"/>
      <c r="FGU673" s="166"/>
      <c r="FGV673" s="166"/>
      <c r="FGW673" s="166"/>
      <c r="FGX673" s="166"/>
      <c r="FGY673" s="166"/>
      <c r="FGZ673" s="166"/>
      <c r="FHA673" s="166"/>
      <c r="FHB673" s="166"/>
      <c r="FHC673" s="166"/>
      <c r="FHD673" s="166"/>
      <c r="FHE673" s="166"/>
      <c r="FHF673" s="166"/>
      <c r="FHG673" s="166"/>
      <c r="FHH673" s="166"/>
      <c r="FHI673" s="166"/>
      <c r="FHJ673" s="166"/>
      <c r="FHK673" s="166"/>
      <c r="FHL673" s="166"/>
      <c r="FHM673" s="166"/>
      <c r="FHN673" s="166"/>
      <c r="FHO673" s="166"/>
      <c r="FHP673" s="166"/>
      <c r="FHQ673" s="166"/>
      <c r="FHR673" s="166"/>
      <c r="FHS673" s="166"/>
      <c r="FHT673" s="166"/>
      <c r="FHU673" s="166"/>
      <c r="FHV673" s="166"/>
      <c r="FHW673" s="166"/>
      <c r="FHX673" s="166"/>
      <c r="FHY673" s="166"/>
      <c r="FHZ673" s="166"/>
      <c r="FIA673" s="166"/>
      <c r="FIB673" s="166"/>
      <c r="FIC673" s="166"/>
      <c r="FID673" s="166"/>
      <c r="FIE673" s="166"/>
      <c r="FIF673" s="166"/>
      <c r="FIG673" s="166"/>
      <c r="FIH673" s="166"/>
      <c r="FII673" s="166"/>
      <c r="FIJ673" s="166"/>
      <c r="FIK673" s="166"/>
      <c r="FIL673" s="166"/>
      <c r="FIM673" s="166"/>
      <c r="FIN673" s="166"/>
      <c r="FIO673" s="166"/>
      <c r="FIP673" s="166"/>
      <c r="FIQ673" s="166"/>
      <c r="FIR673" s="166"/>
      <c r="FIS673" s="166"/>
      <c r="FIT673" s="166"/>
      <c r="FIU673" s="166"/>
      <c r="FIV673" s="166"/>
      <c r="FIW673" s="166"/>
      <c r="FIX673" s="166"/>
      <c r="FIY673" s="166"/>
      <c r="FIZ673" s="166"/>
      <c r="FJA673" s="166"/>
      <c r="FJB673" s="166"/>
      <c r="FJC673" s="166"/>
      <c r="FJD673" s="166"/>
      <c r="FJE673" s="166"/>
      <c r="FJF673" s="166"/>
      <c r="FJG673" s="166"/>
      <c r="FJH673" s="166"/>
      <c r="FJI673" s="166"/>
      <c r="FJJ673" s="166"/>
      <c r="FJK673" s="166"/>
      <c r="FJL673" s="166"/>
      <c r="FJM673" s="166"/>
      <c r="FJN673" s="166"/>
      <c r="FJO673" s="166"/>
      <c r="FJP673" s="166"/>
      <c r="FJQ673" s="166"/>
      <c r="FJR673" s="166"/>
      <c r="FJS673" s="166"/>
      <c r="FJT673" s="166"/>
      <c r="FJU673" s="166"/>
      <c r="FJV673" s="166"/>
      <c r="FJW673" s="166"/>
      <c r="FJX673" s="166"/>
      <c r="FJY673" s="166"/>
      <c r="FJZ673" s="166"/>
      <c r="FKA673" s="166"/>
      <c r="FKB673" s="166"/>
      <c r="FKC673" s="166"/>
      <c r="FKD673" s="166"/>
      <c r="FKE673" s="166"/>
      <c r="FKF673" s="166"/>
      <c r="FKG673" s="166"/>
      <c r="FKH673" s="166"/>
      <c r="FKI673" s="166"/>
      <c r="FKJ673" s="166"/>
      <c r="FKK673" s="166"/>
      <c r="FKL673" s="166"/>
      <c r="FKM673" s="166"/>
      <c r="FKN673" s="166"/>
      <c r="FKO673" s="166"/>
      <c r="FKP673" s="166"/>
      <c r="FKQ673" s="166"/>
      <c r="FKR673" s="166"/>
      <c r="FKS673" s="166"/>
      <c r="FKT673" s="166"/>
      <c r="FKU673" s="166"/>
      <c r="FKV673" s="166"/>
      <c r="FKW673" s="166"/>
      <c r="FKX673" s="166"/>
      <c r="FKY673" s="166"/>
      <c r="FKZ673" s="166"/>
      <c r="FLA673" s="166"/>
      <c r="FLB673" s="166"/>
      <c r="FLC673" s="166"/>
      <c r="FLD673" s="166"/>
      <c r="FLE673" s="166"/>
      <c r="FLF673" s="166"/>
      <c r="FLG673" s="166"/>
      <c r="FLH673" s="166"/>
      <c r="FLI673" s="166"/>
      <c r="FLJ673" s="166"/>
      <c r="FLK673" s="166"/>
      <c r="FLL673" s="166"/>
      <c r="FLM673" s="166"/>
      <c r="FLN673" s="166"/>
      <c r="FLO673" s="166"/>
      <c r="FLP673" s="166"/>
      <c r="FLQ673" s="166"/>
      <c r="FLR673" s="166"/>
      <c r="FLS673" s="166"/>
      <c r="FLT673" s="166"/>
      <c r="FLU673" s="166"/>
      <c r="FLV673" s="166"/>
      <c r="FLW673" s="166"/>
      <c r="FLX673" s="166"/>
      <c r="FLY673" s="166"/>
      <c r="FLZ673" s="166"/>
      <c r="FMA673" s="166"/>
      <c r="FMB673" s="166"/>
      <c r="FMC673" s="166"/>
      <c r="FMD673" s="166"/>
      <c r="FME673" s="166"/>
      <c r="FMF673" s="166"/>
      <c r="FMG673" s="166"/>
      <c r="FMH673" s="166"/>
      <c r="FMI673" s="166"/>
      <c r="FMJ673" s="166"/>
      <c r="FMK673" s="166"/>
      <c r="FML673" s="166"/>
      <c r="FMM673" s="166"/>
      <c r="FMN673" s="166"/>
      <c r="FMO673" s="166"/>
      <c r="FMP673" s="166"/>
      <c r="FMQ673" s="166"/>
      <c r="FMR673" s="166"/>
      <c r="FMS673" s="166"/>
      <c r="FMT673" s="166"/>
      <c r="FMU673" s="166"/>
      <c r="FMV673" s="166"/>
      <c r="FMW673" s="166"/>
      <c r="FMX673" s="166"/>
      <c r="FMY673" s="166"/>
      <c r="FMZ673" s="166"/>
      <c r="FNA673" s="166"/>
      <c r="FNB673" s="166"/>
      <c r="FNC673" s="166"/>
      <c r="FND673" s="166"/>
      <c r="FNE673" s="166"/>
      <c r="FNF673" s="166"/>
      <c r="FNG673" s="166"/>
      <c r="FNH673" s="166"/>
      <c r="FNI673" s="166"/>
      <c r="FNJ673" s="166"/>
      <c r="FNK673" s="166"/>
      <c r="FNL673" s="166"/>
      <c r="FNM673" s="166"/>
      <c r="FNN673" s="166"/>
      <c r="FNO673" s="166"/>
      <c r="FNP673" s="166"/>
      <c r="FNQ673" s="166"/>
      <c r="FNR673" s="166"/>
      <c r="FNS673" s="166"/>
      <c r="FNT673" s="166"/>
      <c r="FNU673" s="166"/>
      <c r="FNV673" s="166"/>
      <c r="FNW673" s="166"/>
      <c r="FNX673" s="166"/>
      <c r="FNY673" s="166"/>
      <c r="FNZ673" s="166"/>
      <c r="FOA673" s="166"/>
      <c r="FOB673" s="166"/>
      <c r="FOC673" s="166"/>
      <c r="FOD673" s="166"/>
      <c r="FOE673" s="166"/>
      <c r="FOF673" s="166"/>
      <c r="FOG673" s="166"/>
      <c r="FOH673" s="166"/>
      <c r="FOI673" s="166"/>
      <c r="FOJ673" s="166"/>
      <c r="FOK673" s="166"/>
      <c r="FOL673" s="166"/>
      <c r="FOM673" s="166"/>
      <c r="FON673" s="166"/>
      <c r="FOO673" s="166"/>
      <c r="FOP673" s="166"/>
      <c r="FOQ673" s="166"/>
      <c r="FOR673" s="166"/>
      <c r="FOS673" s="166"/>
      <c r="FOT673" s="166"/>
      <c r="FOU673" s="166"/>
      <c r="FOV673" s="166"/>
      <c r="FOW673" s="166"/>
      <c r="FOX673" s="166"/>
      <c r="FOY673" s="166"/>
      <c r="FOZ673" s="166"/>
      <c r="FPA673" s="166"/>
      <c r="FPB673" s="166"/>
      <c r="FPC673" s="166"/>
      <c r="FPD673" s="166"/>
      <c r="FPE673" s="166"/>
      <c r="FPF673" s="166"/>
      <c r="FPG673" s="166"/>
      <c r="FPH673" s="166"/>
      <c r="FPI673" s="166"/>
      <c r="FPJ673" s="166"/>
      <c r="FPK673" s="166"/>
      <c r="FPL673" s="166"/>
      <c r="FPM673" s="166"/>
      <c r="FPN673" s="166"/>
      <c r="FPO673" s="166"/>
      <c r="FPP673" s="166"/>
      <c r="FPQ673" s="166"/>
      <c r="FPR673" s="166"/>
      <c r="FPS673" s="166"/>
      <c r="FPT673" s="166"/>
      <c r="FPU673" s="166"/>
      <c r="FPV673" s="166"/>
      <c r="FPW673" s="166"/>
      <c r="FPX673" s="166"/>
      <c r="FPY673" s="166"/>
      <c r="FPZ673" s="166"/>
      <c r="FQA673" s="166"/>
      <c r="FQB673" s="166"/>
      <c r="FQC673" s="166"/>
      <c r="FQD673" s="166"/>
      <c r="FQE673" s="166"/>
      <c r="FQF673" s="166"/>
      <c r="FQG673" s="166"/>
      <c r="FQH673" s="166"/>
      <c r="FQI673" s="166"/>
      <c r="FQJ673" s="166"/>
      <c r="FQK673" s="166"/>
      <c r="FQL673" s="166"/>
      <c r="FQM673" s="166"/>
      <c r="FQN673" s="166"/>
      <c r="FQO673" s="166"/>
      <c r="FQP673" s="166"/>
      <c r="FQQ673" s="166"/>
      <c r="FQR673" s="166"/>
      <c r="FQS673" s="166"/>
      <c r="FQT673" s="166"/>
      <c r="FQU673" s="166"/>
      <c r="FQV673" s="166"/>
      <c r="FQW673" s="166"/>
      <c r="FQX673" s="166"/>
      <c r="FQY673" s="166"/>
      <c r="FQZ673" s="166"/>
      <c r="FRA673" s="166"/>
      <c r="FRB673" s="166"/>
      <c r="FRC673" s="166"/>
      <c r="FRD673" s="166"/>
      <c r="FRE673" s="166"/>
      <c r="FRF673" s="166"/>
      <c r="FRG673" s="166"/>
      <c r="FRH673" s="166"/>
      <c r="FRI673" s="166"/>
      <c r="FRJ673" s="166"/>
      <c r="FRK673" s="166"/>
      <c r="FRL673" s="166"/>
      <c r="FRM673" s="166"/>
      <c r="FRN673" s="166"/>
      <c r="FRO673" s="166"/>
      <c r="FRP673" s="166"/>
      <c r="FRQ673" s="166"/>
      <c r="FRR673" s="166"/>
      <c r="FRS673" s="166"/>
      <c r="FRT673" s="166"/>
      <c r="FRU673" s="166"/>
      <c r="FRV673" s="166"/>
      <c r="FRW673" s="166"/>
      <c r="FRX673" s="166"/>
      <c r="FRY673" s="166"/>
      <c r="FRZ673" s="166"/>
      <c r="FSA673" s="166"/>
      <c r="FSB673" s="166"/>
      <c r="FSC673" s="166"/>
      <c r="FSD673" s="166"/>
      <c r="FSE673" s="166"/>
      <c r="FSF673" s="166"/>
      <c r="FSG673" s="166"/>
      <c r="FSH673" s="166"/>
      <c r="FSI673" s="166"/>
      <c r="FSJ673" s="166"/>
      <c r="FSK673" s="166"/>
      <c r="FSL673" s="166"/>
      <c r="FSM673" s="166"/>
      <c r="FSN673" s="166"/>
      <c r="FSO673" s="166"/>
      <c r="FSP673" s="166"/>
      <c r="FSQ673" s="166"/>
      <c r="FSR673" s="166"/>
      <c r="FSS673" s="166"/>
      <c r="FST673" s="166"/>
      <c r="FSU673" s="166"/>
      <c r="FSV673" s="166"/>
      <c r="FSW673" s="166"/>
      <c r="FSX673" s="166"/>
      <c r="FSY673" s="166"/>
      <c r="FSZ673" s="166"/>
      <c r="FTA673" s="166"/>
      <c r="FTB673" s="166"/>
      <c r="FTC673" s="166"/>
      <c r="FTD673" s="166"/>
      <c r="FTE673" s="166"/>
      <c r="FTF673" s="166"/>
      <c r="FTG673" s="166"/>
      <c r="FTH673" s="166"/>
      <c r="FTI673" s="166"/>
      <c r="FTJ673" s="166"/>
      <c r="FTK673" s="166"/>
      <c r="FTL673" s="166"/>
      <c r="FTM673" s="166"/>
      <c r="FTN673" s="166"/>
      <c r="FTO673" s="166"/>
      <c r="FTP673" s="166"/>
      <c r="FTQ673" s="166"/>
      <c r="FTR673" s="166"/>
      <c r="FTS673" s="166"/>
      <c r="FTT673" s="166"/>
      <c r="FTU673" s="166"/>
      <c r="FTV673" s="166"/>
      <c r="FTW673" s="166"/>
      <c r="FTX673" s="166"/>
      <c r="FTY673" s="166"/>
      <c r="FTZ673" s="166"/>
      <c r="FUA673" s="166"/>
      <c r="FUB673" s="166"/>
      <c r="FUC673" s="166"/>
      <c r="FUD673" s="166"/>
      <c r="FUE673" s="166"/>
      <c r="FUF673" s="166"/>
      <c r="FUG673" s="166"/>
      <c r="FUH673" s="166"/>
      <c r="FUI673" s="166"/>
      <c r="FUJ673" s="166"/>
      <c r="FUK673" s="166"/>
      <c r="FUL673" s="166"/>
      <c r="FUM673" s="166"/>
      <c r="FUN673" s="166"/>
      <c r="FUO673" s="166"/>
      <c r="FUP673" s="166"/>
      <c r="FUQ673" s="166"/>
      <c r="FUR673" s="166"/>
      <c r="FUS673" s="166"/>
      <c r="FUT673" s="166"/>
      <c r="FUU673" s="166"/>
      <c r="FUV673" s="166"/>
      <c r="FUW673" s="166"/>
      <c r="FUX673" s="166"/>
      <c r="FUY673" s="166"/>
      <c r="FUZ673" s="166"/>
      <c r="FVA673" s="166"/>
      <c r="FVB673" s="166"/>
      <c r="FVC673" s="166"/>
      <c r="FVD673" s="166"/>
      <c r="FVE673" s="166"/>
      <c r="FVF673" s="166"/>
      <c r="FVG673" s="166"/>
      <c r="FVH673" s="166"/>
      <c r="FVI673" s="166"/>
      <c r="FVJ673" s="166"/>
      <c r="FVK673" s="166"/>
      <c r="FVL673" s="166"/>
      <c r="FVM673" s="166"/>
      <c r="FVN673" s="166"/>
      <c r="FVO673" s="166"/>
      <c r="FVP673" s="166"/>
      <c r="FVQ673" s="166"/>
      <c r="FVR673" s="166"/>
      <c r="FVS673" s="166"/>
      <c r="FVT673" s="166"/>
      <c r="FVU673" s="166"/>
      <c r="FVV673" s="166"/>
      <c r="FVW673" s="166"/>
      <c r="FVX673" s="166"/>
      <c r="FVY673" s="166"/>
      <c r="FVZ673" s="166"/>
      <c r="FWA673" s="166"/>
      <c r="FWB673" s="166"/>
      <c r="FWC673" s="166"/>
      <c r="FWD673" s="166"/>
      <c r="FWE673" s="166"/>
      <c r="FWF673" s="166"/>
      <c r="FWG673" s="166"/>
      <c r="FWH673" s="166"/>
      <c r="FWI673" s="166"/>
      <c r="FWJ673" s="166"/>
      <c r="FWK673" s="166"/>
      <c r="FWL673" s="166"/>
      <c r="FWM673" s="166"/>
      <c r="FWN673" s="166"/>
      <c r="FWO673" s="166"/>
      <c r="FWP673" s="166"/>
      <c r="FWQ673" s="166"/>
      <c r="FWR673" s="166"/>
      <c r="FWS673" s="166"/>
      <c r="FWT673" s="166"/>
      <c r="FWU673" s="166"/>
      <c r="FWV673" s="166"/>
      <c r="FWW673" s="166"/>
      <c r="FWX673" s="166"/>
      <c r="FWY673" s="166"/>
      <c r="FWZ673" s="166"/>
      <c r="FXA673" s="166"/>
      <c r="FXB673" s="166"/>
      <c r="FXC673" s="166"/>
      <c r="FXD673" s="166"/>
      <c r="FXE673" s="166"/>
      <c r="FXF673" s="166"/>
      <c r="FXG673" s="166"/>
      <c r="FXH673" s="166"/>
      <c r="FXI673" s="166"/>
      <c r="FXJ673" s="166"/>
      <c r="FXK673" s="166"/>
      <c r="FXL673" s="166"/>
      <c r="FXM673" s="166"/>
      <c r="FXN673" s="166"/>
      <c r="FXO673" s="166"/>
      <c r="FXP673" s="166"/>
      <c r="FXQ673" s="166"/>
      <c r="FXR673" s="166"/>
      <c r="FXS673" s="166"/>
      <c r="FXT673" s="166"/>
      <c r="FXU673" s="166"/>
      <c r="FXV673" s="166"/>
      <c r="FXW673" s="166"/>
      <c r="FXX673" s="166"/>
      <c r="FXY673" s="166"/>
      <c r="FXZ673" s="166"/>
      <c r="FYA673" s="166"/>
      <c r="FYB673" s="166"/>
      <c r="FYC673" s="166"/>
      <c r="FYD673" s="166"/>
      <c r="FYE673" s="166"/>
      <c r="FYF673" s="166"/>
      <c r="FYG673" s="166"/>
      <c r="FYH673" s="166"/>
      <c r="FYI673" s="166"/>
      <c r="FYJ673" s="166"/>
      <c r="FYK673" s="166"/>
      <c r="FYL673" s="166"/>
      <c r="FYM673" s="166"/>
      <c r="FYN673" s="166"/>
      <c r="FYO673" s="166"/>
      <c r="FYP673" s="166"/>
      <c r="FYQ673" s="166"/>
      <c r="FYR673" s="166"/>
      <c r="FYS673" s="166"/>
      <c r="FYT673" s="166"/>
      <c r="FYU673" s="166"/>
      <c r="FYV673" s="166"/>
      <c r="FYW673" s="166"/>
      <c r="FYX673" s="166"/>
      <c r="FYY673" s="166"/>
      <c r="FYZ673" s="166"/>
      <c r="FZA673" s="166"/>
      <c r="FZB673" s="166"/>
      <c r="FZC673" s="166"/>
      <c r="FZD673" s="166"/>
      <c r="FZE673" s="166"/>
      <c r="FZF673" s="166"/>
      <c r="FZG673" s="166"/>
      <c r="FZH673" s="166"/>
      <c r="FZI673" s="166"/>
      <c r="FZJ673" s="166"/>
      <c r="FZK673" s="166"/>
      <c r="FZL673" s="166"/>
      <c r="FZM673" s="166"/>
      <c r="FZN673" s="166"/>
      <c r="FZO673" s="166"/>
      <c r="FZP673" s="166"/>
      <c r="FZQ673" s="166"/>
      <c r="FZR673" s="166"/>
      <c r="FZS673" s="166"/>
      <c r="FZT673" s="166"/>
      <c r="FZU673" s="166"/>
      <c r="FZV673" s="166"/>
      <c r="FZW673" s="166"/>
      <c r="FZX673" s="166"/>
      <c r="FZY673" s="166"/>
      <c r="FZZ673" s="166"/>
      <c r="GAA673" s="166"/>
      <c r="GAB673" s="166"/>
      <c r="GAC673" s="166"/>
      <c r="GAD673" s="166"/>
      <c r="GAE673" s="166"/>
      <c r="GAF673" s="166"/>
      <c r="GAG673" s="166"/>
      <c r="GAH673" s="166"/>
      <c r="GAI673" s="166"/>
      <c r="GAJ673" s="166"/>
      <c r="GAK673" s="166"/>
      <c r="GAL673" s="166"/>
      <c r="GAM673" s="166"/>
      <c r="GAN673" s="166"/>
      <c r="GAO673" s="166"/>
      <c r="GAP673" s="166"/>
      <c r="GAQ673" s="166"/>
      <c r="GAR673" s="166"/>
      <c r="GAS673" s="166"/>
      <c r="GAT673" s="166"/>
      <c r="GAU673" s="166"/>
      <c r="GAV673" s="166"/>
      <c r="GAW673" s="166"/>
      <c r="GAX673" s="166"/>
      <c r="GAY673" s="166"/>
      <c r="GAZ673" s="166"/>
      <c r="GBA673" s="166"/>
      <c r="GBB673" s="166"/>
      <c r="GBC673" s="166"/>
      <c r="GBD673" s="166"/>
      <c r="GBE673" s="166"/>
      <c r="GBF673" s="166"/>
      <c r="GBG673" s="166"/>
      <c r="GBH673" s="166"/>
      <c r="GBI673" s="166"/>
      <c r="GBJ673" s="166"/>
      <c r="GBK673" s="166"/>
      <c r="GBL673" s="166"/>
      <c r="GBM673" s="166"/>
      <c r="GBN673" s="166"/>
      <c r="GBO673" s="166"/>
      <c r="GBP673" s="166"/>
      <c r="GBQ673" s="166"/>
      <c r="GBR673" s="166"/>
      <c r="GBS673" s="166"/>
      <c r="GBT673" s="166"/>
      <c r="GBU673" s="166"/>
      <c r="GBV673" s="166"/>
      <c r="GBW673" s="166"/>
      <c r="GBX673" s="166"/>
      <c r="GBY673" s="166"/>
      <c r="GBZ673" s="166"/>
      <c r="GCA673" s="166"/>
      <c r="GCB673" s="166"/>
      <c r="GCC673" s="166"/>
      <c r="GCD673" s="166"/>
      <c r="GCE673" s="166"/>
      <c r="GCF673" s="166"/>
      <c r="GCG673" s="166"/>
      <c r="GCH673" s="166"/>
      <c r="GCI673" s="166"/>
      <c r="GCJ673" s="166"/>
      <c r="GCK673" s="166"/>
      <c r="GCL673" s="166"/>
      <c r="GCM673" s="166"/>
      <c r="GCN673" s="166"/>
      <c r="GCO673" s="166"/>
      <c r="GCP673" s="166"/>
      <c r="GCQ673" s="166"/>
      <c r="GCR673" s="166"/>
      <c r="GCS673" s="166"/>
      <c r="GCT673" s="166"/>
      <c r="GCU673" s="166"/>
      <c r="GCV673" s="166"/>
      <c r="GCW673" s="166"/>
      <c r="GCX673" s="166"/>
      <c r="GCY673" s="166"/>
      <c r="GCZ673" s="166"/>
      <c r="GDA673" s="166"/>
      <c r="GDB673" s="166"/>
      <c r="GDC673" s="166"/>
      <c r="GDD673" s="166"/>
      <c r="GDE673" s="166"/>
      <c r="GDF673" s="166"/>
      <c r="GDG673" s="166"/>
      <c r="GDH673" s="166"/>
      <c r="GDI673" s="166"/>
      <c r="GDJ673" s="166"/>
      <c r="GDK673" s="166"/>
      <c r="GDL673" s="166"/>
      <c r="GDM673" s="166"/>
      <c r="GDN673" s="166"/>
      <c r="GDO673" s="166"/>
      <c r="GDP673" s="166"/>
      <c r="GDQ673" s="166"/>
      <c r="GDR673" s="166"/>
      <c r="GDS673" s="166"/>
      <c r="GDT673" s="166"/>
      <c r="GDU673" s="166"/>
      <c r="GDV673" s="166"/>
      <c r="GDW673" s="166"/>
      <c r="GDX673" s="166"/>
      <c r="GDY673" s="166"/>
      <c r="GDZ673" s="166"/>
      <c r="GEA673" s="166"/>
      <c r="GEB673" s="166"/>
      <c r="GEC673" s="166"/>
      <c r="GED673" s="166"/>
      <c r="GEE673" s="166"/>
      <c r="GEF673" s="166"/>
      <c r="GEG673" s="166"/>
      <c r="GEH673" s="166"/>
      <c r="GEI673" s="166"/>
      <c r="GEJ673" s="166"/>
      <c r="GEK673" s="166"/>
      <c r="GEL673" s="166"/>
      <c r="GEM673" s="166"/>
      <c r="GEN673" s="166"/>
      <c r="GEO673" s="166"/>
      <c r="GEP673" s="166"/>
      <c r="GEQ673" s="166"/>
      <c r="GER673" s="166"/>
      <c r="GES673" s="166"/>
      <c r="GET673" s="166"/>
      <c r="GEU673" s="166"/>
      <c r="GEV673" s="166"/>
      <c r="GEW673" s="166"/>
      <c r="GEX673" s="166"/>
      <c r="GEY673" s="166"/>
      <c r="GEZ673" s="166"/>
      <c r="GFA673" s="166"/>
      <c r="GFB673" s="166"/>
      <c r="GFC673" s="166"/>
      <c r="GFD673" s="166"/>
      <c r="GFE673" s="166"/>
      <c r="GFF673" s="166"/>
      <c r="GFG673" s="166"/>
      <c r="GFH673" s="166"/>
      <c r="GFI673" s="166"/>
      <c r="GFJ673" s="166"/>
      <c r="GFK673" s="166"/>
      <c r="GFL673" s="166"/>
      <c r="GFM673" s="166"/>
      <c r="GFN673" s="166"/>
      <c r="GFO673" s="166"/>
      <c r="GFP673" s="166"/>
      <c r="GFQ673" s="166"/>
      <c r="GFR673" s="166"/>
      <c r="GFS673" s="166"/>
      <c r="GFT673" s="166"/>
      <c r="GFU673" s="166"/>
      <c r="GFV673" s="166"/>
      <c r="GFW673" s="166"/>
      <c r="GFX673" s="166"/>
      <c r="GFY673" s="166"/>
      <c r="GFZ673" s="166"/>
      <c r="GGA673" s="166"/>
      <c r="GGB673" s="166"/>
      <c r="GGC673" s="166"/>
      <c r="GGD673" s="166"/>
      <c r="GGE673" s="166"/>
      <c r="GGF673" s="166"/>
      <c r="GGG673" s="166"/>
      <c r="GGH673" s="166"/>
      <c r="GGI673" s="166"/>
      <c r="GGJ673" s="166"/>
      <c r="GGK673" s="166"/>
      <c r="GGL673" s="166"/>
      <c r="GGM673" s="166"/>
      <c r="GGN673" s="166"/>
      <c r="GGO673" s="166"/>
      <c r="GGP673" s="166"/>
      <c r="GGQ673" s="166"/>
      <c r="GGR673" s="166"/>
      <c r="GGS673" s="166"/>
      <c r="GGT673" s="166"/>
      <c r="GGU673" s="166"/>
      <c r="GGV673" s="166"/>
      <c r="GGW673" s="166"/>
      <c r="GGX673" s="166"/>
      <c r="GGY673" s="166"/>
      <c r="GGZ673" s="166"/>
      <c r="GHA673" s="166"/>
      <c r="GHB673" s="166"/>
      <c r="GHC673" s="166"/>
      <c r="GHD673" s="166"/>
      <c r="GHE673" s="166"/>
      <c r="GHF673" s="166"/>
      <c r="GHG673" s="166"/>
      <c r="GHH673" s="166"/>
      <c r="GHI673" s="166"/>
      <c r="GHJ673" s="166"/>
      <c r="GHK673" s="166"/>
      <c r="GHL673" s="166"/>
      <c r="GHM673" s="166"/>
      <c r="GHN673" s="166"/>
      <c r="GHO673" s="166"/>
      <c r="GHP673" s="166"/>
      <c r="GHQ673" s="166"/>
      <c r="GHR673" s="166"/>
      <c r="GHS673" s="166"/>
      <c r="GHT673" s="166"/>
      <c r="GHU673" s="166"/>
      <c r="GHV673" s="166"/>
      <c r="GHW673" s="166"/>
      <c r="GHX673" s="166"/>
      <c r="GHY673" s="166"/>
      <c r="GHZ673" s="166"/>
      <c r="GIA673" s="166"/>
      <c r="GIB673" s="166"/>
      <c r="GIC673" s="166"/>
      <c r="GID673" s="166"/>
      <c r="GIE673" s="166"/>
      <c r="GIF673" s="166"/>
      <c r="GIG673" s="166"/>
      <c r="GIH673" s="166"/>
      <c r="GII673" s="166"/>
      <c r="GIJ673" s="166"/>
      <c r="GIK673" s="166"/>
      <c r="GIL673" s="166"/>
      <c r="GIM673" s="166"/>
      <c r="GIN673" s="166"/>
      <c r="GIO673" s="166"/>
      <c r="GIP673" s="166"/>
      <c r="GIQ673" s="166"/>
      <c r="GIR673" s="166"/>
      <c r="GIS673" s="166"/>
      <c r="GIT673" s="166"/>
      <c r="GIU673" s="166"/>
      <c r="GIV673" s="166"/>
      <c r="GIW673" s="166"/>
      <c r="GIX673" s="166"/>
      <c r="GIY673" s="166"/>
      <c r="GIZ673" s="166"/>
      <c r="GJA673" s="166"/>
      <c r="GJB673" s="166"/>
      <c r="GJC673" s="166"/>
      <c r="GJD673" s="166"/>
      <c r="GJE673" s="166"/>
      <c r="GJF673" s="166"/>
      <c r="GJG673" s="166"/>
      <c r="GJH673" s="166"/>
      <c r="GJI673" s="166"/>
      <c r="GJJ673" s="166"/>
      <c r="GJK673" s="166"/>
      <c r="GJL673" s="166"/>
      <c r="GJM673" s="166"/>
      <c r="GJN673" s="166"/>
      <c r="GJO673" s="166"/>
      <c r="GJP673" s="166"/>
      <c r="GJQ673" s="166"/>
      <c r="GJR673" s="166"/>
      <c r="GJS673" s="166"/>
      <c r="GJT673" s="166"/>
      <c r="GJU673" s="166"/>
      <c r="GJV673" s="166"/>
      <c r="GJW673" s="166"/>
      <c r="GJX673" s="166"/>
      <c r="GJY673" s="166"/>
      <c r="GJZ673" s="166"/>
      <c r="GKA673" s="166"/>
      <c r="GKB673" s="166"/>
      <c r="GKC673" s="166"/>
      <c r="GKD673" s="166"/>
      <c r="GKE673" s="166"/>
      <c r="GKF673" s="166"/>
      <c r="GKG673" s="166"/>
      <c r="GKH673" s="166"/>
      <c r="GKI673" s="166"/>
      <c r="GKJ673" s="166"/>
      <c r="GKK673" s="166"/>
      <c r="GKL673" s="166"/>
      <c r="GKM673" s="166"/>
      <c r="GKN673" s="166"/>
      <c r="GKO673" s="166"/>
      <c r="GKP673" s="166"/>
      <c r="GKQ673" s="166"/>
      <c r="GKR673" s="166"/>
      <c r="GKS673" s="166"/>
      <c r="GKT673" s="166"/>
      <c r="GKU673" s="166"/>
      <c r="GKV673" s="166"/>
      <c r="GKW673" s="166"/>
      <c r="GKX673" s="166"/>
      <c r="GKY673" s="166"/>
      <c r="GKZ673" s="166"/>
      <c r="GLA673" s="166"/>
      <c r="GLB673" s="166"/>
      <c r="GLC673" s="166"/>
      <c r="GLD673" s="166"/>
      <c r="GLE673" s="166"/>
      <c r="GLF673" s="166"/>
      <c r="GLG673" s="166"/>
      <c r="GLH673" s="166"/>
      <c r="GLI673" s="166"/>
      <c r="GLJ673" s="166"/>
      <c r="GLK673" s="166"/>
      <c r="GLL673" s="166"/>
      <c r="GLM673" s="166"/>
      <c r="GLN673" s="166"/>
      <c r="GLO673" s="166"/>
      <c r="GLP673" s="166"/>
      <c r="GLQ673" s="166"/>
      <c r="GLR673" s="166"/>
      <c r="GLS673" s="166"/>
      <c r="GLT673" s="166"/>
      <c r="GLU673" s="166"/>
      <c r="GLV673" s="166"/>
      <c r="GLW673" s="166"/>
      <c r="GLX673" s="166"/>
      <c r="GLY673" s="166"/>
      <c r="GLZ673" s="166"/>
      <c r="GMA673" s="166"/>
      <c r="GMB673" s="166"/>
      <c r="GMC673" s="166"/>
      <c r="GMD673" s="166"/>
      <c r="GME673" s="166"/>
      <c r="GMF673" s="166"/>
      <c r="GMG673" s="166"/>
      <c r="GMH673" s="166"/>
      <c r="GMI673" s="166"/>
      <c r="GMJ673" s="166"/>
      <c r="GMK673" s="166"/>
      <c r="GML673" s="166"/>
      <c r="GMM673" s="166"/>
      <c r="GMN673" s="166"/>
      <c r="GMO673" s="166"/>
      <c r="GMP673" s="166"/>
      <c r="GMQ673" s="166"/>
      <c r="GMR673" s="166"/>
      <c r="GMS673" s="166"/>
      <c r="GMT673" s="166"/>
      <c r="GMU673" s="166"/>
      <c r="GMV673" s="166"/>
      <c r="GMW673" s="166"/>
      <c r="GMX673" s="166"/>
      <c r="GMY673" s="166"/>
      <c r="GMZ673" s="166"/>
      <c r="GNA673" s="166"/>
      <c r="GNB673" s="166"/>
      <c r="GNC673" s="166"/>
      <c r="GND673" s="166"/>
      <c r="GNE673" s="166"/>
      <c r="GNF673" s="166"/>
      <c r="GNG673" s="166"/>
      <c r="GNH673" s="166"/>
      <c r="GNI673" s="166"/>
      <c r="GNJ673" s="166"/>
      <c r="GNK673" s="166"/>
      <c r="GNL673" s="166"/>
      <c r="GNM673" s="166"/>
      <c r="GNN673" s="166"/>
      <c r="GNO673" s="166"/>
      <c r="GNP673" s="166"/>
      <c r="GNQ673" s="166"/>
      <c r="GNR673" s="166"/>
      <c r="GNS673" s="166"/>
      <c r="GNT673" s="166"/>
      <c r="GNU673" s="166"/>
      <c r="GNV673" s="166"/>
      <c r="GNW673" s="166"/>
      <c r="GNX673" s="166"/>
      <c r="GNY673" s="166"/>
      <c r="GNZ673" s="166"/>
      <c r="GOA673" s="166"/>
      <c r="GOB673" s="166"/>
      <c r="GOC673" s="166"/>
      <c r="GOD673" s="166"/>
      <c r="GOE673" s="166"/>
      <c r="GOF673" s="166"/>
      <c r="GOG673" s="166"/>
      <c r="GOH673" s="166"/>
      <c r="GOI673" s="166"/>
      <c r="GOJ673" s="166"/>
      <c r="GOK673" s="166"/>
      <c r="GOL673" s="166"/>
      <c r="GOM673" s="166"/>
      <c r="GON673" s="166"/>
      <c r="GOO673" s="166"/>
      <c r="GOP673" s="166"/>
      <c r="GOQ673" s="166"/>
      <c r="GOR673" s="166"/>
      <c r="GOS673" s="166"/>
      <c r="GOT673" s="166"/>
      <c r="GOU673" s="166"/>
      <c r="GOV673" s="166"/>
      <c r="GOW673" s="166"/>
      <c r="GOX673" s="166"/>
      <c r="GOY673" s="166"/>
      <c r="GOZ673" s="166"/>
      <c r="GPA673" s="166"/>
      <c r="GPB673" s="166"/>
      <c r="GPC673" s="166"/>
      <c r="GPD673" s="166"/>
      <c r="GPE673" s="166"/>
      <c r="GPF673" s="166"/>
      <c r="GPG673" s="166"/>
      <c r="GPH673" s="166"/>
      <c r="GPI673" s="166"/>
      <c r="GPJ673" s="166"/>
      <c r="GPK673" s="166"/>
      <c r="GPL673" s="166"/>
      <c r="GPM673" s="166"/>
      <c r="GPN673" s="166"/>
      <c r="GPO673" s="166"/>
      <c r="GPP673" s="166"/>
      <c r="GPQ673" s="166"/>
      <c r="GPR673" s="166"/>
      <c r="GPS673" s="166"/>
      <c r="GPT673" s="166"/>
      <c r="GPU673" s="166"/>
      <c r="GPV673" s="166"/>
      <c r="GPW673" s="166"/>
      <c r="GPX673" s="166"/>
      <c r="GPY673" s="166"/>
      <c r="GPZ673" s="166"/>
      <c r="GQA673" s="166"/>
      <c r="GQB673" s="166"/>
      <c r="GQC673" s="166"/>
      <c r="GQD673" s="166"/>
      <c r="GQE673" s="166"/>
      <c r="GQF673" s="166"/>
      <c r="GQG673" s="166"/>
      <c r="GQH673" s="166"/>
      <c r="GQI673" s="166"/>
      <c r="GQJ673" s="166"/>
      <c r="GQK673" s="166"/>
      <c r="GQL673" s="166"/>
      <c r="GQM673" s="166"/>
      <c r="GQN673" s="166"/>
      <c r="GQO673" s="166"/>
      <c r="GQP673" s="166"/>
      <c r="GQQ673" s="166"/>
      <c r="GQR673" s="166"/>
      <c r="GQS673" s="166"/>
      <c r="GQT673" s="166"/>
      <c r="GQU673" s="166"/>
      <c r="GQV673" s="166"/>
      <c r="GQW673" s="166"/>
      <c r="GQX673" s="166"/>
      <c r="GQY673" s="166"/>
      <c r="GQZ673" s="166"/>
      <c r="GRA673" s="166"/>
      <c r="GRB673" s="166"/>
      <c r="GRC673" s="166"/>
      <c r="GRD673" s="166"/>
      <c r="GRE673" s="166"/>
      <c r="GRF673" s="166"/>
      <c r="GRG673" s="166"/>
      <c r="GRH673" s="166"/>
      <c r="GRI673" s="166"/>
      <c r="GRJ673" s="166"/>
      <c r="GRK673" s="166"/>
      <c r="GRL673" s="166"/>
      <c r="GRM673" s="166"/>
      <c r="GRN673" s="166"/>
      <c r="GRO673" s="166"/>
      <c r="GRP673" s="166"/>
      <c r="GRQ673" s="166"/>
      <c r="GRR673" s="166"/>
      <c r="GRS673" s="166"/>
      <c r="GRT673" s="166"/>
      <c r="GRU673" s="166"/>
      <c r="GRV673" s="166"/>
      <c r="GRW673" s="166"/>
      <c r="GRX673" s="166"/>
      <c r="GRY673" s="166"/>
      <c r="GRZ673" s="166"/>
      <c r="GSA673" s="166"/>
      <c r="GSB673" s="166"/>
      <c r="GSC673" s="166"/>
      <c r="GSD673" s="166"/>
      <c r="GSE673" s="166"/>
      <c r="GSF673" s="166"/>
      <c r="GSG673" s="166"/>
      <c r="GSH673" s="166"/>
      <c r="GSI673" s="166"/>
      <c r="GSJ673" s="166"/>
      <c r="GSK673" s="166"/>
      <c r="GSL673" s="166"/>
      <c r="GSM673" s="166"/>
      <c r="GSN673" s="166"/>
      <c r="GSO673" s="166"/>
      <c r="GSP673" s="166"/>
      <c r="GSQ673" s="166"/>
      <c r="GSR673" s="166"/>
      <c r="GSS673" s="166"/>
      <c r="GST673" s="166"/>
      <c r="GSU673" s="166"/>
      <c r="GSV673" s="166"/>
      <c r="GSW673" s="166"/>
      <c r="GSX673" s="166"/>
      <c r="GSY673" s="166"/>
      <c r="GSZ673" s="166"/>
      <c r="GTA673" s="166"/>
      <c r="GTB673" s="166"/>
      <c r="GTC673" s="166"/>
      <c r="GTD673" s="166"/>
      <c r="GTE673" s="166"/>
      <c r="GTF673" s="166"/>
      <c r="GTG673" s="166"/>
      <c r="GTH673" s="166"/>
      <c r="GTI673" s="166"/>
      <c r="GTJ673" s="166"/>
      <c r="GTK673" s="166"/>
      <c r="GTL673" s="166"/>
      <c r="GTM673" s="166"/>
      <c r="GTN673" s="166"/>
      <c r="GTO673" s="166"/>
      <c r="GTP673" s="166"/>
      <c r="GTQ673" s="166"/>
      <c r="GTR673" s="166"/>
      <c r="GTS673" s="166"/>
      <c r="GTT673" s="166"/>
      <c r="GTU673" s="166"/>
      <c r="GTV673" s="166"/>
      <c r="GTW673" s="166"/>
      <c r="GTX673" s="166"/>
      <c r="GTY673" s="166"/>
      <c r="GTZ673" s="166"/>
      <c r="GUA673" s="166"/>
      <c r="GUB673" s="166"/>
      <c r="GUC673" s="166"/>
      <c r="GUD673" s="166"/>
      <c r="GUE673" s="166"/>
      <c r="GUF673" s="166"/>
      <c r="GUG673" s="166"/>
      <c r="GUH673" s="166"/>
      <c r="GUI673" s="166"/>
      <c r="GUJ673" s="166"/>
      <c r="GUK673" s="166"/>
      <c r="GUL673" s="166"/>
      <c r="GUM673" s="166"/>
      <c r="GUN673" s="166"/>
      <c r="GUO673" s="166"/>
      <c r="GUP673" s="166"/>
      <c r="GUQ673" s="166"/>
      <c r="GUR673" s="166"/>
      <c r="GUS673" s="166"/>
      <c r="GUT673" s="166"/>
      <c r="GUU673" s="166"/>
      <c r="GUV673" s="166"/>
      <c r="GUW673" s="166"/>
      <c r="GUX673" s="166"/>
      <c r="GUY673" s="166"/>
      <c r="GUZ673" s="166"/>
      <c r="GVA673" s="166"/>
      <c r="GVB673" s="166"/>
      <c r="GVC673" s="166"/>
      <c r="GVD673" s="166"/>
      <c r="GVE673" s="166"/>
      <c r="GVF673" s="166"/>
      <c r="GVG673" s="166"/>
      <c r="GVH673" s="166"/>
      <c r="GVI673" s="166"/>
      <c r="GVJ673" s="166"/>
      <c r="GVK673" s="166"/>
      <c r="GVL673" s="166"/>
      <c r="GVM673" s="166"/>
      <c r="GVN673" s="166"/>
      <c r="GVO673" s="166"/>
      <c r="GVP673" s="166"/>
      <c r="GVQ673" s="166"/>
      <c r="GVR673" s="166"/>
      <c r="GVS673" s="166"/>
      <c r="GVT673" s="166"/>
      <c r="GVU673" s="166"/>
      <c r="GVV673" s="166"/>
      <c r="GVW673" s="166"/>
      <c r="GVX673" s="166"/>
      <c r="GVY673" s="166"/>
      <c r="GVZ673" s="166"/>
      <c r="GWA673" s="166"/>
      <c r="GWB673" s="166"/>
      <c r="GWC673" s="166"/>
      <c r="GWD673" s="166"/>
      <c r="GWE673" s="166"/>
      <c r="GWF673" s="166"/>
      <c r="GWG673" s="166"/>
      <c r="GWH673" s="166"/>
      <c r="GWI673" s="166"/>
      <c r="GWJ673" s="166"/>
      <c r="GWK673" s="166"/>
      <c r="GWL673" s="166"/>
      <c r="GWM673" s="166"/>
      <c r="GWN673" s="166"/>
      <c r="GWO673" s="166"/>
      <c r="GWP673" s="166"/>
      <c r="GWQ673" s="166"/>
      <c r="GWR673" s="166"/>
      <c r="GWS673" s="166"/>
      <c r="GWT673" s="166"/>
      <c r="GWU673" s="166"/>
      <c r="GWV673" s="166"/>
      <c r="GWW673" s="166"/>
      <c r="GWX673" s="166"/>
      <c r="GWY673" s="166"/>
      <c r="GWZ673" s="166"/>
      <c r="GXA673" s="166"/>
      <c r="GXB673" s="166"/>
      <c r="GXC673" s="166"/>
      <c r="GXD673" s="166"/>
      <c r="GXE673" s="166"/>
      <c r="GXF673" s="166"/>
      <c r="GXG673" s="166"/>
      <c r="GXH673" s="166"/>
      <c r="GXI673" s="166"/>
      <c r="GXJ673" s="166"/>
      <c r="GXK673" s="166"/>
      <c r="GXL673" s="166"/>
      <c r="GXM673" s="166"/>
      <c r="GXN673" s="166"/>
      <c r="GXO673" s="166"/>
      <c r="GXP673" s="166"/>
      <c r="GXQ673" s="166"/>
      <c r="GXR673" s="166"/>
      <c r="GXS673" s="166"/>
      <c r="GXT673" s="166"/>
      <c r="GXU673" s="166"/>
      <c r="GXV673" s="166"/>
      <c r="GXW673" s="166"/>
      <c r="GXX673" s="166"/>
      <c r="GXY673" s="166"/>
      <c r="GXZ673" s="166"/>
      <c r="GYA673" s="166"/>
      <c r="GYB673" s="166"/>
      <c r="GYC673" s="166"/>
      <c r="GYD673" s="166"/>
      <c r="GYE673" s="166"/>
      <c r="GYF673" s="166"/>
      <c r="GYG673" s="166"/>
      <c r="GYH673" s="166"/>
      <c r="GYI673" s="166"/>
      <c r="GYJ673" s="166"/>
      <c r="GYK673" s="166"/>
      <c r="GYL673" s="166"/>
      <c r="GYM673" s="166"/>
      <c r="GYN673" s="166"/>
      <c r="GYO673" s="166"/>
      <c r="GYP673" s="166"/>
      <c r="GYQ673" s="166"/>
      <c r="GYR673" s="166"/>
      <c r="GYS673" s="166"/>
      <c r="GYT673" s="166"/>
      <c r="GYU673" s="166"/>
      <c r="GYV673" s="166"/>
      <c r="GYW673" s="166"/>
      <c r="GYX673" s="166"/>
      <c r="GYY673" s="166"/>
      <c r="GYZ673" s="166"/>
      <c r="GZA673" s="166"/>
      <c r="GZB673" s="166"/>
      <c r="GZC673" s="166"/>
      <c r="GZD673" s="166"/>
      <c r="GZE673" s="166"/>
      <c r="GZF673" s="166"/>
      <c r="GZG673" s="166"/>
      <c r="GZH673" s="166"/>
      <c r="GZI673" s="166"/>
      <c r="GZJ673" s="166"/>
      <c r="GZK673" s="166"/>
      <c r="GZL673" s="166"/>
      <c r="GZM673" s="166"/>
      <c r="GZN673" s="166"/>
      <c r="GZO673" s="166"/>
      <c r="GZP673" s="166"/>
      <c r="GZQ673" s="166"/>
      <c r="GZR673" s="166"/>
      <c r="GZS673" s="166"/>
      <c r="GZT673" s="166"/>
      <c r="GZU673" s="166"/>
      <c r="GZV673" s="166"/>
      <c r="GZW673" s="166"/>
      <c r="GZX673" s="166"/>
      <c r="GZY673" s="166"/>
      <c r="GZZ673" s="166"/>
      <c r="HAA673" s="166"/>
      <c r="HAB673" s="166"/>
      <c r="HAC673" s="166"/>
      <c r="HAD673" s="166"/>
      <c r="HAE673" s="166"/>
      <c r="HAF673" s="166"/>
      <c r="HAG673" s="166"/>
      <c r="HAH673" s="166"/>
      <c r="HAI673" s="166"/>
      <c r="HAJ673" s="166"/>
      <c r="HAK673" s="166"/>
      <c r="HAL673" s="166"/>
      <c r="HAM673" s="166"/>
      <c r="HAN673" s="166"/>
      <c r="HAO673" s="166"/>
      <c r="HAP673" s="166"/>
      <c r="HAQ673" s="166"/>
      <c r="HAR673" s="166"/>
      <c r="HAS673" s="166"/>
      <c r="HAT673" s="166"/>
      <c r="HAU673" s="166"/>
      <c r="HAV673" s="166"/>
      <c r="HAW673" s="166"/>
      <c r="HAX673" s="166"/>
      <c r="HAY673" s="166"/>
      <c r="HAZ673" s="166"/>
      <c r="HBA673" s="166"/>
      <c r="HBB673" s="166"/>
      <c r="HBC673" s="166"/>
      <c r="HBD673" s="166"/>
      <c r="HBE673" s="166"/>
      <c r="HBF673" s="166"/>
      <c r="HBG673" s="166"/>
      <c r="HBH673" s="166"/>
      <c r="HBI673" s="166"/>
      <c r="HBJ673" s="166"/>
      <c r="HBK673" s="166"/>
      <c r="HBL673" s="166"/>
      <c r="HBM673" s="166"/>
      <c r="HBN673" s="166"/>
      <c r="HBO673" s="166"/>
      <c r="HBP673" s="166"/>
      <c r="HBQ673" s="166"/>
      <c r="HBR673" s="166"/>
      <c r="HBS673" s="166"/>
      <c r="HBT673" s="166"/>
      <c r="HBU673" s="166"/>
      <c r="HBV673" s="166"/>
      <c r="HBW673" s="166"/>
      <c r="HBX673" s="166"/>
      <c r="HBY673" s="166"/>
      <c r="HBZ673" s="166"/>
      <c r="HCA673" s="166"/>
      <c r="HCB673" s="166"/>
      <c r="HCC673" s="166"/>
      <c r="HCD673" s="166"/>
      <c r="HCE673" s="166"/>
      <c r="HCF673" s="166"/>
      <c r="HCG673" s="166"/>
      <c r="HCH673" s="166"/>
      <c r="HCI673" s="166"/>
      <c r="HCJ673" s="166"/>
      <c r="HCK673" s="166"/>
      <c r="HCL673" s="166"/>
      <c r="HCM673" s="166"/>
      <c r="HCN673" s="166"/>
      <c r="HCO673" s="166"/>
      <c r="HCP673" s="166"/>
      <c r="HCQ673" s="166"/>
      <c r="HCR673" s="166"/>
      <c r="HCS673" s="166"/>
      <c r="HCT673" s="166"/>
      <c r="HCU673" s="166"/>
      <c r="HCV673" s="166"/>
      <c r="HCW673" s="166"/>
      <c r="HCX673" s="166"/>
      <c r="HCY673" s="166"/>
      <c r="HCZ673" s="166"/>
      <c r="HDA673" s="166"/>
      <c r="HDB673" s="166"/>
      <c r="HDC673" s="166"/>
      <c r="HDD673" s="166"/>
      <c r="HDE673" s="166"/>
      <c r="HDF673" s="166"/>
      <c r="HDG673" s="166"/>
      <c r="HDH673" s="166"/>
      <c r="HDI673" s="166"/>
      <c r="HDJ673" s="166"/>
      <c r="HDK673" s="166"/>
      <c r="HDL673" s="166"/>
      <c r="HDM673" s="166"/>
      <c r="HDN673" s="166"/>
      <c r="HDO673" s="166"/>
      <c r="HDP673" s="166"/>
      <c r="HDQ673" s="166"/>
      <c r="HDR673" s="166"/>
      <c r="HDS673" s="166"/>
      <c r="HDT673" s="166"/>
      <c r="HDU673" s="166"/>
      <c r="HDV673" s="166"/>
      <c r="HDW673" s="166"/>
      <c r="HDX673" s="166"/>
      <c r="HDY673" s="166"/>
      <c r="HDZ673" s="166"/>
      <c r="HEA673" s="166"/>
      <c r="HEB673" s="166"/>
      <c r="HEC673" s="166"/>
      <c r="HED673" s="166"/>
      <c r="HEE673" s="166"/>
      <c r="HEF673" s="166"/>
      <c r="HEG673" s="166"/>
      <c r="HEH673" s="166"/>
      <c r="HEI673" s="166"/>
      <c r="HEJ673" s="166"/>
      <c r="HEK673" s="166"/>
      <c r="HEL673" s="166"/>
      <c r="HEM673" s="166"/>
      <c r="HEN673" s="166"/>
      <c r="HEO673" s="166"/>
      <c r="HEP673" s="166"/>
      <c r="HEQ673" s="166"/>
      <c r="HER673" s="166"/>
      <c r="HES673" s="166"/>
      <c r="HET673" s="166"/>
      <c r="HEU673" s="166"/>
      <c r="HEV673" s="166"/>
      <c r="HEW673" s="166"/>
      <c r="HEX673" s="166"/>
      <c r="HEY673" s="166"/>
      <c r="HEZ673" s="166"/>
      <c r="HFA673" s="166"/>
      <c r="HFB673" s="166"/>
      <c r="HFC673" s="166"/>
      <c r="HFD673" s="166"/>
      <c r="HFE673" s="166"/>
      <c r="HFF673" s="166"/>
      <c r="HFG673" s="166"/>
      <c r="HFH673" s="166"/>
      <c r="HFI673" s="166"/>
      <c r="HFJ673" s="166"/>
      <c r="HFK673" s="166"/>
      <c r="HFL673" s="166"/>
      <c r="HFM673" s="166"/>
      <c r="HFN673" s="166"/>
      <c r="HFO673" s="166"/>
      <c r="HFP673" s="166"/>
      <c r="HFQ673" s="166"/>
      <c r="HFR673" s="166"/>
      <c r="HFS673" s="166"/>
      <c r="HFT673" s="166"/>
      <c r="HFU673" s="166"/>
      <c r="HFV673" s="166"/>
      <c r="HFW673" s="166"/>
      <c r="HFX673" s="166"/>
      <c r="HFY673" s="166"/>
      <c r="HFZ673" s="166"/>
      <c r="HGA673" s="166"/>
      <c r="HGB673" s="166"/>
      <c r="HGC673" s="166"/>
      <c r="HGD673" s="166"/>
      <c r="HGE673" s="166"/>
      <c r="HGF673" s="166"/>
      <c r="HGG673" s="166"/>
      <c r="HGH673" s="166"/>
      <c r="HGI673" s="166"/>
      <c r="HGJ673" s="166"/>
      <c r="HGK673" s="166"/>
      <c r="HGL673" s="166"/>
      <c r="HGM673" s="166"/>
      <c r="HGN673" s="166"/>
      <c r="HGO673" s="166"/>
      <c r="HGP673" s="166"/>
      <c r="HGQ673" s="166"/>
      <c r="HGR673" s="166"/>
      <c r="HGS673" s="166"/>
      <c r="HGT673" s="166"/>
      <c r="HGU673" s="166"/>
      <c r="HGV673" s="166"/>
      <c r="HGW673" s="166"/>
      <c r="HGX673" s="166"/>
      <c r="HGY673" s="166"/>
      <c r="HGZ673" s="166"/>
      <c r="HHA673" s="166"/>
      <c r="HHB673" s="166"/>
      <c r="HHC673" s="166"/>
      <c r="HHD673" s="166"/>
      <c r="HHE673" s="166"/>
      <c r="HHF673" s="166"/>
      <c r="HHG673" s="166"/>
      <c r="HHH673" s="166"/>
      <c r="HHI673" s="166"/>
      <c r="HHJ673" s="166"/>
      <c r="HHK673" s="166"/>
      <c r="HHL673" s="166"/>
      <c r="HHM673" s="166"/>
      <c r="HHN673" s="166"/>
      <c r="HHO673" s="166"/>
      <c r="HHP673" s="166"/>
      <c r="HHQ673" s="166"/>
      <c r="HHR673" s="166"/>
      <c r="HHS673" s="166"/>
      <c r="HHT673" s="166"/>
      <c r="HHU673" s="166"/>
      <c r="HHV673" s="166"/>
      <c r="HHW673" s="166"/>
      <c r="HHX673" s="166"/>
      <c r="HHY673" s="166"/>
      <c r="HHZ673" s="166"/>
      <c r="HIA673" s="166"/>
      <c r="HIB673" s="166"/>
      <c r="HIC673" s="166"/>
      <c r="HID673" s="166"/>
      <c r="HIE673" s="166"/>
      <c r="HIF673" s="166"/>
      <c r="HIG673" s="166"/>
      <c r="HIH673" s="166"/>
      <c r="HII673" s="166"/>
      <c r="HIJ673" s="166"/>
      <c r="HIK673" s="166"/>
      <c r="HIL673" s="166"/>
      <c r="HIM673" s="166"/>
      <c r="HIN673" s="166"/>
      <c r="HIO673" s="166"/>
      <c r="HIP673" s="166"/>
      <c r="HIQ673" s="166"/>
      <c r="HIR673" s="166"/>
      <c r="HIS673" s="166"/>
      <c r="HIT673" s="166"/>
      <c r="HIU673" s="166"/>
      <c r="HIV673" s="166"/>
      <c r="HIW673" s="166"/>
      <c r="HIX673" s="166"/>
      <c r="HIY673" s="166"/>
      <c r="HIZ673" s="166"/>
      <c r="HJA673" s="166"/>
      <c r="HJB673" s="166"/>
      <c r="HJC673" s="166"/>
      <c r="HJD673" s="166"/>
      <c r="HJE673" s="166"/>
      <c r="HJF673" s="166"/>
      <c r="HJG673" s="166"/>
      <c r="HJH673" s="166"/>
      <c r="HJI673" s="166"/>
      <c r="HJJ673" s="166"/>
      <c r="HJK673" s="166"/>
      <c r="HJL673" s="166"/>
      <c r="HJM673" s="166"/>
      <c r="HJN673" s="166"/>
      <c r="HJO673" s="166"/>
      <c r="HJP673" s="166"/>
      <c r="HJQ673" s="166"/>
      <c r="HJR673" s="166"/>
      <c r="HJS673" s="166"/>
      <c r="HJT673" s="166"/>
      <c r="HJU673" s="166"/>
      <c r="HJV673" s="166"/>
      <c r="HJW673" s="166"/>
      <c r="HJX673" s="166"/>
      <c r="HJY673" s="166"/>
      <c r="HJZ673" s="166"/>
      <c r="HKA673" s="166"/>
      <c r="HKB673" s="166"/>
      <c r="HKC673" s="166"/>
      <c r="HKD673" s="166"/>
      <c r="HKE673" s="166"/>
      <c r="HKF673" s="166"/>
      <c r="HKG673" s="166"/>
      <c r="HKH673" s="166"/>
      <c r="HKI673" s="166"/>
      <c r="HKJ673" s="166"/>
      <c r="HKK673" s="166"/>
      <c r="HKL673" s="166"/>
      <c r="HKM673" s="166"/>
      <c r="HKN673" s="166"/>
      <c r="HKO673" s="166"/>
      <c r="HKP673" s="166"/>
      <c r="HKQ673" s="166"/>
      <c r="HKR673" s="166"/>
      <c r="HKS673" s="166"/>
      <c r="HKT673" s="166"/>
      <c r="HKU673" s="166"/>
      <c r="HKV673" s="166"/>
      <c r="HKW673" s="166"/>
      <c r="HKX673" s="166"/>
      <c r="HKY673" s="166"/>
      <c r="HKZ673" s="166"/>
      <c r="HLA673" s="166"/>
      <c r="HLB673" s="166"/>
      <c r="HLC673" s="166"/>
      <c r="HLD673" s="166"/>
      <c r="HLE673" s="166"/>
      <c r="HLF673" s="166"/>
      <c r="HLG673" s="166"/>
      <c r="HLH673" s="166"/>
      <c r="HLI673" s="166"/>
      <c r="HLJ673" s="166"/>
      <c r="HLK673" s="166"/>
      <c r="HLL673" s="166"/>
      <c r="HLM673" s="166"/>
      <c r="HLN673" s="166"/>
      <c r="HLO673" s="166"/>
      <c r="HLP673" s="166"/>
      <c r="HLQ673" s="166"/>
      <c r="HLR673" s="166"/>
      <c r="HLS673" s="166"/>
      <c r="HLT673" s="166"/>
      <c r="HLU673" s="166"/>
      <c r="HLV673" s="166"/>
      <c r="HLW673" s="166"/>
      <c r="HLX673" s="166"/>
      <c r="HLY673" s="166"/>
      <c r="HLZ673" s="166"/>
      <c r="HMA673" s="166"/>
      <c r="HMB673" s="166"/>
      <c r="HMC673" s="166"/>
      <c r="HMD673" s="166"/>
      <c r="HME673" s="166"/>
      <c r="HMF673" s="166"/>
      <c r="HMG673" s="166"/>
      <c r="HMH673" s="166"/>
      <c r="HMI673" s="166"/>
      <c r="HMJ673" s="166"/>
      <c r="HMK673" s="166"/>
      <c r="HML673" s="166"/>
      <c r="HMM673" s="166"/>
      <c r="HMN673" s="166"/>
      <c r="HMO673" s="166"/>
      <c r="HMP673" s="166"/>
      <c r="HMQ673" s="166"/>
      <c r="HMR673" s="166"/>
      <c r="HMS673" s="166"/>
      <c r="HMT673" s="166"/>
      <c r="HMU673" s="166"/>
      <c r="HMV673" s="166"/>
      <c r="HMW673" s="166"/>
      <c r="HMX673" s="166"/>
      <c r="HMY673" s="166"/>
      <c r="HMZ673" s="166"/>
      <c r="HNA673" s="166"/>
      <c r="HNB673" s="166"/>
      <c r="HNC673" s="166"/>
      <c r="HND673" s="166"/>
      <c r="HNE673" s="166"/>
      <c r="HNF673" s="166"/>
      <c r="HNG673" s="166"/>
      <c r="HNH673" s="166"/>
      <c r="HNI673" s="166"/>
      <c r="HNJ673" s="166"/>
      <c r="HNK673" s="166"/>
      <c r="HNL673" s="166"/>
      <c r="HNM673" s="166"/>
      <c r="HNN673" s="166"/>
      <c r="HNO673" s="166"/>
      <c r="HNP673" s="166"/>
      <c r="HNQ673" s="166"/>
      <c r="HNR673" s="166"/>
      <c r="HNS673" s="166"/>
      <c r="HNT673" s="166"/>
      <c r="HNU673" s="166"/>
      <c r="HNV673" s="166"/>
      <c r="HNW673" s="166"/>
      <c r="HNX673" s="166"/>
      <c r="HNY673" s="166"/>
      <c r="HNZ673" s="166"/>
      <c r="HOA673" s="166"/>
      <c r="HOB673" s="166"/>
      <c r="HOC673" s="166"/>
      <c r="HOD673" s="166"/>
      <c r="HOE673" s="166"/>
      <c r="HOF673" s="166"/>
      <c r="HOG673" s="166"/>
      <c r="HOH673" s="166"/>
      <c r="HOI673" s="166"/>
      <c r="HOJ673" s="166"/>
      <c r="HOK673" s="166"/>
      <c r="HOL673" s="166"/>
      <c r="HOM673" s="166"/>
      <c r="HON673" s="166"/>
      <c r="HOO673" s="166"/>
      <c r="HOP673" s="166"/>
      <c r="HOQ673" s="166"/>
      <c r="HOR673" s="166"/>
      <c r="HOS673" s="166"/>
      <c r="HOT673" s="166"/>
      <c r="HOU673" s="166"/>
      <c r="HOV673" s="166"/>
      <c r="HOW673" s="166"/>
      <c r="HOX673" s="166"/>
      <c r="HOY673" s="166"/>
      <c r="HOZ673" s="166"/>
      <c r="HPA673" s="166"/>
      <c r="HPB673" s="166"/>
      <c r="HPC673" s="166"/>
      <c r="HPD673" s="166"/>
      <c r="HPE673" s="166"/>
      <c r="HPF673" s="166"/>
      <c r="HPG673" s="166"/>
      <c r="HPH673" s="166"/>
      <c r="HPI673" s="166"/>
      <c r="HPJ673" s="166"/>
      <c r="HPK673" s="166"/>
      <c r="HPL673" s="166"/>
      <c r="HPM673" s="166"/>
      <c r="HPN673" s="166"/>
      <c r="HPO673" s="166"/>
      <c r="HPP673" s="166"/>
      <c r="HPQ673" s="166"/>
      <c r="HPR673" s="166"/>
      <c r="HPS673" s="166"/>
      <c r="HPT673" s="166"/>
      <c r="HPU673" s="166"/>
      <c r="HPV673" s="166"/>
      <c r="HPW673" s="166"/>
      <c r="HPX673" s="166"/>
      <c r="HPY673" s="166"/>
      <c r="HPZ673" s="166"/>
      <c r="HQA673" s="166"/>
      <c r="HQB673" s="166"/>
      <c r="HQC673" s="166"/>
      <c r="HQD673" s="166"/>
      <c r="HQE673" s="166"/>
      <c r="HQF673" s="166"/>
      <c r="HQG673" s="166"/>
      <c r="HQH673" s="166"/>
      <c r="HQI673" s="166"/>
      <c r="HQJ673" s="166"/>
      <c r="HQK673" s="166"/>
      <c r="HQL673" s="166"/>
      <c r="HQM673" s="166"/>
      <c r="HQN673" s="166"/>
      <c r="HQO673" s="166"/>
      <c r="HQP673" s="166"/>
      <c r="HQQ673" s="166"/>
      <c r="HQR673" s="166"/>
      <c r="HQS673" s="166"/>
      <c r="HQT673" s="166"/>
      <c r="HQU673" s="166"/>
      <c r="HQV673" s="166"/>
      <c r="HQW673" s="166"/>
      <c r="HQX673" s="166"/>
      <c r="HQY673" s="166"/>
      <c r="HQZ673" s="166"/>
      <c r="HRA673" s="166"/>
      <c r="HRB673" s="166"/>
      <c r="HRC673" s="166"/>
      <c r="HRD673" s="166"/>
      <c r="HRE673" s="166"/>
      <c r="HRF673" s="166"/>
      <c r="HRG673" s="166"/>
      <c r="HRH673" s="166"/>
      <c r="HRI673" s="166"/>
      <c r="HRJ673" s="166"/>
      <c r="HRK673" s="166"/>
      <c r="HRL673" s="166"/>
      <c r="HRM673" s="166"/>
      <c r="HRN673" s="166"/>
      <c r="HRO673" s="166"/>
      <c r="HRP673" s="166"/>
      <c r="HRQ673" s="166"/>
      <c r="HRR673" s="166"/>
      <c r="HRS673" s="166"/>
      <c r="HRT673" s="166"/>
      <c r="HRU673" s="166"/>
      <c r="HRV673" s="166"/>
      <c r="HRW673" s="166"/>
      <c r="HRX673" s="166"/>
      <c r="HRY673" s="166"/>
      <c r="HRZ673" s="166"/>
      <c r="HSA673" s="166"/>
      <c r="HSB673" s="166"/>
      <c r="HSC673" s="166"/>
      <c r="HSD673" s="166"/>
      <c r="HSE673" s="166"/>
      <c r="HSF673" s="166"/>
      <c r="HSG673" s="166"/>
      <c r="HSH673" s="166"/>
      <c r="HSI673" s="166"/>
      <c r="HSJ673" s="166"/>
      <c r="HSK673" s="166"/>
      <c r="HSL673" s="166"/>
      <c r="HSM673" s="166"/>
      <c r="HSN673" s="166"/>
      <c r="HSO673" s="166"/>
      <c r="HSP673" s="166"/>
      <c r="HSQ673" s="166"/>
      <c r="HSR673" s="166"/>
      <c r="HSS673" s="166"/>
      <c r="HST673" s="166"/>
      <c r="HSU673" s="166"/>
      <c r="HSV673" s="166"/>
      <c r="HSW673" s="166"/>
      <c r="HSX673" s="166"/>
      <c r="HSY673" s="166"/>
      <c r="HSZ673" s="166"/>
      <c r="HTA673" s="166"/>
      <c r="HTB673" s="166"/>
      <c r="HTC673" s="166"/>
      <c r="HTD673" s="166"/>
      <c r="HTE673" s="166"/>
      <c r="HTF673" s="166"/>
      <c r="HTG673" s="166"/>
      <c r="HTH673" s="166"/>
      <c r="HTI673" s="166"/>
      <c r="HTJ673" s="166"/>
      <c r="HTK673" s="166"/>
      <c r="HTL673" s="166"/>
      <c r="HTM673" s="166"/>
      <c r="HTN673" s="166"/>
      <c r="HTO673" s="166"/>
      <c r="HTP673" s="166"/>
      <c r="HTQ673" s="166"/>
      <c r="HTR673" s="166"/>
      <c r="HTS673" s="166"/>
      <c r="HTT673" s="166"/>
      <c r="HTU673" s="166"/>
      <c r="HTV673" s="166"/>
      <c r="HTW673" s="166"/>
      <c r="HTX673" s="166"/>
      <c r="HTY673" s="166"/>
      <c r="HTZ673" s="166"/>
      <c r="HUA673" s="166"/>
      <c r="HUB673" s="166"/>
      <c r="HUC673" s="166"/>
      <c r="HUD673" s="166"/>
      <c r="HUE673" s="166"/>
      <c r="HUF673" s="166"/>
      <c r="HUG673" s="166"/>
      <c r="HUH673" s="166"/>
      <c r="HUI673" s="166"/>
      <c r="HUJ673" s="166"/>
      <c r="HUK673" s="166"/>
      <c r="HUL673" s="166"/>
      <c r="HUM673" s="166"/>
      <c r="HUN673" s="166"/>
      <c r="HUO673" s="166"/>
      <c r="HUP673" s="166"/>
      <c r="HUQ673" s="166"/>
      <c r="HUR673" s="166"/>
      <c r="HUS673" s="166"/>
      <c r="HUT673" s="166"/>
      <c r="HUU673" s="166"/>
      <c r="HUV673" s="166"/>
      <c r="HUW673" s="166"/>
      <c r="HUX673" s="166"/>
      <c r="HUY673" s="166"/>
      <c r="HUZ673" s="166"/>
      <c r="HVA673" s="166"/>
      <c r="HVB673" s="166"/>
      <c r="HVC673" s="166"/>
      <c r="HVD673" s="166"/>
      <c r="HVE673" s="166"/>
      <c r="HVF673" s="166"/>
      <c r="HVG673" s="166"/>
      <c r="HVH673" s="166"/>
      <c r="HVI673" s="166"/>
      <c r="HVJ673" s="166"/>
      <c r="HVK673" s="166"/>
      <c r="HVL673" s="166"/>
      <c r="HVM673" s="166"/>
      <c r="HVN673" s="166"/>
      <c r="HVO673" s="166"/>
      <c r="HVP673" s="166"/>
      <c r="HVQ673" s="166"/>
      <c r="HVR673" s="166"/>
      <c r="HVS673" s="166"/>
      <c r="HVT673" s="166"/>
      <c r="HVU673" s="166"/>
      <c r="HVV673" s="166"/>
      <c r="HVW673" s="166"/>
      <c r="HVX673" s="166"/>
      <c r="HVY673" s="166"/>
      <c r="HVZ673" s="166"/>
      <c r="HWA673" s="166"/>
      <c r="HWB673" s="166"/>
      <c r="HWC673" s="166"/>
      <c r="HWD673" s="166"/>
      <c r="HWE673" s="166"/>
      <c r="HWF673" s="166"/>
      <c r="HWG673" s="166"/>
      <c r="HWH673" s="166"/>
      <c r="HWI673" s="166"/>
      <c r="HWJ673" s="166"/>
      <c r="HWK673" s="166"/>
      <c r="HWL673" s="166"/>
      <c r="HWM673" s="166"/>
      <c r="HWN673" s="166"/>
      <c r="HWO673" s="166"/>
      <c r="HWP673" s="166"/>
      <c r="HWQ673" s="166"/>
      <c r="HWR673" s="166"/>
      <c r="HWS673" s="166"/>
      <c r="HWT673" s="166"/>
      <c r="HWU673" s="166"/>
      <c r="HWV673" s="166"/>
      <c r="HWW673" s="166"/>
      <c r="HWX673" s="166"/>
      <c r="HWY673" s="166"/>
      <c r="HWZ673" s="166"/>
      <c r="HXA673" s="166"/>
      <c r="HXB673" s="166"/>
      <c r="HXC673" s="166"/>
      <c r="HXD673" s="166"/>
      <c r="HXE673" s="166"/>
      <c r="HXF673" s="166"/>
      <c r="HXG673" s="166"/>
      <c r="HXH673" s="166"/>
      <c r="HXI673" s="166"/>
      <c r="HXJ673" s="166"/>
      <c r="HXK673" s="166"/>
      <c r="HXL673" s="166"/>
      <c r="HXM673" s="166"/>
      <c r="HXN673" s="166"/>
      <c r="HXO673" s="166"/>
      <c r="HXP673" s="166"/>
      <c r="HXQ673" s="166"/>
      <c r="HXR673" s="166"/>
      <c r="HXS673" s="166"/>
      <c r="HXT673" s="166"/>
      <c r="HXU673" s="166"/>
      <c r="HXV673" s="166"/>
      <c r="HXW673" s="166"/>
      <c r="HXX673" s="166"/>
      <c r="HXY673" s="166"/>
      <c r="HXZ673" s="166"/>
      <c r="HYA673" s="166"/>
      <c r="HYB673" s="166"/>
      <c r="HYC673" s="166"/>
      <c r="HYD673" s="166"/>
      <c r="HYE673" s="166"/>
      <c r="HYF673" s="166"/>
      <c r="HYG673" s="166"/>
      <c r="HYH673" s="166"/>
      <c r="HYI673" s="166"/>
      <c r="HYJ673" s="166"/>
      <c r="HYK673" s="166"/>
      <c r="HYL673" s="166"/>
      <c r="HYM673" s="166"/>
      <c r="HYN673" s="166"/>
      <c r="HYO673" s="166"/>
      <c r="HYP673" s="166"/>
      <c r="HYQ673" s="166"/>
      <c r="HYR673" s="166"/>
      <c r="HYS673" s="166"/>
      <c r="HYT673" s="166"/>
      <c r="HYU673" s="166"/>
      <c r="HYV673" s="166"/>
      <c r="HYW673" s="166"/>
      <c r="HYX673" s="166"/>
      <c r="HYY673" s="166"/>
      <c r="HYZ673" s="166"/>
      <c r="HZA673" s="166"/>
      <c r="HZB673" s="166"/>
      <c r="HZC673" s="166"/>
      <c r="HZD673" s="166"/>
      <c r="HZE673" s="166"/>
      <c r="HZF673" s="166"/>
      <c r="HZG673" s="166"/>
      <c r="HZH673" s="166"/>
      <c r="HZI673" s="166"/>
      <c r="HZJ673" s="166"/>
      <c r="HZK673" s="166"/>
      <c r="HZL673" s="166"/>
      <c r="HZM673" s="166"/>
      <c r="HZN673" s="166"/>
      <c r="HZO673" s="166"/>
      <c r="HZP673" s="166"/>
      <c r="HZQ673" s="166"/>
      <c r="HZR673" s="166"/>
      <c r="HZS673" s="166"/>
      <c r="HZT673" s="166"/>
      <c r="HZU673" s="166"/>
      <c r="HZV673" s="166"/>
      <c r="HZW673" s="166"/>
      <c r="HZX673" s="166"/>
      <c r="HZY673" s="166"/>
      <c r="HZZ673" s="166"/>
      <c r="IAA673" s="166"/>
      <c r="IAB673" s="166"/>
      <c r="IAC673" s="166"/>
      <c r="IAD673" s="166"/>
      <c r="IAE673" s="166"/>
      <c r="IAF673" s="166"/>
      <c r="IAG673" s="166"/>
      <c r="IAH673" s="166"/>
      <c r="IAI673" s="166"/>
      <c r="IAJ673" s="166"/>
      <c r="IAK673" s="166"/>
      <c r="IAL673" s="166"/>
      <c r="IAM673" s="166"/>
      <c r="IAN673" s="166"/>
      <c r="IAO673" s="166"/>
      <c r="IAP673" s="166"/>
      <c r="IAQ673" s="166"/>
      <c r="IAR673" s="166"/>
      <c r="IAS673" s="166"/>
      <c r="IAT673" s="166"/>
      <c r="IAU673" s="166"/>
      <c r="IAV673" s="166"/>
      <c r="IAW673" s="166"/>
      <c r="IAX673" s="166"/>
      <c r="IAY673" s="166"/>
      <c r="IAZ673" s="166"/>
      <c r="IBA673" s="166"/>
      <c r="IBB673" s="166"/>
      <c r="IBC673" s="166"/>
      <c r="IBD673" s="166"/>
      <c r="IBE673" s="166"/>
      <c r="IBF673" s="166"/>
      <c r="IBG673" s="166"/>
      <c r="IBH673" s="166"/>
      <c r="IBI673" s="166"/>
      <c r="IBJ673" s="166"/>
      <c r="IBK673" s="166"/>
      <c r="IBL673" s="166"/>
      <c r="IBM673" s="166"/>
      <c r="IBN673" s="166"/>
      <c r="IBO673" s="166"/>
      <c r="IBP673" s="166"/>
      <c r="IBQ673" s="166"/>
      <c r="IBR673" s="166"/>
      <c r="IBS673" s="166"/>
      <c r="IBT673" s="166"/>
      <c r="IBU673" s="166"/>
      <c r="IBV673" s="166"/>
      <c r="IBW673" s="166"/>
      <c r="IBX673" s="166"/>
      <c r="IBY673" s="166"/>
      <c r="IBZ673" s="166"/>
      <c r="ICA673" s="166"/>
      <c r="ICB673" s="166"/>
      <c r="ICC673" s="166"/>
      <c r="ICD673" s="166"/>
      <c r="ICE673" s="166"/>
      <c r="ICF673" s="166"/>
      <c r="ICG673" s="166"/>
      <c r="ICH673" s="166"/>
      <c r="ICI673" s="166"/>
      <c r="ICJ673" s="166"/>
      <c r="ICK673" s="166"/>
      <c r="ICL673" s="166"/>
      <c r="ICM673" s="166"/>
      <c r="ICN673" s="166"/>
      <c r="ICO673" s="166"/>
      <c r="ICP673" s="166"/>
      <c r="ICQ673" s="166"/>
      <c r="ICR673" s="166"/>
      <c r="ICS673" s="166"/>
      <c r="ICT673" s="166"/>
      <c r="ICU673" s="166"/>
      <c r="ICV673" s="166"/>
      <c r="ICW673" s="166"/>
      <c r="ICX673" s="166"/>
      <c r="ICY673" s="166"/>
      <c r="ICZ673" s="166"/>
      <c r="IDA673" s="166"/>
      <c r="IDB673" s="166"/>
      <c r="IDC673" s="166"/>
      <c r="IDD673" s="166"/>
      <c r="IDE673" s="166"/>
      <c r="IDF673" s="166"/>
      <c r="IDG673" s="166"/>
      <c r="IDH673" s="166"/>
      <c r="IDI673" s="166"/>
      <c r="IDJ673" s="166"/>
      <c r="IDK673" s="166"/>
      <c r="IDL673" s="166"/>
      <c r="IDM673" s="166"/>
      <c r="IDN673" s="166"/>
      <c r="IDO673" s="166"/>
      <c r="IDP673" s="166"/>
      <c r="IDQ673" s="166"/>
      <c r="IDR673" s="166"/>
      <c r="IDS673" s="166"/>
      <c r="IDT673" s="166"/>
      <c r="IDU673" s="166"/>
      <c r="IDV673" s="166"/>
      <c r="IDW673" s="166"/>
      <c r="IDX673" s="166"/>
      <c r="IDY673" s="166"/>
      <c r="IDZ673" s="166"/>
      <c r="IEA673" s="166"/>
      <c r="IEB673" s="166"/>
      <c r="IEC673" s="166"/>
      <c r="IED673" s="166"/>
      <c r="IEE673" s="166"/>
      <c r="IEF673" s="166"/>
      <c r="IEG673" s="166"/>
      <c r="IEH673" s="166"/>
      <c r="IEI673" s="166"/>
      <c r="IEJ673" s="166"/>
      <c r="IEK673" s="166"/>
      <c r="IEL673" s="166"/>
      <c r="IEM673" s="166"/>
      <c r="IEN673" s="166"/>
      <c r="IEO673" s="166"/>
      <c r="IEP673" s="166"/>
      <c r="IEQ673" s="166"/>
      <c r="IER673" s="166"/>
      <c r="IES673" s="166"/>
      <c r="IET673" s="166"/>
      <c r="IEU673" s="166"/>
      <c r="IEV673" s="166"/>
      <c r="IEW673" s="166"/>
      <c r="IEX673" s="166"/>
      <c r="IEY673" s="166"/>
      <c r="IEZ673" s="166"/>
      <c r="IFA673" s="166"/>
      <c r="IFB673" s="166"/>
      <c r="IFC673" s="166"/>
      <c r="IFD673" s="166"/>
      <c r="IFE673" s="166"/>
      <c r="IFF673" s="166"/>
      <c r="IFG673" s="166"/>
      <c r="IFH673" s="166"/>
      <c r="IFI673" s="166"/>
      <c r="IFJ673" s="166"/>
      <c r="IFK673" s="166"/>
      <c r="IFL673" s="166"/>
      <c r="IFM673" s="166"/>
      <c r="IFN673" s="166"/>
      <c r="IFO673" s="166"/>
      <c r="IFP673" s="166"/>
      <c r="IFQ673" s="166"/>
      <c r="IFR673" s="166"/>
      <c r="IFS673" s="166"/>
      <c r="IFT673" s="166"/>
      <c r="IFU673" s="166"/>
      <c r="IFV673" s="166"/>
      <c r="IFW673" s="166"/>
      <c r="IFX673" s="166"/>
      <c r="IFY673" s="166"/>
      <c r="IFZ673" s="166"/>
      <c r="IGA673" s="166"/>
      <c r="IGB673" s="166"/>
      <c r="IGC673" s="166"/>
      <c r="IGD673" s="166"/>
      <c r="IGE673" s="166"/>
      <c r="IGF673" s="166"/>
      <c r="IGG673" s="166"/>
      <c r="IGH673" s="166"/>
      <c r="IGI673" s="166"/>
      <c r="IGJ673" s="166"/>
      <c r="IGK673" s="166"/>
      <c r="IGL673" s="166"/>
      <c r="IGM673" s="166"/>
      <c r="IGN673" s="166"/>
      <c r="IGO673" s="166"/>
      <c r="IGP673" s="166"/>
      <c r="IGQ673" s="166"/>
      <c r="IGR673" s="166"/>
      <c r="IGS673" s="166"/>
      <c r="IGT673" s="166"/>
      <c r="IGU673" s="166"/>
      <c r="IGV673" s="166"/>
      <c r="IGW673" s="166"/>
      <c r="IGX673" s="166"/>
      <c r="IGY673" s="166"/>
      <c r="IGZ673" s="166"/>
      <c r="IHA673" s="166"/>
      <c r="IHB673" s="166"/>
      <c r="IHC673" s="166"/>
      <c r="IHD673" s="166"/>
      <c r="IHE673" s="166"/>
      <c r="IHF673" s="166"/>
      <c r="IHG673" s="166"/>
      <c r="IHH673" s="166"/>
      <c r="IHI673" s="166"/>
      <c r="IHJ673" s="166"/>
      <c r="IHK673" s="166"/>
      <c r="IHL673" s="166"/>
      <c r="IHM673" s="166"/>
      <c r="IHN673" s="166"/>
      <c r="IHO673" s="166"/>
      <c r="IHP673" s="166"/>
      <c r="IHQ673" s="166"/>
      <c r="IHR673" s="166"/>
      <c r="IHS673" s="166"/>
      <c r="IHT673" s="166"/>
      <c r="IHU673" s="166"/>
      <c r="IHV673" s="166"/>
      <c r="IHW673" s="166"/>
      <c r="IHX673" s="166"/>
      <c r="IHY673" s="166"/>
      <c r="IHZ673" s="166"/>
      <c r="IIA673" s="166"/>
      <c r="IIB673" s="166"/>
      <c r="IIC673" s="166"/>
      <c r="IID673" s="166"/>
      <c r="IIE673" s="166"/>
      <c r="IIF673" s="166"/>
      <c r="IIG673" s="166"/>
      <c r="IIH673" s="166"/>
      <c r="III673" s="166"/>
      <c r="IIJ673" s="166"/>
      <c r="IIK673" s="166"/>
      <c r="IIL673" s="166"/>
      <c r="IIM673" s="166"/>
      <c r="IIN673" s="166"/>
      <c r="IIO673" s="166"/>
      <c r="IIP673" s="166"/>
      <c r="IIQ673" s="166"/>
      <c r="IIR673" s="166"/>
      <c r="IIS673" s="166"/>
      <c r="IIT673" s="166"/>
      <c r="IIU673" s="166"/>
      <c r="IIV673" s="166"/>
      <c r="IIW673" s="166"/>
      <c r="IIX673" s="166"/>
      <c r="IIY673" s="166"/>
      <c r="IIZ673" s="166"/>
      <c r="IJA673" s="166"/>
      <c r="IJB673" s="166"/>
      <c r="IJC673" s="166"/>
      <c r="IJD673" s="166"/>
      <c r="IJE673" s="166"/>
      <c r="IJF673" s="166"/>
      <c r="IJG673" s="166"/>
      <c r="IJH673" s="166"/>
      <c r="IJI673" s="166"/>
      <c r="IJJ673" s="166"/>
      <c r="IJK673" s="166"/>
      <c r="IJL673" s="166"/>
      <c r="IJM673" s="166"/>
      <c r="IJN673" s="166"/>
      <c r="IJO673" s="166"/>
      <c r="IJP673" s="166"/>
      <c r="IJQ673" s="166"/>
      <c r="IJR673" s="166"/>
      <c r="IJS673" s="166"/>
      <c r="IJT673" s="166"/>
      <c r="IJU673" s="166"/>
      <c r="IJV673" s="166"/>
      <c r="IJW673" s="166"/>
      <c r="IJX673" s="166"/>
      <c r="IJY673" s="166"/>
      <c r="IJZ673" s="166"/>
      <c r="IKA673" s="166"/>
      <c r="IKB673" s="166"/>
      <c r="IKC673" s="166"/>
      <c r="IKD673" s="166"/>
      <c r="IKE673" s="166"/>
      <c r="IKF673" s="166"/>
      <c r="IKG673" s="166"/>
      <c r="IKH673" s="166"/>
      <c r="IKI673" s="166"/>
      <c r="IKJ673" s="166"/>
      <c r="IKK673" s="166"/>
      <c r="IKL673" s="166"/>
      <c r="IKM673" s="166"/>
      <c r="IKN673" s="166"/>
      <c r="IKO673" s="166"/>
      <c r="IKP673" s="166"/>
      <c r="IKQ673" s="166"/>
      <c r="IKR673" s="166"/>
      <c r="IKS673" s="166"/>
      <c r="IKT673" s="166"/>
      <c r="IKU673" s="166"/>
      <c r="IKV673" s="166"/>
      <c r="IKW673" s="166"/>
      <c r="IKX673" s="166"/>
      <c r="IKY673" s="166"/>
      <c r="IKZ673" s="166"/>
      <c r="ILA673" s="166"/>
      <c r="ILB673" s="166"/>
      <c r="ILC673" s="166"/>
      <c r="ILD673" s="166"/>
      <c r="ILE673" s="166"/>
      <c r="ILF673" s="166"/>
      <c r="ILG673" s="166"/>
      <c r="ILH673" s="166"/>
      <c r="ILI673" s="166"/>
      <c r="ILJ673" s="166"/>
      <c r="ILK673" s="166"/>
      <c r="ILL673" s="166"/>
      <c r="ILM673" s="166"/>
      <c r="ILN673" s="166"/>
      <c r="ILO673" s="166"/>
      <c r="ILP673" s="166"/>
      <c r="ILQ673" s="166"/>
      <c r="ILR673" s="166"/>
      <c r="ILS673" s="166"/>
      <c r="ILT673" s="166"/>
      <c r="ILU673" s="166"/>
      <c r="ILV673" s="166"/>
      <c r="ILW673" s="166"/>
      <c r="ILX673" s="166"/>
      <c r="ILY673" s="166"/>
      <c r="ILZ673" s="166"/>
      <c r="IMA673" s="166"/>
      <c r="IMB673" s="166"/>
      <c r="IMC673" s="166"/>
      <c r="IMD673" s="166"/>
      <c r="IME673" s="166"/>
      <c r="IMF673" s="166"/>
      <c r="IMG673" s="166"/>
      <c r="IMH673" s="166"/>
      <c r="IMI673" s="166"/>
      <c r="IMJ673" s="166"/>
      <c r="IMK673" s="166"/>
      <c r="IML673" s="166"/>
      <c r="IMM673" s="166"/>
      <c r="IMN673" s="166"/>
      <c r="IMO673" s="166"/>
      <c r="IMP673" s="166"/>
      <c r="IMQ673" s="166"/>
      <c r="IMR673" s="166"/>
      <c r="IMS673" s="166"/>
      <c r="IMT673" s="166"/>
      <c r="IMU673" s="166"/>
      <c r="IMV673" s="166"/>
      <c r="IMW673" s="166"/>
      <c r="IMX673" s="166"/>
      <c r="IMY673" s="166"/>
      <c r="IMZ673" s="166"/>
      <c r="INA673" s="166"/>
      <c r="INB673" s="166"/>
      <c r="INC673" s="166"/>
      <c r="IND673" s="166"/>
      <c r="INE673" s="166"/>
      <c r="INF673" s="166"/>
      <c r="ING673" s="166"/>
      <c r="INH673" s="166"/>
      <c r="INI673" s="166"/>
      <c r="INJ673" s="166"/>
      <c r="INK673" s="166"/>
      <c r="INL673" s="166"/>
      <c r="INM673" s="166"/>
      <c r="INN673" s="166"/>
      <c r="INO673" s="166"/>
      <c r="INP673" s="166"/>
      <c r="INQ673" s="166"/>
      <c r="INR673" s="166"/>
      <c r="INS673" s="166"/>
      <c r="INT673" s="166"/>
      <c r="INU673" s="166"/>
      <c r="INV673" s="166"/>
      <c r="INW673" s="166"/>
      <c r="INX673" s="166"/>
      <c r="INY673" s="166"/>
      <c r="INZ673" s="166"/>
      <c r="IOA673" s="166"/>
      <c r="IOB673" s="166"/>
      <c r="IOC673" s="166"/>
      <c r="IOD673" s="166"/>
      <c r="IOE673" s="166"/>
      <c r="IOF673" s="166"/>
      <c r="IOG673" s="166"/>
      <c r="IOH673" s="166"/>
      <c r="IOI673" s="166"/>
      <c r="IOJ673" s="166"/>
      <c r="IOK673" s="166"/>
      <c r="IOL673" s="166"/>
      <c r="IOM673" s="166"/>
      <c r="ION673" s="166"/>
      <c r="IOO673" s="166"/>
      <c r="IOP673" s="166"/>
      <c r="IOQ673" s="166"/>
      <c r="IOR673" s="166"/>
      <c r="IOS673" s="166"/>
      <c r="IOT673" s="166"/>
      <c r="IOU673" s="166"/>
      <c r="IOV673" s="166"/>
      <c r="IOW673" s="166"/>
      <c r="IOX673" s="166"/>
      <c r="IOY673" s="166"/>
      <c r="IOZ673" s="166"/>
      <c r="IPA673" s="166"/>
      <c r="IPB673" s="166"/>
      <c r="IPC673" s="166"/>
      <c r="IPD673" s="166"/>
      <c r="IPE673" s="166"/>
      <c r="IPF673" s="166"/>
      <c r="IPG673" s="166"/>
      <c r="IPH673" s="166"/>
      <c r="IPI673" s="166"/>
      <c r="IPJ673" s="166"/>
      <c r="IPK673" s="166"/>
      <c r="IPL673" s="166"/>
      <c r="IPM673" s="166"/>
      <c r="IPN673" s="166"/>
      <c r="IPO673" s="166"/>
      <c r="IPP673" s="166"/>
      <c r="IPQ673" s="166"/>
      <c r="IPR673" s="166"/>
      <c r="IPS673" s="166"/>
      <c r="IPT673" s="166"/>
      <c r="IPU673" s="166"/>
      <c r="IPV673" s="166"/>
      <c r="IPW673" s="166"/>
      <c r="IPX673" s="166"/>
      <c r="IPY673" s="166"/>
      <c r="IPZ673" s="166"/>
      <c r="IQA673" s="166"/>
      <c r="IQB673" s="166"/>
      <c r="IQC673" s="166"/>
      <c r="IQD673" s="166"/>
      <c r="IQE673" s="166"/>
      <c r="IQF673" s="166"/>
      <c r="IQG673" s="166"/>
      <c r="IQH673" s="166"/>
      <c r="IQI673" s="166"/>
      <c r="IQJ673" s="166"/>
      <c r="IQK673" s="166"/>
      <c r="IQL673" s="166"/>
      <c r="IQM673" s="166"/>
      <c r="IQN673" s="166"/>
      <c r="IQO673" s="166"/>
      <c r="IQP673" s="166"/>
      <c r="IQQ673" s="166"/>
      <c r="IQR673" s="166"/>
      <c r="IQS673" s="166"/>
      <c r="IQT673" s="166"/>
      <c r="IQU673" s="166"/>
      <c r="IQV673" s="166"/>
      <c r="IQW673" s="166"/>
      <c r="IQX673" s="166"/>
      <c r="IQY673" s="166"/>
      <c r="IQZ673" s="166"/>
      <c r="IRA673" s="166"/>
      <c r="IRB673" s="166"/>
      <c r="IRC673" s="166"/>
      <c r="IRD673" s="166"/>
      <c r="IRE673" s="166"/>
      <c r="IRF673" s="166"/>
      <c r="IRG673" s="166"/>
      <c r="IRH673" s="166"/>
      <c r="IRI673" s="166"/>
      <c r="IRJ673" s="166"/>
      <c r="IRK673" s="166"/>
      <c r="IRL673" s="166"/>
      <c r="IRM673" s="166"/>
      <c r="IRN673" s="166"/>
      <c r="IRO673" s="166"/>
      <c r="IRP673" s="166"/>
      <c r="IRQ673" s="166"/>
      <c r="IRR673" s="166"/>
      <c r="IRS673" s="166"/>
      <c r="IRT673" s="166"/>
      <c r="IRU673" s="166"/>
      <c r="IRV673" s="166"/>
      <c r="IRW673" s="166"/>
      <c r="IRX673" s="166"/>
      <c r="IRY673" s="166"/>
      <c r="IRZ673" s="166"/>
      <c r="ISA673" s="166"/>
      <c r="ISB673" s="166"/>
      <c r="ISC673" s="166"/>
      <c r="ISD673" s="166"/>
      <c r="ISE673" s="166"/>
      <c r="ISF673" s="166"/>
      <c r="ISG673" s="166"/>
      <c r="ISH673" s="166"/>
      <c r="ISI673" s="166"/>
      <c r="ISJ673" s="166"/>
      <c r="ISK673" s="166"/>
      <c r="ISL673" s="166"/>
      <c r="ISM673" s="166"/>
      <c r="ISN673" s="166"/>
      <c r="ISO673" s="166"/>
      <c r="ISP673" s="166"/>
      <c r="ISQ673" s="166"/>
      <c r="ISR673" s="166"/>
      <c r="ISS673" s="166"/>
      <c r="IST673" s="166"/>
      <c r="ISU673" s="166"/>
      <c r="ISV673" s="166"/>
      <c r="ISW673" s="166"/>
      <c r="ISX673" s="166"/>
      <c r="ISY673" s="166"/>
      <c r="ISZ673" s="166"/>
      <c r="ITA673" s="166"/>
      <c r="ITB673" s="166"/>
      <c r="ITC673" s="166"/>
      <c r="ITD673" s="166"/>
      <c r="ITE673" s="166"/>
      <c r="ITF673" s="166"/>
      <c r="ITG673" s="166"/>
      <c r="ITH673" s="166"/>
      <c r="ITI673" s="166"/>
      <c r="ITJ673" s="166"/>
      <c r="ITK673" s="166"/>
      <c r="ITL673" s="166"/>
      <c r="ITM673" s="166"/>
      <c r="ITN673" s="166"/>
      <c r="ITO673" s="166"/>
      <c r="ITP673" s="166"/>
      <c r="ITQ673" s="166"/>
      <c r="ITR673" s="166"/>
      <c r="ITS673" s="166"/>
      <c r="ITT673" s="166"/>
      <c r="ITU673" s="166"/>
      <c r="ITV673" s="166"/>
      <c r="ITW673" s="166"/>
      <c r="ITX673" s="166"/>
      <c r="ITY673" s="166"/>
      <c r="ITZ673" s="166"/>
      <c r="IUA673" s="166"/>
      <c r="IUB673" s="166"/>
      <c r="IUC673" s="166"/>
      <c r="IUD673" s="166"/>
      <c r="IUE673" s="166"/>
      <c r="IUF673" s="166"/>
      <c r="IUG673" s="166"/>
      <c r="IUH673" s="166"/>
      <c r="IUI673" s="166"/>
      <c r="IUJ673" s="166"/>
      <c r="IUK673" s="166"/>
      <c r="IUL673" s="166"/>
      <c r="IUM673" s="166"/>
      <c r="IUN673" s="166"/>
      <c r="IUO673" s="166"/>
      <c r="IUP673" s="166"/>
      <c r="IUQ673" s="166"/>
      <c r="IUR673" s="166"/>
      <c r="IUS673" s="166"/>
      <c r="IUT673" s="166"/>
      <c r="IUU673" s="166"/>
      <c r="IUV673" s="166"/>
      <c r="IUW673" s="166"/>
      <c r="IUX673" s="166"/>
      <c r="IUY673" s="166"/>
      <c r="IUZ673" s="166"/>
      <c r="IVA673" s="166"/>
      <c r="IVB673" s="166"/>
      <c r="IVC673" s="166"/>
      <c r="IVD673" s="166"/>
      <c r="IVE673" s="166"/>
      <c r="IVF673" s="166"/>
      <c r="IVG673" s="166"/>
      <c r="IVH673" s="166"/>
      <c r="IVI673" s="166"/>
      <c r="IVJ673" s="166"/>
      <c r="IVK673" s="166"/>
      <c r="IVL673" s="166"/>
      <c r="IVM673" s="166"/>
      <c r="IVN673" s="166"/>
      <c r="IVO673" s="166"/>
      <c r="IVP673" s="166"/>
      <c r="IVQ673" s="166"/>
      <c r="IVR673" s="166"/>
      <c r="IVS673" s="166"/>
      <c r="IVT673" s="166"/>
      <c r="IVU673" s="166"/>
      <c r="IVV673" s="166"/>
      <c r="IVW673" s="166"/>
      <c r="IVX673" s="166"/>
      <c r="IVY673" s="166"/>
      <c r="IVZ673" s="166"/>
      <c r="IWA673" s="166"/>
      <c r="IWB673" s="166"/>
      <c r="IWC673" s="166"/>
      <c r="IWD673" s="166"/>
      <c r="IWE673" s="166"/>
      <c r="IWF673" s="166"/>
      <c r="IWG673" s="166"/>
      <c r="IWH673" s="166"/>
      <c r="IWI673" s="166"/>
      <c r="IWJ673" s="166"/>
      <c r="IWK673" s="166"/>
      <c r="IWL673" s="166"/>
      <c r="IWM673" s="166"/>
      <c r="IWN673" s="166"/>
      <c r="IWO673" s="166"/>
      <c r="IWP673" s="166"/>
      <c r="IWQ673" s="166"/>
      <c r="IWR673" s="166"/>
      <c r="IWS673" s="166"/>
      <c r="IWT673" s="166"/>
      <c r="IWU673" s="166"/>
      <c r="IWV673" s="166"/>
      <c r="IWW673" s="166"/>
      <c r="IWX673" s="166"/>
      <c r="IWY673" s="166"/>
      <c r="IWZ673" s="166"/>
      <c r="IXA673" s="166"/>
      <c r="IXB673" s="166"/>
      <c r="IXC673" s="166"/>
      <c r="IXD673" s="166"/>
      <c r="IXE673" s="166"/>
      <c r="IXF673" s="166"/>
      <c r="IXG673" s="166"/>
      <c r="IXH673" s="166"/>
      <c r="IXI673" s="166"/>
      <c r="IXJ673" s="166"/>
      <c r="IXK673" s="166"/>
      <c r="IXL673" s="166"/>
      <c r="IXM673" s="166"/>
      <c r="IXN673" s="166"/>
      <c r="IXO673" s="166"/>
      <c r="IXP673" s="166"/>
      <c r="IXQ673" s="166"/>
      <c r="IXR673" s="166"/>
      <c r="IXS673" s="166"/>
      <c r="IXT673" s="166"/>
      <c r="IXU673" s="166"/>
      <c r="IXV673" s="166"/>
      <c r="IXW673" s="166"/>
      <c r="IXX673" s="166"/>
      <c r="IXY673" s="166"/>
      <c r="IXZ673" s="166"/>
      <c r="IYA673" s="166"/>
      <c r="IYB673" s="166"/>
      <c r="IYC673" s="166"/>
      <c r="IYD673" s="166"/>
      <c r="IYE673" s="166"/>
      <c r="IYF673" s="166"/>
      <c r="IYG673" s="166"/>
      <c r="IYH673" s="166"/>
      <c r="IYI673" s="166"/>
      <c r="IYJ673" s="166"/>
      <c r="IYK673" s="166"/>
      <c r="IYL673" s="166"/>
      <c r="IYM673" s="166"/>
      <c r="IYN673" s="166"/>
      <c r="IYO673" s="166"/>
      <c r="IYP673" s="166"/>
      <c r="IYQ673" s="166"/>
      <c r="IYR673" s="166"/>
      <c r="IYS673" s="166"/>
      <c r="IYT673" s="166"/>
      <c r="IYU673" s="166"/>
      <c r="IYV673" s="166"/>
      <c r="IYW673" s="166"/>
      <c r="IYX673" s="166"/>
      <c r="IYY673" s="166"/>
      <c r="IYZ673" s="166"/>
      <c r="IZA673" s="166"/>
      <c r="IZB673" s="166"/>
      <c r="IZC673" s="166"/>
      <c r="IZD673" s="166"/>
      <c r="IZE673" s="166"/>
      <c r="IZF673" s="166"/>
      <c r="IZG673" s="166"/>
      <c r="IZH673" s="166"/>
      <c r="IZI673" s="166"/>
      <c r="IZJ673" s="166"/>
      <c r="IZK673" s="166"/>
      <c r="IZL673" s="166"/>
      <c r="IZM673" s="166"/>
      <c r="IZN673" s="166"/>
      <c r="IZO673" s="166"/>
      <c r="IZP673" s="166"/>
      <c r="IZQ673" s="166"/>
      <c r="IZR673" s="166"/>
      <c r="IZS673" s="166"/>
      <c r="IZT673" s="166"/>
      <c r="IZU673" s="166"/>
      <c r="IZV673" s="166"/>
      <c r="IZW673" s="166"/>
      <c r="IZX673" s="166"/>
      <c r="IZY673" s="166"/>
      <c r="IZZ673" s="166"/>
      <c r="JAA673" s="166"/>
      <c r="JAB673" s="166"/>
      <c r="JAC673" s="166"/>
      <c r="JAD673" s="166"/>
      <c r="JAE673" s="166"/>
      <c r="JAF673" s="166"/>
      <c r="JAG673" s="166"/>
      <c r="JAH673" s="166"/>
      <c r="JAI673" s="166"/>
      <c r="JAJ673" s="166"/>
      <c r="JAK673" s="166"/>
      <c r="JAL673" s="166"/>
      <c r="JAM673" s="166"/>
      <c r="JAN673" s="166"/>
      <c r="JAO673" s="166"/>
      <c r="JAP673" s="166"/>
      <c r="JAQ673" s="166"/>
      <c r="JAR673" s="166"/>
      <c r="JAS673" s="166"/>
      <c r="JAT673" s="166"/>
      <c r="JAU673" s="166"/>
      <c r="JAV673" s="166"/>
      <c r="JAW673" s="166"/>
      <c r="JAX673" s="166"/>
      <c r="JAY673" s="166"/>
      <c r="JAZ673" s="166"/>
      <c r="JBA673" s="166"/>
      <c r="JBB673" s="166"/>
      <c r="JBC673" s="166"/>
      <c r="JBD673" s="166"/>
      <c r="JBE673" s="166"/>
      <c r="JBF673" s="166"/>
      <c r="JBG673" s="166"/>
      <c r="JBH673" s="166"/>
      <c r="JBI673" s="166"/>
      <c r="JBJ673" s="166"/>
      <c r="JBK673" s="166"/>
      <c r="JBL673" s="166"/>
      <c r="JBM673" s="166"/>
      <c r="JBN673" s="166"/>
      <c r="JBO673" s="166"/>
      <c r="JBP673" s="166"/>
      <c r="JBQ673" s="166"/>
      <c r="JBR673" s="166"/>
      <c r="JBS673" s="166"/>
      <c r="JBT673" s="166"/>
      <c r="JBU673" s="166"/>
      <c r="JBV673" s="166"/>
      <c r="JBW673" s="166"/>
      <c r="JBX673" s="166"/>
      <c r="JBY673" s="166"/>
      <c r="JBZ673" s="166"/>
      <c r="JCA673" s="166"/>
      <c r="JCB673" s="166"/>
      <c r="JCC673" s="166"/>
      <c r="JCD673" s="166"/>
      <c r="JCE673" s="166"/>
      <c r="JCF673" s="166"/>
      <c r="JCG673" s="166"/>
      <c r="JCH673" s="166"/>
      <c r="JCI673" s="166"/>
      <c r="JCJ673" s="166"/>
      <c r="JCK673" s="166"/>
      <c r="JCL673" s="166"/>
      <c r="JCM673" s="166"/>
      <c r="JCN673" s="166"/>
      <c r="JCO673" s="166"/>
      <c r="JCP673" s="166"/>
      <c r="JCQ673" s="166"/>
      <c r="JCR673" s="166"/>
      <c r="JCS673" s="166"/>
      <c r="JCT673" s="166"/>
      <c r="JCU673" s="166"/>
      <c r="JCV673" s="166"/>
      <c r="JCW673" s="166"/>
      <c r="JCX673" s="166"/>
      <c r="JCY673" s="166"/>
      <c r="JCZ673" s="166"/>
      <c r="JDA673" s="166"/>
      <c r="JDB673" s="166"/>
      <c r="JDC673" s="166"/>
      <c r="JDD673" s="166"/>
      <c r="JDE673" s="166"/>
      <c r="JDF673" s="166"/>
      <c r="JDG673" s="166"/>
      <c r="JDH673" s="166"/>
      <c r="JDI673" s="166"/>
      <c r="JDJ673" s="166"/>
      <c r="JDK673" s="166"/>
      <c r="JDL673" s="166"/>
      <c r="JDM673" s="166"/>
      <c r="JDN673" s="166"/>
      <c r="JDO673" s="166"/>
      <c r="JDP673" s="166"/>
      <c r="JDQ673" s="166"/>
      <c r="JDR673" s="166"/>
      <c r="JDS673" s="166"/>
      <c r="JDT673" s="166"/>
      <c r="JDU673" s="166"/>
      <c r="JDV673" s="166"/>
      <c r="JDW673" s="166"/>
      <c r="JDX673" s="166"/>
      <c r="JDY673" s="166"/>
      <c r="JDZ673" s="166"/>
      <c r="JEA673" s="166"/>
      <c r="JEB673" s="166"/>
      <c r="JEC673" s="166"/>
      <c r="JED673" s="166"/>
      <c r="JEE673" s="166"/>
      <c r="JEF673" s="166"/>
      <c r="JEG673" s="166"/>
      <c r="JEH673" s="166"/>
      <c r="JEI673" s="166"/>
      <c r="JEJ673" s="166"/>
      <c r="JEK673" s="166"/>
      <c r="JEL673" s="166"/>
      <c r="JEM673" s="166"/>
      <c r="JEN673" s="166"/>
      <c r="JEO673" s="166"/>
      <c r="JEP673" s="166"/>
      <c r="JEQ673" s="166"/>
      <c r="JER673" s="166"/>
      <c r="JES673" s="166"/>
      <c r="JET673" s="166"/>
      <c r="JEU673" s="166"/>
      <c r="JEV673" s="166"/>
      <c r="JEW673" s="166"/>
      <c r="JEX673" s="166"/>
      <c r="JEY673" s="166"/>
      <c r="JEZ673" s="166"/>
      <c r="JFA673" s="166"/>
      <c r="JFB673" s="166"/>
      <c r="JFC673" s="166"/>
      <c r="JFD673" s="166"/>
      <c r="JFE673" s="166"/>
      <c r="JFF673" s="166"/>
      <c r="JFG673" s="166"/>
      <c r="JFH673" s="166"/>
      <c r="JFI673" s="166"/>
      <c r="JFJ673" s="166"/>
      <c r="JFK673" s="166"/>
      <c r="JFL673" s="166"/>
      <c r="JFM673" s="166"/>
      <c r="JFN673" s="166"/>
      <c r="JFO673" s="166"/>
      <c r="JFP673" s="166"/>
      <c r="JFQ673" s="166"/>
      <c r="JFR673" s="166"/>
      <c r="JFS673" s="166"/>
      <c r="JFT673" s="166"/>
      <c r="JFU673" s="166"/>
      <c r="JFV673" s="166"/>
      <c r="JFW673" s="166"/>
      <c r="JFX673" s="166"/>
      <c r="JFY673" s="166"/>
      <c r="JFZ673" s="166"/>
      <c r="JGA673" s="166"/>
      <c r="JGB673" s="166"/>
      <c r="JGC673" s="166"/>
      <c r="JGD673" s="166"/>
      <c r="JGE673" s="166"/>
      <c r="JGF673" s="166"/>
      <c r="JGG673" s="166"/>
      <c r="JGH673" s="166"/>
      <c r="JGI673" s="166"/>
      <c r="JGJ673" s="166"/>
      <c r="JGK673" s="166"/>
      <c r="JGL673" s="166"/>
      <c r="JGM673" s="166"/>
      <c r="JGN673" s="166"/>
      <c r="JGO673" s="166"/>
      <c r="JGP673" s="166"/>
      <c r="JGQ673" s="166"/>
      <c r="JGR673" s="166"/>
      <c r="JGS673" s="166"/>
      <c r="JGT673" s="166"/>
      <c r="JGU673" s="166"/>
      <c r="JGV673" s="166"/>
      <c r="JGW673" s="166"/>
      <c r="JGX673" s="166"/>
      <c r="JGY673" s="166"/>
      <c r="JGZ673" s="166"/>
      <c r="JHA673" s="166"/>
      <c r="JHB673" s="166"/>
      <c r="JHC673" s="166"/>
      <c r="JHD673" s="166"/>
      <c r="JHE673" s="166"/>
      <c r="JHF673" s="166"/>
      <c r="JHG673" s="166"/>
      <c r="JHH673" s="166"/>
      <c r="JHI673" s="166"/>
      <c r="JHJ673" s="166"/>
      <c r="JHK673" s="166"/>
      <c r="JHL673" s="166"/>
      <c r="JHM673" s="166"/>
      <c r="JHN673" s="166"/>
      <c r="JHO673" s="166"/>
      <c r="JHP673" s="166"/>
      <c r="JHQ673" s="166"/>
      <c r="JHR673" s="166"/>
      <c r="JHS673" s="166"/>
      <c r="JHT673" s="166"/>
      <c r="JHU673" s="166"/>
      <c r="JHV673" s="166"/>
      <c r="JHW673" s="166"/>
      <c r="JHX673" s="166"/>
      <c r="JHY673" s="166"/>
      <c r="JHZ673" s="166"/>
      <c r="JIA673" s="166"/>
      <c r="JIB673" s="166"/>
      <c r="JIC673" s="166"/>
      <c r="JID673" s="166"/>
      <c r="JIE673" s="166"/>
      <c r="JIF673" s="166"/>
      <c r="JIG673" s="166"/>
      <c r="JIH673" s="166"/>
      <c r="JII673" s="166"/>
      <c r="JIJ673" s="166"/>
      <c r="JIK673" s="166"/>
      <c r="JIL673" s="166"/>
      <c r="JIM673" s="166"/>
      <c r="JIN673" s="166"/>
      <c r="JIO673" s="166"/>
      <c r="JIP673" s="166"/>
      <c r="JIQ673" s="166"/>
      <c r="JIR673" s="166"/>
      <c r="JIS673" s="166"/>
      <c r="JIT673" s="166"/>
      <c r="JIU673" s="166"/>
      <c r="JIV673" s="166"/>
      <c r="JIW673" s="166"/>
      <c r="JIX673" s="166"/>
      <c r="JIY673" s="166"/>
      <c r="JIZ673" s="166"/>
      <c r="JJA673" s="166"/>
      <c r="JJB673" s="166"/>
      <c r="JJC673" s="166"/>
      <c r="JJD673" s="166"/>
      <c r="JJE673" s="166"/>
      <c r="JJF673" s="166"/>
      <c r="JJG673" s="166"/>
      <c r="JJH673" s="166"/>
      <c r="JJI673" s="166"/>
      <c r="JJJ673" s="166"/>
      <c r="JJK673" s="166"/>
      <c r="JJL673" s="166"/>
      <c r="JJM673" s="166"/>
      <c r="JJN673" s="166"/>
      <c r="JJO673" s="166"/>
      <c r="JJP673" s="166"/>
      <c r="JJQ673" s="166"/>
      <c r="JJR673" s="166"/>
      <c r="JJS673" s="166"/>
      <c r="JJT673" s="166"/>
      <c r="JJU673" s="166"/>
      <c r="JJV673" s="166"/>
      <c r="JJW673" s="166"/>
      <c r="JJX673" s="166"/>
      <c r="JJY673" s="166"/>
      <c r="JJZ673" s="166"/>
      <c r="JKA673" s="166"/>
      <c r="JKB673" s="166"/>
      <c r="JKC673" s="166"/>
      <c r="JKD673" s="166"/>
      <c r="JKE673" s="166"/>
      <c r="JKF673" s="166"/>
      <c r="JKG673" s="166"/>
      <c r="JKH673" s="166"/>
      <c r="JKI673" s="166"/>
      <c r="JKJ673" s="166"/>
      <c r="JKK673" s="166"/>
      <c r="JKL673" s="166"/>
      <c r="JKM673" s="166"/>
      <c r="JKN673" s="166"/>
      <c r="JKO673" s="166"/>
      <c r="JKP673" s="166"/>
      <c r="JKQ673" s="166"/>
      <c r="JKR673" s="166"/>
      <c r="JKS673" s="166"/>
      <c r="JKT673" s="166"/>
      <c r="JKU673" s="166"/>
      <c r="JKV673" s="166"/>
      <c r="JKW673" s="166"/>
      <c r="JKX673" s="166"/>
      <c r="JKY673" s="166"/>
      <c r="JKZ673" s="166"/>
      <c r="JLA673" s="166"/>
      <c r="JLB673" s="166"/>
      <c r="JLC673" s="166"/>
      <c r="JLD673" s="166"/>
      <c r="JLE673" s="166"/>
      <c r="JLF673" s="166"/>
      <c r="JLG673" s="166"/>
      <c r="JLH673" s="166"/>
      <c r="JLI673" s="166"/>
      <c r="JLJ673" s="166"/>
      <c r="JLK673" s="166"/>
      <c r="JLL673" s="166"/>
      <c r="JLM673" s="166"/>
      <c r="JLN673" s="166"/>
      <c r="JLO673" s="166"/>
      <c r="JLP673" s="166"/>
      <c r="JLQ673" s="166"/>
      <c r="JLR673" s="166"/>
      <c r="JLS673" s="166"/>
      <c r="JLT673" s="166"/>
      <c r="JLU673" s="166"/>
      <c r="JLV673" s="166"/>
      <c r="JLW673" s="166"/>
      <c r="JLX673" s="166"/>
      <c r="JLY673" s="166"/>
      <c r="JLZ673" s="166"/>
      <c r="JMA673" s="166"/>
      <c r="JMB673" s="166"/>
      <c r="JMC673" s="166"/>
      <c r="JMD673" s="166"/>
      <c r="JME673" s="166"/>
      <c r="JMF673" s="166"/>
      <c r="JMG673" s="166"/>
      <c r="JMH673" s="166"/>
      <c r="JMI673" s="166"/>
      <c r="JMJ673" s="166"/>
      <c r="JMK673" s="166"/>
      <c r="JML673" s="166"/>
      <c r="JMM673" s="166"/>
      <c r="JMN673" s="166"/>
      <c r="JMO673" s="166"/>
      <c r="JMP673" s="166"/>
      <c r="JMQ673" s="166"/>
      <c r="JMR673" s="166"/>
      <c r="JMS673" s="166"/>
      <c r="JMT673" s="166"/>
      <c r="JMU673" s="166"/>
      <c r="JMV673" s="166"/>
      <c r="JMW673" s="166"/>
      <c r="JMX673" s="166"/>
      <c r="JMY673" s="166"/>
      <c r="JMZ673" s="166"/>
      <c r="JNA673" s="166"/>
      <c r="JNB673" s="166"/>
      <c r="JNC673" s="166"/>
      <c r="JND673" s="166"/>
      <c r="JNE673" s="166"/>
      <c r="JNF673" s="166"/>
      <c r="JNG673" s="166"/>
      <c r="JNH673" s="166"/>
      <c r="JNI673" s="166"/>
      <c r="JNJ673" s="166"/>
      <c r="JNK673" s="166"/>
      <c r="JNL673" s="166"/>
      <c r="JNM673" s="166"/>
      <c r="JNN673" s="166"/>
      <c r="JNO673" s="166"/>
      <c r="JNP673" s="166"/>
      <c r="JNQ673" s="166"/>
      <c r="JNR673" s="166"/>
      <c r="JNS673" s="166"/>
      <c r="JNT673" s="166"/>
      <c r="JNU673" s="166"/>
      <c r="JNV673" s="166"/>
      <c r="JNW673" s="166"/>
      <c r="JNX673" s="166"/>
      <c r="JNY673" s="166"/>
      <c r="JNZ673" s="166"/>
      <c r="JOA673" s="166"/>
      <c r="JOB673" s="166"/>
      <c r="JOC673" s="166"/>
      <c r="JOD673" s="166"/>
      <c r="JOE673" s="166"/>
      <c r="JOF673" s="166"/>
      <c r="JOG673" s="166"/>
      <c r="JOH673" s="166"/>
      <c r="JOI673" s="166"/>
      <c r="JOJ673" s="166"/>
      <c r="JOK673" s="166"/>
      <c r="JOL673" s="166"/>
      <c r="JOM673" s="166"/>
      <c r="JON673" s="166"/>
      <c r="JOO673" s="166"/>
      <c r="JOP673" s="166"/>
      <c r="JOQ673" s="166"/>
      <c r="JOR673" s="166"/>
      <c r="JOS673" s="166"/>
      <c r="JOT673" s="166"/>
      <c r="JOU673" s="166"/>
      <c r="JOV673" s="166"/>
      <c r="JOW673" s="166"/>
      <c r="JOX673" s="166"/>
      <c r="JOY673" s="166"/>
      <c r="JOZ673" s="166"/>
      <c r="JPA673" s="166"/>
      <c r="JPB673" s="166"/>
      <c r="JPC673" s="166"/>
      <c r="JPD673" s="166"/>
      <c r="JPE673" s="166"/>
      <c r="JPF673" s="166"/>
      <c r="JPG673" s="166"/>
      <c r="JPH673" s="166"/>
      <c r="JPI673" s="166"/>
      <c r="JPJ673" s="166"/>
      <c r="JPK673" s="166"/>
      <c r="JPL673" s="166"/>
      <c r="JPM673" s="166"/>
      <c r="JPN673" s="166"/>
      <c r="JPO673" s="166"/>
      <c r="JPP673" s="166"/>
      <c r="JPQ673" s="166"/>
      <c r="JPR673" s="166"/>
      <c r="JPS673" s="166"/>
      <c r="JPT673" s="166"/>
      <c r="JPU673" s="166"/>
      <c r="JPV673" s="166"/>
      <c r="JPW673" s="166"/>
      <c r="JPX673" s="166"/>
      <c r="JPY673" s="166"/>
      <c r="JPZ673" s="166"/>
      <c r="JQA673" s="166"/>
      <c r="JQB673" s="166"/>
      <c r="JQC673" s="166"/>
      <c r="JQD673" s="166"/>
      <c r="JQE673" s="166"/>
      <c r="JQF673" s="166"/>
      <c r="JQG673" s="166"/>
      <c r="JQH673" s="166"/>
      <c r="JQI673" s="166"/>
      <c r="JQJ673" s="166"/>
      <c r="JQK673" s="166"/>
      <c r="JQL673" s="166"/>
      <c r="JQM673" s="166"/>
      <c r="JQN673" s="166"/>
      <c r="JQO673" s="166"/>
      <c r="JQP673" s="166"/>
      <c r="JQQ673" s="166"/>
      <c r="JQR673" s="166"/>
      <c r="JQS673" s="166"/>
      <c r="JQT673" s="166"/>
      <c r="JQU673" s="166"/>
      <c r="JQV673" s="166"/>
      <c r="JQW673" s="166"/>
      <c r="JQX673" s="166"/>
      <c r="JQY673" s="166"/>
      <c r="JQZ673" s="166"/>
      <c r="JRA673" s="166"/>
      <c r="JRB673" s="166"/>
      <c r="JRC673" s="166"/>
      <c r="JRD673" s="166"/>
      <c r="JRE673" s="166"/>
      <c r="JRF673" s="166"/>
      <c r="JRG673" s="166"/>
      <c r="JRH673" s="166"/>
      <c r="JRI673" s="166"/>
      <c r="JRJ673" s="166"/>
      <c r="JRK673" s="166"/>
      <c r="JRL673" s="166"/>
      <c r="JRM673" s="166"/>
      <c r="JRN673" s="166"/>
      <c r="JRO673" s="166"/>
      <c r="JRP673" s="166"/>
      <c r="JRQ673" s="166"/>
      <c r="JRR673" s="166"/>
      <c r="JRS673" s="166"/>
      <c r="JRT673" s="166"/>
      <c r="JRU673" s="166"/>
      <c r="JRV673" s="166"/>
      <c r="JRW673" s="166"/>
      <c r="JRX673" s="166"/>
      <c r="JRY673" s="166"/>
      <c r="JRZ673" s="166"/>
      <c r="JSA673" s="166"/>
      <c r="JSB673" s="166"/>
      <c r="JSC673" s="166"/>
      <c r="JSD673" s="166"/>
      <c r="JSE673" s="166"/>
      <c r="JSF673" s="166"/>
      <c r="JSG673" s="166"/>
      <c r="JSH673" s="166"/>
      <c r="JSI673" s="166"/>
      <c r="JSJ673" s="166"/>
      <c r="JSK673" s="166"/>
      <c r="JSL673" s="166"/>
      <c r="JSM673" s="166"/>
      <c r="JSN673" s="166"/>
      <c r="JSO673" s="166"/>
      <c r="JSP673" s="166"/>
      <c r="JSQ673" s="166"/>
      <c r="JSR673" s="166"/>
      <c r="JSS673" s="166"/>
      <c r="JST673" s="166"/>
      <c r="JSU673" s="166"/>
      <c r="JSV673" s="166"/>
      <c r="JSW673" s="166"/>
      <c r="JSX673" s="166"/>
      <c r="JSY673" s="166"/>
      <c r="JSZ673" s="166"/>
      <c r="JTA673" s="166"/>
      <c r="JTB673" s="166"/>
      <c r="JTC673" s="166"/>
      <c r="JTD673" s="166"/>
      <c r="JTE673" s="166"/>
      <c r="JTF673" s="166"/>
      <c r="JTG673" s="166"/>
      <c r="JTH673" s="166"/>
      <c r="JTI673" s="166"/>
      <c r="JTJ673" s="166"/>
      <c r="JTK673" s="166"/>
      <c r="JTL673" s="166"/>
      <c r="JTM673" s="166"/>
      <c r="JTN673" s="166"/>
      <c r="JTO673" s="166"/>
      <c r="JTP673" s="166"/>
      <c r="JTQ673" s="166"/>
      <c r="JTR673" s="166"/>
      <c r="JTS673" s="166"/>
      <c r="JTT673" s="166"/>
      <c r="JTU673" s="166"/>
      <c r="JTV673" s="166"/>
      <c r="JTW673" s="166"/>
      <c r="JTX673" s="166"/>
      <c r="JTY673" s="166"/>
      <c r="JTZ673" s="166"/>
      <c r="JUA673" s="166"/>
      <c r="JUB673" s="166"/>
      <c r="JUC673" s="166"/>
      <c r="JUD673" s="166"/>
      <c r="JUE673" s="166"/>
      <c r="JUF673" s="166"/>
      <c r="JUG673" s="166"/>
      <c r="JUH673" s="166"/>
      <c r="JUI673" s="166"/>
      <c r="JUJ673" s="166"/>
      <c r="JUK673" s="166"/>
      <c r="JUL673" s="166"/>
      <c r="JUM673" s="166"/>
      <c r="JUN673" s="166"/>
      <c r="JUO673" s="166"/>
      <c r="JUP673" s="166"/>
      <c r="JUQ673" s="166"/>
      <c r="JUR673" s="166"/>
      <c r="JUS673" s="166"/>
      <c r="JUT673" s="166"/>
      <c r="JUU673" s="166"/>
      <c r="JUV673" s="166"/>
      <c r="JUW673" s="166"/>
      <c r="JUX673" s="166"/>
      <c r="JUY673" s="166"/>
      <c r="JUZ673" s="166"/>
      <c r="JVA673" s="166"/>
      <c r="JVB673" s="166"/>
      <c r="JVC673" s="166"/>
      <c r="JVD673" s="166"/>
      <c r="JVE673" s="166"/>
      <c r="JVF673" s="166"/>
      <c r="JVG673" s="166"/>
      <c r="JVH673" s="166"/>
      <c r="JVI673" s="166"/>
      <c r="JVJ673" s="166"/>
      <c r="JVK673" s="166"/>
      <c r="JVL673" s="166"/>
      <c r="JVM673" s="166"/>
      <c r="JVN673" s="166"/>
      <c r="JVO673" s="166"/>
      <c r="JVP673" s="166"/>
      <c r="JVQ673" s="166"/>
      <c r="JVR673" s="166"/>
      <c r="JVS673" s="166"/>
      <c r="JVT673" s="166"/>
      <c r="JVU673" s="166"/>
      <c r="JVV673" s="166"/>
      <c r="JVW673" s="166"/>
      <c r="JVX673" s="166"/>
      <c r="JVY673" s="166"/>
      <c r="JVZ673" s="166"/>
      <c r="JWA673" s="166"/>
      <c r="JWB673" s="166"/>
      <c r="JWC673" s="166"/>
      <c r="JWD673" s="166"/>
      <c r="JWE673" s="166"/>
      <c r="JWF673" s="166"/>
      <c r="JWG673" s="166"/>
      <c r="JWH673" s="166"/>
      <c r="JWI673" s="166"/>
      <c r="JWJ673" s="166"/>
      <c r="JWK673" s="166"/>
      <c r="JWL673" s="166"/>
      <c r="JWM673" s="166"/>
      <c r="JWN673" s="166"/>
      <c r="JWO673" s="166"/>
      <c r="JWP673" s="166"/>
      <c r="JWQ673" s="166"/>
      <c r="JWR673" s="166"/>
      <c r="JWS673" s="166"/>
      <c r="JWT673" s="166"/>
      <c r="JWU673" s="166"/>
      <c r="JWV673" s="166"/>
      <c r="JWW673" s="166"/>
      <c r="JWX673" s="166"/>
      <c r="JWY673" s="166"/>
      <c r="JWZ673" s="166"/>
      <c r="JXA673" s="166"/>
      <c r="JXB673" s="166"/>
      <c r="JXC673" s="166"/>
      <c r="JXD673" s="166"/>
      <c r="JXE673" s="166"/>
      <c r="JXF673" s="166"/>
      <c r="JXG673" s="166"/>
      <c r="JXH673" s="166"/>
      <c r="JXI673" s="166"/>
      <c r="JXJ673" s="166"/>
      <c r="JXK673" s="166"/>
      <c r="JXL673" s="166"/>
      <c r="JXM673" s="166"/>
      <c r="JXN673" s="166"/>
      <c r="JXO673" s="166"/>
      <c r="JXP673" s="166"/>
      <c r="JXQ673" s="166"/>
      <c r="JXR673" s="166"/>
      <c r="JXS673" s="166"/>
      <c r="JXT673" s="166"/>
      <c r="JXU673" s="166"/>
      <c r="JXV673" s="166"/>
      <c r="JXW673" s="166"/>
      <c r="JXX673" s="166"/>
      <c r="JXY673" s="166"/>
      <c r="JXZ673" s="166"/>
      <c r="JYA673" s="166"/>
      <c r="JYB673" s="166"/>
      <c r="JYC673" s="166"/>
      <c r="JYD673" s="166"/>
      <c r="JYE673" s="166"/>
      <c r="JYF673" s="166"/>
      <c r="JYG673" s="166"/>
      <c r="JYH673" s="166"/>
      <c r="JYI673" s="166"/>
      <c r="JYJ673" s="166"/>
      <c r="JYK673" s="166"/>
      <c r="JYL673" s="166"/>
      <c r="JYM673" s="166"/>
      <c r="JYN673" s="166"/>
      <c r="JYO673" s="166"/>
      <c r="JYP673" s="166"/>
      <c r="JYQ673" s="166"/>
      <c r="JYR673" s="166"/>
      <c r="JYS673" s="166"/>
      <c r="JYT673" s="166"/>
      <c r="JYU673" s="166"/>
      <c r="JYV673" s="166"/>
      <c r="JYW673" s="166"/>
      <c r="JYX673" s="166"/>
      <c r="JYY673" s="166"/>
      <c r="JYZ673" s="166"/>
      <c r="JZA673" s="166"/>
      <c r="JZB673" s="166"/>
      <c r="JZC673" s="166"/>
      <c r="JZD673" s="166"/>
      <c r="JZE673" s="166"/>
      <c r="JZF673" s="166"/>
      <c r="JZG673" s="166"/>
      <c r="JZH673" s="166"/>
      <c r="JZI673" s="166"/>
      <c r="JZJ673" s="166"/>
      <c r="JZK673" s="166"/>
      <c r="JZL673" s="166"/>
      <c r="JZM673" s="166"/>
      <c r="JZN673" s="166"/>
      <c r="JZO673" s="166"/>
      <c r="JZP673" s="166"/>
      <c r="JZQ673" s="166"/>
      <c r="JZR673" s="166"/>
      <c r="JZS673" s="166"/>
      <c r="JZT673" s="166"/>
      <c r="JZU673" s="166"/>
      <c r="JZV673" s="166"/>
      <c r="JZW673" s="166"/>
      <c r="JZX673" s="166"/>
      <c r="JZY673" s="166"/>
      <c r="JZZ673" s="166"/>
      <c r="KAA673" s="166"/>
      <c r="KAB673" s="166"/>
      <c r="KAC673" s="166"/>
      <c r="KAD673" s="166"/>
      <c r="KAE673" s="166"/>
      <c r="KAF673" s="166"/>
      <c r="KAG673" s="166"/>
      <c r="KAH673" s="166"/>
      <c r="KAI673" s="166"/>
      <c r="KAJ673" s="166"/>
      <c r="KAK673" s="166"/>
      <c r="KAL673" s="166"/>
      <c r="KAM673" s="166"/>
      <c r="KAN673" s="166"/>
      <c r="KAO673" s="166"/>
      <c r="KAP673" s="166"/>
      <c r="KAQ673" s="166"/>
      <c r="KAR673" s="166"/>
      <c r="KAS673" s="166"/>
      <c r="KAT673" s="166"/>
      <c r="KAU673" s="166"/>
      <c r="KAV673" s="166"/>
      <c r="KAW673" s="166"/>
      <c r="KAX673" s="166"/>
      <c r="KAY673" s="166"/>
      <c r="KAZ673" s="166"/>
      <c r="KBA673" s="166"/>
      <c r="KBB673" s="166"/>
      <c r="KBC673" s="166"/>
      <c r="KBD673" s="166"/>
      <c r="KBE673" s="166"/>
      <c r="KBF673" s="166"/>
      <c r="KBG673" s="166"/>
      <c r="KBH673" s="166"/>
      <c r="KBI673" s="166"/>
      <c r="KBJ673" s="166"/>
      <c r="KBK673" s="166"/>
      <c r="KBL673" s="166"/>
      <c r="KBM673" s="166"/>
      <c r="KBN673" s="166"/>
      <c r="KBO673" s="166"/>
      <c r="KBP673" s="166"/>
      <c r="KBQ673" s="166"/>
      <c r="KBR673" s="166"/>
      <c r="KBS673" s="166"/>
      <c r="KBT673" s="166"/>
      <c r="KBU673" s="166"/>
      <c r="KBV673" s="166"/>
      <c r="KBW673" s="166"/>
      <c r="KBX673" s="166"/>
      <c r="KBY673" s="166"/>
      <c r="KBZ673" s="166"/>
      <c r="KCA673" s="166"/>
      <c r="KCB673" s="166"/>
      <c r="KCC673" s="166"/>
      <c r="KCD673" s="166"/>
      <c r="KCE673" s="166"/>
      <c r="KCF673" s="166"/>
      <c r="KCG673" s="166"/>
      <c r="KCH673" s="166"/>
      <c r="KCI673" s="166"/>
      <c r="KCJ673" s="166"/>
      <c r="KCK673" s="166"/>
      <c r="KCL673" s="166"/>
      <c r="KCM673" s="166"/>
      <c r="KCN673" s="166"/>
      <c r="KCO673" s="166"/>
      <c r="KCP673" s="166"/>
      <c r="KCQ673" s="166"/>
      <c r="KCR673" s="166"/>
      <c r="KCS673" s="166"/>
      <c r="KCT673" s="166"/>
      <c r="KCU673" s="166"/>
      <c r="KCV673" s="166"/>
      <c r="KCW673" s="166"/>
      <c r="KCX673" s="166"/>
      <c r="KCY673" s="166"/>
      <c r="KCZ673" s="166"/>
      <c r="KDA673" s="166"/>
      <c r="KDB673" s="166"/>
      <c r="KDC673" s="166"/>
      <c r="KDD673" s="166"/>
      <c r="KDE673" s="166"/>
      <c r="KDF673" s="166"/>
      <c r="KDG673" s="166"/>
      <c r="KDH673" s="166"/>
      <c r="KDI673" s="166"/>
      <c r="KDJ673" s="166"/>
      <c r="KDK673" s="166"/>
      <c r="KDL673" s="166"/>
      <c r="KDM673" s="166"/>
      <c r="KDN673" s="166"/>
      <c r="KDO673" s="166"/>
      <c r="KDP673" s="166"/>
      <c r="KDQ673" s="166"/>
      <c r="KDR673" s="166"/>
      <c r="KDS673" s="166"/>
      <c r="KDT673" s="166"/>
      <c r="KDU673" s="166"/>
      <c r="KDV673" s="166"/>
      <c r="KDW673" s="166"/>
      <c r="KDX673" s="166"/>
      <c r="KDY673" s="166"/>
      <c r="KDZ673" s="166"/>
      <c r="KEA673" s="166"/>
      <c r="KEB673" s="166"/>
      <c r="KEC673" s="166"/>
      <c r="KED673" s="166"/>
      <c r="KEE673" s="166"/>
      <c r="KEF673" s="166"/>
      <c r="KEG673" s="166"/>
      <c r="KEH673" s="166"/>
      <c r="KEI673" s="166"/>
      <c r="KEJ673" s="166"/>
      <c r="KEK673" s="166"/>
      <c r="KEL673" s="166"/>
      <c r="KEM673" s="166"/>
      <c r="KEN673" s="166"/>
      <c r="KEO673" s="166"/>
      <c r="KEP673" s="166"/>
      <c r="KEQ673" s="166"/>
      <c r="KER673" s="166"/>
      <c r="KES673" s="166"/>
      <c r="KET673" s="166"/>
      <c r="KEU673" s="166"/>
      <c r="KEV673" s="166"/>
      <c r="KEW673" s="166"/>
      <c r="KEX673" s="166"/>
      <c r="KEY673" s="166"/>
      <c r="KEZ673" s="166"/>
      <c r="KFA673" s="166"/>
      <c r="KFB673" s="166"/>
      <c r="KFC673" s="166"/>
      <c r="KFD673" s="166"/>
      <c r="KFE673" s="166"/>
      <c r="KFF673" s="166"/>
      <c r="KFG673" s="166"/>
      <c r="KFH673" s="166"/>
      <c r="KFI673" s="166"/>
      <c r="KFJ673" s="166"/>
      <c r="KFK673" s="166"/>
      <c r="KFL673" s="166"/>
      <c r="KFM673" s="166"/>
      <c r="KFN673" s="166"/>
      <c r="KFO673" s="166"/>
      <c r="KFP673" s="166"/>
      <c r="KFQ673" s="166"/>
      <c r="KFR673" s="166"/>
      <c r="KFS673" s="166"/>
      <c r="KFT673" s="166"/>
      <c r="KFU673" s="166"/>
      <c r="KFV673" s="166"/>
      <c r="KFW673" s="166"/>
      <c r="KFX673" s="166"/>
      <c r="KFY673" s="166"/>
      <c r="KFZ673" s="166"/>
      <c r="KGA673" s="166"/>
      <c r="KGB673" s="166"/>
      <c r="KGC673" s="166"/>
      <c r="KGD673" s="166"/>
      <c r="KGE673" s="166"/>
      <c r="KGF673" s="166"/>
      <c r="KGG673" s="166"/>
      <c r="KGH673" s="166"/>
      <c r="KGI673" s="166"/>
      <c r="KGJ673" s="166"/>
      <c r="KGK673" s="166"/>
      <c r="KGL673" s="166"/>
      <c r="KGM673" s="166"/>
      <c r="KGN673" s="166"/>
      <c r="KGO673" s="166"/>
      <c r="KGP673" s="166"/>
      <c r="KGQ673" s="166"/>
      <c r="KGR673" s="166"/>
      <c r="KGS673" s="166"/>
      <c r="KGT673" s="166"/>
      <c r="KGU673" s="166"/>
      <c r="KGV673" s="166"/>
      <c r="KGW673" s="166"/>
      <c r="KGX673" s="166"/>
      <c r="KGY673" s="166"/>
      <c r="KGZ673" s="166"/>
      <c r="KHA673" s="166"/>
      <c r="KHB673" s="166"/>
      <c r="KHC673" s="166"/>
      <c r="KHD673" s="166"/>
      <c r="KHE673" s="166"/>
      <c r="KHF673" s="166"/>
      <c r="KHG673" s="166"/>
      <c r="KHH673" s="166"/>
      <c r="KHI673" s="166"/>
      <c r="KHJ673" s="166"/>
      <c r="KHK673" s="166"/>
      <c r="KHL673" s="166"/>
      <c r="KHM673" s="166"/>
      <c r="KHN673" s="166"/>
      <c r="KHO673" s="166"/>
      <c r="KHP673" s="166"/>
      <c r="KHQ673" s="166"/>
      <c r="KHR673" s="166"/>
      <c r="KHS673" s="166"/>
      <c r="KHT673" s="166"/>
      <c r="KHU673" s="166"/>
      <c r="KHV673" s="166"/>
      <c r="KHW673" s="166"/>
      <c r="KHX673" s="166"/>
      <c r="KHY673" s="166"/>
      <c r="KHZ673" s="166"/>
      <c r="KIA673" s="166"/>
      <c r="KIB673" s="166"/>
      <c r="KIC673" s="166"/>
      <c r="KID673" s="166"/>
      <c r="KIE673" s="166"/>
      <c r="KIF673" s="166"/>
      <c r="KIG673" s="166"/>
      <c r="KIH673" s="166"/>
      <c r="KII673" s="166"/>
      <c r="KIJ673" s="166"/>
      <c r="KIK673" s="166"/>
      <c r="KIL673" s="166"/>
      <c r="KIM673" s="166"/>
      <c r="KIN673" s="166"/>
      <c r="KIO673" s="166"/>
      <c r="KIP673" s="166"/>
      <c r="KIQ673" s="166"/>
      <c r="KIR673" s="166"/>
      <c r="KIS673" s="166"/>
      <c r="KIT673" s="166"/>
      <c r="KIU673" s="166"/>
      <c r="KIV673" s="166"/>
      <c r="KIW673" s="166"/>
      <c r="KIX673" s="166"/>
      <c r="KIY673" s="166"/>
      <c r="KIZ673" s="166"/>
      <c r="KJA673" s="166"/>
      <c r="KJB673" s="166"/>
      <c r="KJC673" s="166"/>
      <c r="KJD673" s="166"/>
      <c r="KJE673" s="166"/>
      <c r="KJF673" s="166"/>
      <c r="KJG673" s="166"/>
      <c r="KJH673" s="166"/>
      <c r="KJI673" s="166"/>
      <c r="KJJ673" s="166"/>
      <c r="KJK673" s="166"/>
      <c r="KJL673" s="166"/>
      <c r="KJM673" s="166"/>
      <c r="KJN673" s="166"/>
      <c r="KJO673" s="166"/>
      <c r="KJP673" s="166"/>
      <c r="KJQ673" s="166"/>
      <c r="KJR673" s="166"/>
      <c r="KJS673" s="166"/>
      <c r="KJT673" s="166"/>
      <c r="KJU673" s="166"/>
      <c r="KJV673" s="166"/>
      <c r="KJW673" s="166"/>
      <c r="KJX673" s="166"/>
      <c r="KJY673" s="166"/>
      <c r="KJZ673" s="166"/>
      <c r="KKA673" s="166"/>
      <c r="KKB673" s="166"/>
      <c r="KKC673" s="166"/>
      <c r="KKD673" s="166"/>
      <c r="KKE673" s="166"/>
      <c r="KKF673" s="166"/>
      <c r="KKG673" s="166"/>
      <c r="KKH673" s="166"/>
      <c r="KKI673" s="166"/>
      <c r="KKJ673" s="166"/>
      <c r="KKK673" s="166"/>
      <c r="KKL673" s="166"/>
      <c r="KKM673" s="166"/>
      <c r="KKN673" s="166"/>
      <c r="KKO673" s="166"/>
      <c r="KKP673" s="166"/>
      <c r="KKQ673" s="166"/>
      <c r="KKR673" s="166"/>
      <c r="KKS673" s="166"/>
      <c r="KKT673" s="166"/>
      <c r="KKU673" s="166"/>
      <c r="KKV673" s="166"/>
      <c r="KKW673" s="166"/>
      <c r="KKX673" s="166"/>
      <c r="KKY673" s="166"/>
      <c r="KKZ673" s="166"/>
      <c r="KLA673" s="166"/>
      <c r="KLB673" s="166"/>
      <c r="KLC673" s="166"/>
      <c r="KLD673" s="166"/>
      <c r="KLE673" s="166"/>
      <c r="KLF673" s="166"/>
      <c r="KLG673" s="166"/>
      <c r="KLH673" s="166"/>
      <c r="KLI673" s="166"/>
      <c r="KLJ673" s="166"/>
      <c r="KLK673" s="166"/>
      <c r="KLL673" s="166"/>
      <c r="KLM673" s="166"/>
      <c r="KLN673" s="166"/>
      <c r="KLO673" s="166"/>
      <c r="KLP673" s="166"/>
      <c r="KLQ673" s="166"/>
      <c r="KLR673" s="166"/>
      <c r="KLS673" s="166"/>
      <c r="KLT673" s="166"/>
      <c r="KLU673" s="166"/>
      <c r="KLV673" s="166"/>
      <c r="KLW673" s="166"/>
      <c r="KLX673" s="166"/>
      <c r="KLY673" s="166"/>
      <c r="KLZ673" s="166"/>
      <c r="KMA673" s="166"/>
      <c r="KMB673" s="166"/>
      <c r="KMC673" s="166"/>
      <c r="KMD673" s="166"/>
      <c r="KME673" s="166"/>
      <c r="KMF673" s="166"/>
      <c r="KMG673" s="166"/>
      <c r="KMH673" s="166"/>
      <c r="KMI673" s="166"/>
      <c r="KMJ673" s="166"/>
      <c r="KMK673" s="166"/>
      <c r="KML673" s="166"/>
      <c r="KMM673" s="166"/>
      <c r="KMN673" s="166"/>
      <c r="KMO673" s="166"/>
      <c r="KMP673" s="166"/>
      <c r="KMQ673" s="166"/>
      <c r="KMR673" s="166"/>
      <c r="KMS673" s="166"/>
      <c r="KMT673" s="166"/>
      <c r="KMU673" s="166"/>
      <c r="KMV673" s="166"/>
      <c r="KMW673" s="166"/>
      <c r="KMX673" s="166"/>
      <c r="KMY673" s="166"/>
      <c r="KMZ673" s="166"/>
      <c r="KNA673" s="166"/>
      <c r="KNB673" s="166"/>
      <c r="KNC673" s="166"/>
      <c r="KND673" s="166"/>
      <c r="KNE673" s="166"/>
      <c r="KNF673" s="166"/>
      <c r="KNG673" s="166"/>
      <c r="KNH673" s="166"/>
      <c r="KNI673" s="166"/>
      <c r="KNJ673" s="166"/>
      <c r="KNK673" s="166"/>
      <c r="KNL673" s="166"/>
      <c r="KNM673" s="166"/>
      <c r="KNN673" s="166"/>
      <c r="KNO673" s="166"/>
      <c r="KNP673" s="166"/>
      <c r="KNQ673" s="166"/>
      <c r="KNR673" s="166"/>
      <c r="KNS673" s="166"/>
      <c r="KNT673" s="166"/>
      <c r="KNU673" s="166"/>
      <c r="KNV673" s="166"/>
      <c r="KNW673" s="166"/>
      <c r="KNX673" s="166"/>
      <c r="KNY673" s="166"/>
      <c r="KNZ673" s="166"/>
      <c r="KOA673" s="166"/>
      <c r="KOB673" s="166"/>
      <c r="KOC673" s="166"/>
      <c r="KOD673" s="166"/>
      <c r="KOE673" s="166"/>
      <c r="KOF673" s="166"/>
      <c r="KOG673" s="166"/>
      <c r="KOH673" s="166"/>
      <c r="KOI673" s="166"/>
      <c r="KOJ673" s="166"/>
      <c r="KOK673" s="166"/>
      <c r="KOL673" s="166"/>
      <c r="KOM673" s="166"/>
      <c r="KON673" s="166"/>
      <c r="KOO673" s="166"/>
      <c r="KOP673" s="166"/>
      <c r="KOQ673" s="166"/>
      <c r="KOR673" s="166"/>
      <c r="KOS673" s="166"/>
      <c r="KOT673" s="166"/>
      <c r="KOU673" s="166"/>
      <c r="KOV673" s="166"/>
      <c r="KOW673" s="166"/>
      <c r="KOX673" s="166"/>
      <c r="KOY673" s="166"/>
      <c r="KOZ673" s="166"/>
      <c r="KPA673" s="166"/>
      <c r="KPB673" s="166"/>
      <c r="KPC673" s="166"/>
      <c r="KPD673" s="166"/>
      <c r="KPE673" s="166"/>
      <c r="KPF673" s="166"/>
      <c r="KPG673" s="166"/>
      <c r="KPH673" s="166"/>
      <c r="KPI673" s="166"/>
      <c r="KPJ673" s="166"/>
      <c r="KPK673" s="166"/>
      <c r="KPL673" s="166"/>
      <c r="KPM673" s="166"/>
      <c r="KPN673" s="166"/>
      <c r="KPO673" s="166"/>
      <c r="KPP673" s="166"/>
      <c r="KPQ673" s="166"/>
      <c r="KPR673" s="166"/>
      <c r="KPS673" s="166"/>
      <c r="KPT673" s="166"/>
      <c r="KPU673" s="166"/>
      <c r="KPV673" s="166"/>
      <c r="KPW673" s="166"/>
      <c r="KPX673" s="166"/>
      <c r="KPY673" s="166"/>
      <c r="KPZ673" s="166"/>
      <c r="KQA673" s="166"/>
      <c r="KQB673" s="166"/>
      <c r="KQC673" s="166"/>
      <c r="KQD673" s="166"/>
      <c r="KQE673" s="166"/>
      <c r="KQF673" s="166"/>
      <c r="KQG673" s="166"/>
      <c r="KQH673" s="166"/>
      <c r="KQI673" s="166"/>
      <c r="KQJ673" s="166"/>
      <c r="KQK673" s="166"/>
      <c r="KQL673" s="166"/>
      <c r="KQM673" s="166"/>
      <c r="KQN673" s="166"/>
      <c r="KQO673" s="166"/>
      <c r="KQP673" s="166"/>
      <c r="KQQ673" s="166"/>
      <c r="KQR673" s="166"/>
      <c r="KQS673" s="166"/>
      <c r="KQT673" s="166"/>
      <c r="KQU673" s="166"/>
      <c r="KQV673" s="166"/>
      <c r="KQW673" s="166"/>
      <c r="KQX673" s="166"/>
      <c r="KQY673" s="166"/>
      <c r="KQZ673" s="166"/>
      <c r="KRA673" s="166"/>
      <c r="KRB673" s="166"/>
      <c r="KRC673" s="166"/>
      <c r="KRD673" s="166"/>
      <c r="KRE673" s="166"/>
      <c r="KRF673" s="166"/>
      <c r="KRG673" s="166"/>
      <c r="KRH673" s="166"/>
      <c r="KRI673" s="166"/>
      <c r="KRJ673" s="166"/>
      <c r="KRK673" s="166"/>
      <c r="KRL673" s="166"/>
      <c r="KRM673" s="166"/>
      <c r="KRN673" s="166"/>
      <c r="KRO673" s="166"/>
      <c r="KRP673" s="166"/>
      <c r="KRQ673" s="166"/>
      <c r="KRR673" s="166"/>
      <c r="KRS673" s="166"/>
      <c r="KRT673" s="166"/>
      <c r="KRU673" s="166"/>
      <c r="KRV673" s="166"/>
      <c r="KRW673" s="166"/>
      <c r="KRX673" s="166"/>
      <c r="KRY673" s="166"/>
      <c r="KRZ673" s="166"/>
      <c r="KSA673" s="166"/>
      <c r="KSB673" s="166"/>
      <c r="KSC673" s="166"/>
      <c r="KSD673" s="166"/>
      <c r="KSE673" s="166"/>
      <c r="KSF673" s="166"/>
      <c r="KSG673" s="166"/>
      <c r="KSH673" s="166"/>
      <c r="KSI673" s="166"/>
      <c r="KSJ673" s="166"/>
      <c r="KSK673" s="166"/>
      <c r="KSL673" s="166"/>
      <c r="KSM673" s="166"/>
      <c r="KSN673" s="166"/>
      <c r="KSO673" s="166"/>
      <c r="KSP673" s="166"/>
      <c r="KSQ673" s="166"/>
      <c r="KSR673" s="166"/>
      <c r="KSS673" s="166"/>
      <c r="KST673" s="166"/>
      <c r="KSU673" s="166"/>
      <c r="KSV673" s="166"/>
      <c r="KSW673" s="166"/>
      <c r="KSX673" s="166"/>
      <c r="KSY673" s="166"/>
      <c r="KSZ673" s="166"/>
      <c r="KTA673" s="166"/>
      <c r="KTB673" s="166"/>
      <c r="KTC673" s="166"/>
      <c r="KTD673" s="166"/>
      <c r="KTE673" s="166"/>
      <c r="KTF673" s="166"/>
      <c r="KTG673" s="166"/>
      <c r="KTH673" s="166"/>
      <c r="KTI673" s="166"/>
      <c r="KTJ673" s="166"/>
      <c r="KTK673" s="166"/>
      <c r="KTL673" s="166"/>
      <c r="KTM673" s="166"/>
      <c r="KTN673" s="166"/>
      <c r="KTO673" s="166"/>
      <c r="KTP673" s="166"/>
      <c r="KTQ673" s="166"/>
      <c r="KTR673" s="166"/>
      <c r="KTS673" s="166"/>
      <c r="KTT673" s="166"/>
      <c r="KTU673" s="166"/>
      <c r="KTV673" s="166"/>
      <c r="KTW673" s="166"/>
      <c r="KTX673" s="166"/>
      <c r="KTY673" s="166"/>
      <c r="KTZ673" s="166"/>
      <c r="KUA673" s="166"/>
      <c r="KUB673" s="166"/>
      <c r="KUC673" s="166"/>
      <c r="KUD673" s="166"/>
      <c r="KUE673" s="166"/>
      <c r="KUF673" s="166"/>
      <c r="KUG673" s="166"/>
      <c r="KUH673" s="166"/>
      <c r="KUI673" s="166"/>
      <c r="KUJ673" s="166"/>
      <c r="KUK673" s="166"/>
      <c r="KUL673" s="166"/>
      <c r="KUM673" s="166"/>
      <c r="KUN673" s="166"/>
      <c r="KUO673" s="166"/>
      <c r="KUP673" s="166"/>
      <c r="KUQ673" s="166"/>
      <c r="KUR673" s="166"/>
      <c r="KUS673" s="166"/>
      <c r="KUT673" s="166"/>
      <c r="KUU673" s="166"/>
      <c r="KUV673" s="166"/>
      <c r="KUW673" s="166"/>
      <c r="KUX673" s="166"/>
      <c r="KUY673" s="166"/>
      <c r="KUZ673" s="166"/>
      <c r="KVA673" s="166"/>
      <c r="KVB673" s="166"/>
      <c r="KVC673" s="166"/>
      <c r="KVD673" s="166"/>
      <c r="KVE673" s="166"/>
      <c r="KVF673" s="166"/>
      <c r="KVG673" s="166"/>
      <c r="KVH673" s="166"/>
      <c r="KVI673" s="166"/>
      <c r="KVJ673" s="166"/>
      <c r="KVK673" s="166"/>
      <c r="KVL673" s="166"/>
      <c r="KVM673" s="166"/>
      <c r="KVN673" s="166"/>
      <c r="KVO673" s="166"/>
      <c r="KVP673" s="166"/>
      <c r="KVQ673" s="166"/>
      <c r="KVR673" s="166"/>
      <c r="KVS673" s="166"/>
      <c r="KVT673" s="166"/>
      <c r="KVU673" s="166"/>
      <c r="KVV673" s="166"/>
      <c r="KVW673" s="166"/>
      <c r="KVX673" s="166"/>
      <c r="KVY673" s="166"/>
      <c r="KVZ673" s="166"/>
      <c r="KWA673" s="166"/>
      <c r="KWB673" s="166"/>
      <c r="KWC673" s="166"/>
      <c r="KWD673" s="166"/>
      <c r="KWE673" s="166"/>
      <c r="KWF673" s="166"/>
      <c r="KWG673" s="166"/>
      <c r="KWH673" s="166"/>
      <c r="KWI673" s="166"/>
      <c r="KWJ673" s="166"/>
      <c r="KWK673" s="166"/>
      <c r="KWL673" s="166"/>
      <c r="KWM673" s="166"/>
      <c r="KWN673" s="166"/>
      <c r="KWO673" s="166"/>
      <c r="KWP673" s="166"/>
      <c r="KWQ673" s="166"/>
      <c r="KWR673" s="166"/>
      <c r="KWS673" s="166"/>
      <c r="KWT673" s="166"/>
      <c r="KWU673" s="166"/>
      <c r="KWV673" s="166"/>
      <c r="KWW673" s="166"/>
      <c r="KWX673" s="166"/>
      <c r="KWY673" s="166"/>
      <c r="KWZ673" s="166"/>
      <c r="KXA673" s="166"/>
      <c r="KXB673" s="166"/>
      <c r="KXC673" s="166"/>
      <c r="KXD673" s="166"/>
      <c r="KXE673" s="166"/>
      <c r="KXF673" s="166"/>
      <c r="KXG673" s="166"/>
      <c r="KXH673" s="166"/>
      <c r="KXI673" s="166"/>
      <c r="KXJ673" s="166"/>
      <c r="KXK673" s="166"/>
      <c r="KXL673" s="166"/>
      <c r="KXM673" s="166"/>
      <c r="KXN673" s="166"/>
      <c r="KXO673" s="166"/>
      <c r="KXP673" s="166"/>
      <c r="KXQ673" s="166"/>
      <c r="KXR673" s="166"/>
      <c r="KXS673" s="166"/>
      <c r="KXT673" s="166"/>
      <c r="KXU673" s="166"/>
      <c r="KXV673" s="166"/>
      <c r="KXW673" s="166"/>
      <c r="KXX673" s="166"/>
      <c r="KXY673" s="166"/>
      <c r="KXZ673" s="166"/>
      <c r="KYA673" s="166"/>
      <c r="KYB673" s="166"/>
      <c r="KYC673" s="166"/>
      <c r="KYD673" s="166"/>
      <c r="KYE673" s="166"/>
      <c r="KYF673" s="166"/>
      <c r="KYG673" s="166"/>
      <c r="KYH673" s="166"/>
      <c r="KYI673" s="166"/>
      <c r="KYJ673" s="166"/>
      <c r="KYK673" s="166"/>
      <c r="KYL673" s="166"/>
      <c r="KYM673" s="166"/>
      <c r="KYN673" s="166"/>
      <c r="KYO673" s="166"/>
      <c r="KYP673" s="166"/>
      <c r="KYQ673" s="166"/>
      <c r="KYR673" s="166"/>
      <c r="KYS673" s="166"/>
      <c r="KYT673" s="166"/>
      <c r="KYU673" s="166"/>
      <c r="KYV673" s="166"/>
      <c r="KYW673" s="166"/>
      <c r="KYX673" s="166"/>
      <c r="KYY673" s="166"/>
      <c r="KYZ673" s="166"/>
      <c r="KZA673" s="166"/>
      <c r="KZB673" s="166"/>
      <c r="KZC673" s="166"/>
      <c r="KZD673" s="166"/>
      <c r="KZE673" s="166"/>
      <c r="KZF673" s="166"/>
      <c r="KZG673" s="166"/>
      <c r="KZH673" s="166"/>
      <c r="KZI673" s="166"/>
      <c r="KZJ673" s="166"/>
      <c r="KZK673" s="166"/>
      <c r="KZL673" s="166"/>
      <c r="KZM673" s="166"/>
      <c r="KZN673" s="166"/>
      <c r="KZO673" s="166"/>
      <c r="KZP673" s="166"/>
      <c r="KZQ673" s="166"/>
      <c r="KZR673" s="166"/>
      <c r="KZS673" s="166"/>
      <c r="KZT673" s="166"/>
      <c r="KZU673" s="166"/>
      <c r="KZV673" s="166"/>
      <c r="KZW673" s="166"/>
      <c r="KZX673" s="166"/>
      <c r="KZY673" s="166"/>
      <c r="KZZ673" s="166"/>
      <c r="LAA673" s="166"/>
      <c r="LAB673" s="166"/>
      <c r="LAC673" s="166"/>
      <c r="LAD673" s="166"/>
      <c r="LAE673" s="166"/>
      <c r="LAF673" s="166"/>
      <c r="LAG673" s="166"/>
      <c r="LAH673" s="166"/>
      <c r="LAI673" s="166"/>
      <c r="LAJ673" s="166"/>
      <c r="LAK673" s="166"/>
      <c r="LAL673" s="166"/>
      <c r="LAM673" s="166"/>
      <c r="LAN673" s="166"/>
      <c r="LAO673" s="166"/>
      <c r="LAP673" s="166"/>
      <c r="LAQ673" s="166"/>
      <c r="LAR673" s="166"/>
      <c r="LAS673" s="166"/>
      <c r="LAT673" s="166"/>
      <c r="LAU673" s="166"/>
      <c r="LAV673" s="166"/>
      <c r="LAW673" s="166"/>
      <c r="LAX673" s="166"/>
      <c r="LAY673" s="166"/>
      <c r="LAZ673" s="166"/>
      <c r="LBA673" s="166"/>
      <c r="LBB673" s="166"/>
      <c r="LBC673" s="166"/>
      <c r="LBD673" s="166"/>
      <c r="LBE673" s="166"/>
      <c r="LBF673" s="166"/>
      <c r="LBG673" s="166"/>
      <c r="LBH673" s="166"/>
      <c r="LBI673" s="166"/>
      <c r="LBJ673" s="166"/>
      <c r="LBK673" s="166"/>
      <c r="LBL673" s="166"/>
      <c r="LBM673" s="166"/>
      <c r="LBN673" s="166"/>
      <c r="LBO673" s="166"/>
      <c r="LBP673" s="166"/>
      <c r="LBQ673" s="166"/>
      <c r="LBR673" s="166"/>
      <c r="LBS673" s="166"/>
      <c r="LBT673" s="166"/>
      <c r="LBU673" s="166"/>
      <c r="LBV673" s="166"/>
      <c r="LBW673" s="166"/>
      <c r="LBX673" s="166"/>
      <c r="LBY673" s="166"/>
      <c r="LBZ673" s="166"/>
      <c r="LCA673" s="166"/>
      <c r="LCB673" s="166"/>
      <c r="LCC673" s="166"/>
      <c r="LCD673" s="166"/>
      <c r="LCE673" s="166"/>
      <c r="LCF673" s="166"/>
      <c r="LCG673" s="166"/>
      <c r="LCH673" s="166"/>
      <c r="LCI673" s="166"/>
      <c r="LCJ673" s="166"/>
      <c r="LCK673" s="166"/>
      <c r="LCL673" s="166"/>
      <c r="LCM673" s="166"/>
      <c r="LCN673" s="166"/>
      <c r="LCO673" s="166"/>
      <c r="LCP673" s="166"/>
      <c r="LCQ673" s="166"/>
      <c r="LCR673" s="166"/>
      <c r="LCS673" s="166"/>
      <c r="LCT673" s="166"/>
      <c r="LCU673" s="166"/>
      <c r="LCV673" s="166"/>
      <c r="LCW673" s="166"/>
      <c r="LCX673" s="166"/>
      <c r="LCY673" s="166"/>
      <c r="LCZ673" s="166"/>
      <c r="LDA673" s="166"/>
      <c r="LDB673" s="166"/>
      <c r="LDC673" s="166"/>
      <c r="LDD673" s="166"/>
      <c r="LDE673" s="166"/>
      <c r="LDF673" s="166"/>
      <c r="LDG673" s="166"/>
      <c r="LDH673" s="166"/>
      <c r="LDI673" s="166"/>
      <c r="LDJ673" s="166"/>
      <c r="LDK673" s="166"/>
      <c r="LDL673" s="166"/>
      <c r="LDM673" s="166"/>
      <c r="LDN673" s="166"/>
      <c r="LDO673" s="166"/>
      <c r="LDP673" s="166"/>
      <c r="LDQ673" s="166"/>
      <c r="LDR673" s="166"/>
      <c r="LDS673" s="166"/>
      <c r="LDT673" s="166"/>
      <c r="LDU673" s="166"/>
      <c r="LDV673" s="166"/>
      <c r="LDW673" s="166"/>
      <c r="LDX673" s="166"/>
      <c r="LDY673" s="166"/>
      <c r="LDZ673" s="166"/>
      <c r="LEA673" s="166"/>
      <c r="LEB673" s="166"/>
      <c r="LEC673" s="166"/>
      <c r="LED673" s="166"/>
      <c r="LEE673" s="166"/>
      <c r="LEF673" s="166"/>
      <c r="LEG673" s="166"/>
      <c r="LEH673" s="166"/>
      <c r="LEI673" s="166"/>
      <c r="LEJ673" s="166"/>
      <c r="LEK673" s="166"/>
      <c r="LEL673" s="166"/>
      <c r="LEM673" s="166"/>
      <c r="LEN673" s="166"/>
      <c r="LEO673" s="166"/>
      <c r="LEP673" s="166"/>
      <c r="LEQ673" s="166"/>
      <c r="LER673" s="166"/>
      <c r="LES673" s="166"/>
      <c r="LET673" s="166"/>
      <c r="LEU673" s="166"/>
      <c r="LEV673" s="166"/>
      <c r="LEW673" s="166"/>
      <c r="LEX673" s="166"/>
      <c r="LEY673" s="166"/>
      <c r="LEZ673" s="166"/>
      <c r="LFA673" s="166"/>
      <c r="LFB673" s="166"/>
      <c r="LFC673" s="166"/>
      <c r="LFD673" s="166"/>
      <c r="LFE673" s="166"/>
      <c r="LFF673" s="166"/>
      <c r="LFG673" s="166"/>
      <c r="LFH673" s="166"/>
      <c r="LFI673" s="166"/>
      <c r="LFJ673" s="166"/>
      <c r="LFK673" s="166"/>
      <c r="LFL673" s="166"/>
      <c r="LFM673" s="166"/>
      <c r="LFN673" s="166"/>
      <c r="LFO673" s="166"/>
      <c r="LFP673" s="166"/>
      <c r="LFQ673" s="166"/>
      <c r="LFR673" s="166"/>
      <c r="LFS673" s="166"/>
      <c r="LFT673" s="166"/>
      <c r="LFU673" s="166"/>
      <c r="LFV673" s="166"/>
      <c r="LFW673" s="166"/>
      <c r="LFX673" s="166"/>
      <c r="LFY673" s="166"/>
      <c r="LFZ673" s="166"/>
      <c r="LGA673" s="166"/>
      <c r="LGB673" s="166"/>
      <c r="LGC673" s="166"/>
      <c r="LGD673" s="166"/>
      <c r="LGE673" s="166"/>
      <c r="LGF673" s="166"/>
      <c r="LGG673" s="166"/>
      <c r="LGH673" s="166"/>
      <c r="LGI673" s="166"/>
      <c r="LGJ673" s="166"/>
      <c r="LGK673" s="166"/>
      <c r="LGL673" s="166"/>
      <c r="LGM673" s="166"/>
      <c r="LGN673" s="166"/>
      <c r="LGO673" s="166"/>
      <c r="LGP673" s="166"/>
      <c r="LGQ673" s="166"/>
      <c r="LGR673" s="166"/>
      <c r="LGS673" s="166"/>
      <c r="LGT673" s="166"/>
      <c r="LGU673" s="166"/>
      <c r="LGV673" s="166"/>
      <c r="LGW673" s="166"/>
      <c r="LGX673" s="166"/>
      <c r="LGY673" s="166"/>
      <c r="LGZ673" s="166"/>
      <c r="LHA673" s="166"/>
      <c r="LHB673" s="166"/>
      <c r="LHC673" s="166"/>
      <c r="LHD673" s="166"/>
      <c r="LHE673" s="166"/>
      <c r="LHF673" s="166"/>
      <c r="LHG673" s="166"/>
      <c r="LHH673" s="166"/>
      <c r="LHI673" s="166"/>
      <c r="LHJ673" s="166"/>
      <c r="LHK673" s="166"/>
      <c r="LHL673" s="166"/>
      <c r="LHM673" s="166"/>
      <c r="LHN673" s="166"/>
      <c r="LHO673" s="166"/>
      <c r="LHP673" s="166"/>
      <c r="LHQ673" s="166"/>
      <c r="LHR673" s="166"/>
      <c r="LHS673" s="166"/>
      <c r="LHT673" s="166"/>
      <c r="LHU673" s="166"/>
      <c r="LHV673" s="166"/>
      <c r="LHW673" s="166"/>
      <c r="LHX673" s="166"/>
      <c r="LHY673" s="166"/>
      <c r="LHZ673" s="166"/>
      <c r="LIA673" s="166"/>
      <c r="LIB673" s="166"/>
      <c r="LIC673" s="166"/>
      <c r="LID673" s="166"/>
      <c r="LIE673" s="166"/>
      <c r="LIF673" s="166"/>
      <c r="LIG673" s="166"/>
      <c r="LIH673" s="166"/>
      <c r="LII673" s="166"/>
      <c r="LIJ673" s="166"/>
      <c r="LIK673" s="166"/>
      <c r="LIL673" s="166"/>
      <c r="LIM673" s="166"/>
      <c r="LIN673" s="166"/>
      <c r="LIO673" s="166"/>
      <c r="LIP673" s="166"/>
      <c r="LIQ673" s="166"/>
      <c r="LIR673" s="166"/>
      <c r="LIS673" s="166"/>
      <c r="LIT673" s="166"/>
      <c r="LIU673" s="166"/>
      <c r="LIV673" s="166"/>
      <c r="LIW673" s="166"/>
      <c r="LIX673" s="166"/>
      <c r="LIY673" s="166"/>
      <c r="LIZ673" s="166"/>
      <c r="LJA673" s="166"/>
      <c r="LJB673" s="166"/>
      <c r="LJC673" s="166"/>
      <c r="LJD673" s="166"/>
      <c r="LJE673" s="166"/>
      <c r="LJF673" s="166"/>
      <c r="LJG673" s="166"/>
      <c r="LJH673" s="166"/>
      <c r="LJI673" s="166"/>
      <c r="LJJ673" s="166"/>
      <c r="LJK673" s="166"/>
      <c r="LJL673" s="166"/>
      <c r="LJM673" s="166"/>
      <c r="LJN673" s="166"/>
      <c r="LJO673" s="166"/>
      <c r="LJP673" s="166"/>
      <c r="LJQ673" s="166"/>
      <c r="LJR673" s="166"/>
      <c r="LJS673" s="166"/>
      <c r="LJT673" s="166"/>
      <c r="LJU673" s="166"/>
      <c r="LJV673" s="166"/>
      <c r="LJW673" s="166"/>
      <c r="LJX673" s="166"/>
      <c r="LJY673" s="166"/>
      <c r="LJZ673" s="166"/>
      <c r="LKA673" s="166"/>
      <c r="LKB673" s="166"/>
      <c r="LKC673" s="166"/>
      <c r="LKD673" s="166"/>
      <c r="LKE673" s="166"/>
      <c r="LKF673" s="166"/>
      <c r="LKG673" s="166"/>
      <c r="LKH673" s="166"/>
      <c r="LKI673" s="166"/>
      <c r="LKJ673" s="166"/>
      <c r="LKK673" s="166"/>
      <c r="LKL673" s="166"/>
      <c r="LKM673" s="166"/>
      <c r="LKN673" s="166"/>
      <c r="LKO673" s="166"/>
      <c r="LKP673" s="166"/>
      <c r="LKQ673" s="166"/>
      <c r="LKR673" s="166"/>
      <c r="LKS673" s="166"/>
      <c r="LKT673" s="166"/>
      <c r="LKU673" s="166"/>
      <c r="LKV673" s="166"/>
      <c r="LKW673" s="166"/>
      <c r="LKX673" s="166"/>
      <c r="LKY673" s="166"/>
      <c r="LKZ673" s="166"/>
      <c r="LLA673" s="166"/>
      <c r="LLB673" s="166"/>
      <c r="LLC673" s="166"/>
      <c r="LLD673" s="166"/>
      <c r="LLE673" s="166"/>
      <c r="LLF673" s="166"/>
      <c r="LLG673" s="166"/>
      <c r="LLH673" s="166"/>
      <c r="LLI673" s="166"/>
      <c r="LLJ673" s="166"/>
      <c r="LLK673" s="166"/>
      <c r="LLL673" s="166"/>
      <c r="LLM673" s="166"/>
      <c r="LLN673" s="166"/>
      <c r="LLO673" s="166"/>
      <c r="LLP673" s="166"/>
      <c r="LLQ673" s="166"/>
      <c r="LLR673" s="166"/>
      <c r="LLS673" s="166"/>
      <c r="LLT673" s="166"/>
      <c r="LLU673" s="166"/>
      <c r="LLV673" s="166"/>
      <c r="LLW673" s="166"/>
      <c r="LLX673" s="166"/>
      <c r="LLY673" s="166"/>
      <c r="LLZ673" s="166"/>
      <c r="LMA673" s="166"/>
      <c r="LMB673" s="166"/>
      <c r="LMC673" s="166"/>
      <c r="LMD673" s="166"/>
      <c r="LME673" s="166"/>
      <c r="LMF673" s="166"/>
      <c r="LMG673" s="166"/>
      <c r="LMH673" s="166"/>
      <c r="LMI673" s="166"/>
      <c r="LMJ673" s="166"/>
      <c r="LMK673" s="166"/>
      <c r="LML673" s="166"/>
      <c r="LMM673" s="166"/>
      <c r="LMN673" s="166"/>
      <c r="LMO673" s="166"/>
      <c r="LMP673" s="166"/>
      <c r="LMQ673" s="166"/>
      <c r="LMR673" s="166"/>
      <c r="LMS673" s="166"/>
      <c r="LMT673" s="166"/>
      <c r="LMU673" s="166"/>
      <c r="LMV673" s="166"/>
      <c r="LMW673" s="166"/>
      <c r="LMX673" s="166"/>
      <c r="LMY673" s="166"/>
      <c r="LMZ673" s="166"/>
      <c r="LNA673" s="166"/>
      <c r="LNB673" s="166"/>
      <c r="LNC673" s="166"/>
      <c r="LND673" s="166"/>
      <c r="LNE673" s="166"/>
      <c r="LNF673" s="166"/>
      <c r="LNG673" s="166"/>
      <c r="LNH673" s="166"/>
      <c r="LNI673" s="166"/>
      <c r="LNJ673" s="166"/>
      <c r="LNK673" s="166"/>
      <c r="LNL673" s="166"/>
      <c r="LNM673" s="166"/>
      <c r="LNN673" s="166"/>
      <c r="LNO673" s="166"/>
      <c r="LNP673" s="166"/>
      <c r="LNQ673" s="166"/>
      <c r="LNR673" s="166"/>
      <c r="LNS673" s="166"/>
      <c r="LNT673" s="166"/>
      <c r="LNU673" s="166"/>
      <c r="LNV673" s="166"/>
      <c r="LNW673" s="166"/>
      <c r="LNX673" s="166"/>
      <c r="LNY673" s="166"/>
      <c r="LNZ673" s="166"/>
      <c r="LOA673" s="166"/>
      <c r="LOB673" s="166"/>
      <c r="LOC673" s="166"/>
      <c r="LOD673" s="166"/>
      <c r="LOE673" s="166"/>
      <c r="LOF673" s="166"/>
      <c r="LOG673" s="166"/>
      <c r="LOH673" s="166"/>
      <c r="LOI673" s="166"/>
      <c r="LOJ673" s="166"/>
      <c r="LOK673" s="166"/>
      <c r="LOL673" s="166"/>
      <c r="LOM673" s="166"/>
      <c r="LON673" s="166"/>
      <c r="LOO673" s="166"/>
      <c r="LOP673" s="166"/>
      <c r="LOQ673" s="166"/>
      <c r="LOR673" s="166"/>
      <c r="LOS673" s="166"/>
      <c r="LOT673" s="166"/>
      <c r="LOU673" s="166"/>
      <c r="LOV673" s="166"/>
      <c r="LOW673" s="166"/>
      <c r="LOX673" s="166"/>
      <c r="LOY673" s="166"/>
      <c r="LOZ673" s="166"/>
      <c r="LPA673" s="166"/>
      <c r="LPB673" s="166"/>
      <c r="LPC673" s="166"/>
      <c r="LPD673" s="166"/>
      <c r="LPE673" s="166"/>
      <c r="LPF673" s="166"/>
      <c r="LPG673" s="166"/>
      <c r="LPH673" s="166"/>
      <c r="LPI673" s="166"/>
      <c r="LPJ673" s="166"/>
      <c r="LPK673" s="166"/>
      <c r="LPL673" s="166"/>
      <c r="LPM673" s="166"/>
      <c r="LPN673" s="166"/>
      <c r="LPO673" s="166"/>
      <c r="LPP673" s="166"/>
      <c r="LPQ673" s="166"/>
      <c r="LPR673" s="166"/>
      <c r="LPS673" s="166"/>
      <c r="LPT673" s="166"/>
      <c r="LPU673" s="166"/>
      <c r="LPV673" s="166"/>
      <c r="LPW673" s="166"/>
      <c r="LPX673" s="166"/>
      <c r="LPY673" s="166"/>
      <c r="LPZ673" s="166"/>
      <c r="LQA673" s="166"/>
      <c r="LQB673" s="166"/>
      <c r="LQC673" s="166"/>
      <c r="LQD673" s="166"/>
      <c r="LQE673" s="166"/>
      <c r="LQF673" s="166"/>
      <c r="LQG673" s="166"/>
      <c r="LQH673" s="166"/>
      <c r="LQI673" s="166"/>
      <c r="LQJ673" s="166"/>
      <c r="LQK673" s="166"/>
      <c r="LQL673" s="166"/>
      <c r="LQM673" s="166"/>
      <c r="LQN673" s="166"/>
      <c r="LQO673" s="166"/>
      <c r="LQP673" s="166"/>
      <c r="LQQ673" s="166"/>
      <c r="LQR673" s="166"/>
      <c r="LQS673" s="166"/>
      <c r="LQT673" s="166"/>
      <c r="LQU673" s="166"/>
      <c r="LQV673" s="166"/>
      <c r="LQW673" s="166"/>
      <c r="LQX673" s="166"/>
      <c r="LQY673" s="166"/>
      <c r="LQZ673" s="166"/>
      <c r="LRA673" s="166"/>
      <c r="LRB673" s="166"/>
      <c r="LRC673" s="166"/>
      <c r="LRD673" s="166"/>
      <c r="LRE673" s="166"/>
      <c r="LRF673" s="166"/>
      <c r="LRG673" s="166"/>
      <c r="LRH673" s="166"/>
      <c r="LRI673" s="166"/>
      <c r="LRJ673" s="166"/>
      <c r="LRK673" s="166"/>
      <c r="LRL673" s="166"/>
      <c r="LRM673" s="166"/>
      <c r="LRN673" s="166"/>
      <c r="LRO673" s="166"/>
      <c r="LRP673" s="166"/>
      <c r="LRQ673" s="166"/>
      <c r="LRR673" s="166"/>
      <c r="LRS673" s="166"/>
      <c r="LRT673" s="166"/>
      <c r="LRU673" s="166"/>
      <c r="LRV673" s="166"/>
      <c r="LRW673" s="166"/>
      <c r="LRX673" s="166"/>
      <c r="LRY673" s="166"/>
      <c r="LRZ673" s="166"/>
      <c r="LSA673" s="166"/>
      <c r="LSB673" s="166"/>
      <c r="LSC673" s="166"/>
      <c r="LSD673" s="166"/>
      <c r="LSE673" s="166"/>
      <c r="LSF673" s="166"/>
      <c r="LSG673" s="166"/>
      <c r="LSH673" s="166"/>
      <c r="LSI673" s="166"/>
      <c r="LSJ673" s="166"/>
      <c r="LSK673" s="166"/>
      <c r="LSL673" s="166"/>
      <c r="LSM673" s="166"/>
      <c r="LSN673" s="166"/>
      <c r="LSO673" s="166"/>
      <c r="LSP673" s="166"/>
      <c r="LSQ673" s="166"/>
      <c r="LSR673" s="166"/>
      <c r="LSS673" s="166"/>
      <c r="LST673" s="166"/>
      <c r="LSU673" s="166"/>
      <c r="LSV673" s="166"/>
      <c r="LSW673" s="166"/>
      <c r="LSX673" s="166"/>
      <c r="LSY673" s="166"/>
      <c r="LSZ673" s="166"/>
      <c r="LTA673" s="166"/>
      <c r="LTB673" s="166"/>
      <c r="LTC673" s="166"/>
      <c r="LTD673" s="166"/>
      <c r="LTE673" s="166"/>
      <c r="LTF673" s="166"/>
      <c r="LTG673" s="166"/>
      <c r="LTH673" s="166"/>
      <c r="LTI673" s="166"/>
      <c r="LTJ673" s="166"/>
      <c r="LTK673" s="166"/>
      <c r="LTL673" s="166"/>
      <c r="LTM673" s="166"/>
      <c r="LTN673" s="166"/>
      <c r="LTO673" s="166"/>
      <c r="LTP673" s="166"/>
      <c r="LTQ673" s="166"/>
      <c r="LTR673" s="166"/>
      <c r="LTS673" s="166"/>
      <c r="LTT673" s="166"/>
      <c r="LTU673" s="166"/>
      <c r="LTV673" s="166"/>
      <c r="LTW673" s="166"/>
      <c r="LTX673" s="166"/>
      <c r="LTY673" s="166"/>
      <c r="LTZ673" s="166"/>
      <c r="LUA673" s="166"/>
      <c r="LUB673" s="166"/>
      <c r="LUC673" s="166"/>
      <c r="LUD673" s="166"/>
      <c r="LUE673" s="166"/>
      <c r="LUF673" s="166"/>
      <c r="LUG673" s="166"/>
      <c r="LUH673" s="166"/>
      <c r="LUI673" s="166"/>
      <c r="LUJ673" s="166"/>
      <c r="LUK673" s="166"/>
      <c r="LUL673" s="166"/>
      <c r="LUM673" s="166"/>
      <c r="LUN673" s="166"/>
      <c r="LUO673" s="166"/>
      <c r="LUP673" s="166"/>
      <c r="LUQ673" s="166"/>
      <c r="LUR673" s="166"/>
      <c r="LUS673" s="166"/>
      <c r="LUT673" s="166"/>
      <c r="LUU673" s="166"/>
      <c r="LUV673" s="166"/>
      <c r="LUW673" s="166"/>
      <c r="LUX673" s="166"/>
      <c r="LUY673" s="166"/>
      <c r="LUZ673" s="166"/>
      <c r="LVA673" s="166"/>
      <c r="LVB673" s="166"/>
      <c r="LVC673" s="166"/>
      <c r="LVD673" s="166"/>
      <c r="LVE673" s="166"/>
      <c r="LVF673" s="166"/>
      <c r="LVG673" s="166"/>
      <c r="LVH673" s="166"/>
      <c r="LVI673" s="166"/>
      <c r="LVJ673" s="166"/>
      <c r="LVK673" s="166"/>
      <c r="LVL673" s="166"/>
      <c r="LVM673" s="166"/>
      <c r="LVN673" s="166"/>
      <c r="LVO673" s="166"/>
      <c r="LVP673" s="166"/>
      <c r="LVQ673" s="166"/>
      <c r="LVR673" s="166"/>
      <c r="LVS673" s="166"/>
      <c r="LVT673" s="166"/>
      <c r="LVU673" s="166"/>
      <c r="LVV673" s="166"/>
      <c r="LVW673" s="166"/>
      <c r="LVX673" s="166"/>
      <c r="LVY673" s="166"/>
      <c r="LVZ673" s="166"/>
      <c r="LWA673" s="166"/>
      <c r="LWB673" s="166"/>
      <c r="LWC673" s="166"/>
      <c r="LWD673" s="166"/>
      <c r="LWE673" s="166"/>
      <c r="LWF673" s="166"/>
      <c r="LWG673" s="166"/>
      <c r="LWH673" s="166"/>
      <c r="LWI673" s="166"/>
      <c r="LWJ673" s="166"/>
      <c r="LWK673" s="166"/>
      <c r="LWL673" s="166"/>
      <c r="LWM673" s="166"/>
      <c r="LWN673" s="166"/>
      <c r="LWO673" s="166"/>
      <c r="LWP673" s="166"/>
      <c r="LWQ673" s="166"/>
      <c r="LWR673" s="166"/>
      <c r="LWS673" s="166"/>
      <c r="LWT673" s="166"/>
      <c r="LWU673" s="166"/>
      <c r="LWV673" s="166"/>
      <c r="LWW673" s="166"/>
      <c r="LWX673" s="166"/>
      <c r="LWY673" s="166"/>
      <c r="LWZ673" s="166"/>
      <c r="LXA673" s="166"/>
      <c r="LXB673" s="166"/>
      <c r="LXC673" s="166"/>
      <c r="LXD673" s="166"/>
      <c r="LXE673" s="166"/>
      <c r="LXF673" s="166"/>
      <c r="LXG673" s="166"/>
      <c r="LXH673" s="166"/>
      <c r="LXI673" s="166"/>
      <c r="LXJ673" s="166"/>
      <c r="LXK673" s="166"/>
      <c r="LXL673" s="166"/>
      <c r="LXM673" s="166"/>
      <c r="LXN673" s="166"/>
      <c r="LXO673" s="166"/>
      <c r="LXP673" s="166"/>
      <c r="LXQ673" s="166"/>
      <c r="LXR673" s="166"/>
      <c r="LXS673" s="166"/>
      <c r="LXT673" s="166"/>
      <c r="LXU673" s="166"/>
      <c r="LXV673" s="166"/>
      <c r="LXW673" s="166"/>
      <c r="LXX673" s="166"/>
      <c r="LXY673" s="166"/>
      <c r="LXZ673" s="166"/>
      <c r="LYA673" s="166"/>
      <c r="LYB673" s="166"/>
      <c r="LYC673" s="166"/>
      <c r="LYD673" s="166"/>
      <c r="LYE673" s="166"/>
      <c r="LYF673" s="166"/>
      <c r="LYG673" s="166"/>
      <c r="LYH673" s="166"/>
      <c r="LYI673" s="166"/>
      <c r="LYJ673" s="166"/>
      <c r="LYK673" s="166"/>
      <c r="LYL673" s="166"/>
      <c r="LYM673" s="166"/>
      <c r="LYN673" s="166"/>
      <c r="LYO673" s="166"/>
      <c r="LYP673" s="166"/>
      <c r="LYQ673" s="166"/>
      <c r="LYR673" s="166"/>
      <c r="LYS673" s="166"/>
      <c r="LYT673" s="166"/>
      <c r="LYU673" s="166"/>
      <c r="LYV673" s="166"/>
      <c r="LYW673" s="166"/>
      <c r="LYX673" s="166"/>
      <c r="LYY673" s="166"/>
      <c r="LYZ673" s="166"/>
      <c r="LZA673" s="166"/>
      <c r="LZB673" s="166"/>
      <c r="LZC673" s="166"/>
      <c r="LZD673" s="166"/>
      <c r="LZE673" s="166"/>
      <c r="LZF673" s="166"/>
      <c r="LZG673" s="166"/>
      <c r="LZH673" s="166"/>
      <c r="LZI673" s="166"/>
      <c r="LZJ673" s="166"/>
      <c r="LZK673" s="166"/>
      <c r="LZL673" s="166"/>
      <c r="LZM673" s="166"/>
      <c r="LZN673" s="166"/>
      <c r="LZO673" s="166"/>
      <c r="LZP673" s="166"/>
      <c r="LZQ673" s="166"/>
      <c r="LZR673" s="166"/>
      <c r="LZS673" s="166"/>
      <c r="LZT673" s="166"/>
      <c r="LZU673" s="166"/>
      <c r="LZV673" s="166"/>
      <c r="LZW673" s="166"/>
      <c r="LZX673" s="166"/>
      <c r="LZY673" s="166"/>
      <c r="LZZ673" s="166"/>
      <c r="MAA673" s="166"/>
      <c r="MAB673" s="166"/>
      <c r="MAC673" s="166"/>
      <c r="MAD673" s="166"/>
      <c r="MAE673" s="166"/>
      <c r="MAF673" s="166"/>
      <c r="MAG673" s="166"/>
      <c r="MAH673" s="166"/>
      <c r="MAI673" s="166"/>
      <c r="MAJ673" s="166"/>
      <c r="MAK673" s="166"/>
      <c r="MAL673" s="166"/>
      <c r="MAM673" s="166"/>
      <c r="MAN673" s="166"/>
      <c r="MAO673" s="166"/>
      <c r="MAP673" s="166"/>
      <c r="MAQ673" s="166"/>
      <c r="MAR673" s="166"/>
      <c r="MAS673" s="166"/>
      <c r="MAT673" s="166"/>
      <c r="MAU673" s="166"/>
      <c r="MAV673" s="166"/>
      <c r="MAW673" s="166"/>
      <c r="MAX673" s="166"/>
      <c r="MAY673" s="166"/>
      <c r="MAZ673" s="166"/>
      <c r="MBA673" s="166"/>
      <c r="MBB673" s="166"/>
      <c r="MBC673" s="166"/>
      <c r="MBD673" s="166"/>
      <c r="MBE673" s="166"/>
      <c r="MBF673" s="166"/>
      <c r="MBG673" s="166"/>
      <c r="MBH673" s="166"/>
      <c r="MBI673" s="166"/>
      <c r="MBJ673" s="166"/>
      <c r="MBK673" s="166"/>
      <c r="MBL673" s="166"/>
      <c r="MBM673" s="166"/>
      <c r="MBN673" s="166"/>
      <c r="MBO673" s="166"/>
      <c r="MBP673" s="166"/>
      <c r="MBQ673" s="166"/>
      <c r="MBR673" s="166"/>
      <c r="MBS673" s="166"/>
      <c r="MBT673" s="166"/>
      <c r="MBU673" s="166"/>
      <c r="MBV673" s="166"/>
      <c r="MBW673" s="166"/>
      <c r="MBX673" s="166"/>
      <c r="MBY673" s="166"/>
      <c r="MBZ673" s="166"/>
      <c r="MCA673" s="166"/>
      <c r="MCB673" s="166"/>
      <c r="MCC673" s="166"/>
      <c r="MCD673" s="166"/>
      <c r="MCE673" s="166"/>
      <c r="MCF673" s="166"/>
      <c r="MCG673" s="166"/>
      <c r="MCH673" s="166"/>
      <c r="MCI673" s="166"/>
      <c r="MCJ673" s="166"/>
      <c r="MCK673" s="166"/>
      <c r="MCL673" s="166"/>
      <c r="MCM673" s="166"/>
      <c r="MCN673" s="166"/>
      <c r="MCO673" s="166"/>
      <c r="MCP673" s="166"/>
      <c r="MCQ673" s="166"/>
      <c r="MCR673" s="166"/>
      <c r="MCS673" s="166"/>
      <c r="MCT673" s="166"/>
      <c r="MCU673" s="166"/>
      <c r="MCV673" s="166"/>
      <c r="MCW673" s="166"/>
      <c r="MCX673" s="166"/>
      <c r="MCY673" s="166"/>
      <c r="MCZ673" s="166"/>
      <c r="MDA673" s="166"/>
      <c r="MDB673" s="166"/>
      <c r="MDC673" s="166"/>
      <c r="MDD673" s="166"/>
      <c r="MDE673" s="166"/>
      <c r="MDF673" s="166"/>
      <c r="MDG673" s="166"/>
      <c r="MDH673" s="166"/>
      <c r="MDI673" s="166"/>
      <c r="MDJ673" s="166"/>
      <c r="MDK673" s="166"/>
      <c r="MDL673" s="166"/>
      <c r="MDM673" s="166"/>
      <c r="MDN673" s="166"/>
      <c r="MDO673" s="166"/>
      <c r="MDP673" s="166"/>
      <c r="MDQ673" s="166"/>
      <c r="MDR673" s="166"/>
      <c r="MDS673" s="166"/>
      <c r="MDT673" s="166"/>
      <c r="MDU673" s="166"/>
      <c r="MDV673" s="166"/>
      <c r="MDW673" s="166"/>
      <c r="MDX673" s="166"/>
      <c r="MDY673" s="166"/>
      <c r="MDZ673" s="166"/>
      <c r="MEA673" s="166"/>
      <c r="MEB673" s="166"/>
      <c r="MEC673" s="166"/>
      <c r="MED673" s="166"/>
      <c r="MEE673" s="166"/>
      <c r="MEF673" s="166"/>
      <c r="MEG673" s="166"/>
      <c r="MEH673" s="166"/>
      <c r="MEI673" s="166"/>
      <c r="MEJ673" s="166"/>
      <c r="MEK673" s="166"/>
      <c r="MEL673" s="166"/>
      <c r="MEM673" s="166"/>
      <c r="MEN673" s="166"/>
      <c r="MEO673" s="166"/>
      <c r="MEP673" s="166"/>
      <c r="MEQ673" s="166"/>
      <c r="MER673" s="166"/>
      <c r="MES673" s="166"/>
      <c r="MET673" s="166"/>
      <c r="MEU673" s="166"/>
      <c r="MEV673" s="166"/>
      <c r="MEW673" s="166"/>
      <c r="MEX673" s="166"/>
      <c r="MEY673" s="166"/>
      <c r="MEZ673" s="166"/>
      <c r="MFA673" s="166"/>
      <c r="MFB673" s="166"/>
      <c r="MFC673" s="166"/>
      <c r="MFD673" s="166"/>
      <c r="MFE673" s="166"/>
      <c r="MFF673" s="166"/>
      <c r="MFG673" s="166"/>
      <c r="MFH673" s="166"/>
      <c r="MFI673" s="166"/>
      <c r="MFJ673" s="166"/>
      <c r="MFK673" s="166"/>
      <c r="MFL673" s="166"/>
      <c r="MFM673" s="166"/>
      <c r="MFN673" s="166"/>
      <c r="MFO673" s="166"/>
      <c r="MFP673" s="166"/>
      <c r="MFQ673" s="166"/>
      <c r="MFR673" s="166"/>
      <c r="MFS673" s="166"/>
      <c r="MFT673" s="166"/>
      <c r="MFU673" s="166"/>
      <c r="MFV673" s="166"/>
      <c r="MFW673" s="166"/>
      <c r="MFX673" s="166"/>
      <c r="MFY673" s="166"/>
      <c r="MFZ673" s="166"/>
      <c r="MGA673" s="166"/>
      <c r="MGB673" s="166"/>
      <c r="MGC673" s="166"/>
      <c r="MGD673" s="166"/>
      <c r="MGE673" s="166"/>
      <c r="MGF673" s="166"/>
      <c r="MGG673" s="166"/>
      <c r="MGH673" s="166"/>
      <c r="MGI673" s="166"/>
      <c r="MGJ673" s="166"/>
      <c r="MGK673" s="166"/>
      <c r="MGL673" s="166"/>
      <c r="MGM673" s="166"/>
      <c r="MGN673" s="166"/>
      <c r="MGO673" s="166"/>
      <c r="MGP673" s="166"/>
      <c r="MGQ673" s="166"/>
      <c r="MGR673" s="166"/>
      <c r="MGS673" s="166"/>
      <c r="MGT673" s="166"/>
      <c r="MGU673" s="166"/>
      <c r="MGV673" s="166"/>
      <c r="MGW673" s="166"/>
      <c r="MGX673" s="166"/>
      <c r="MGY673" s="166"/>
      <c r="MGZ673" s="166"/>
      <c r="MHA673" s="166"/>
      <c r="MHB673" s="166"/>
      <c r="MHC673" s="166"/>
      <c r="MHD673" s="166"/>
      <c r="MHE673" s="166"/>
      <c r="MHF673" s="166"/>
      <c r="MHG673" s="166"/>
      <c r="MHH673" s="166"/>
      <c r="MHI673" s="166"/>
      <c r="MHJ673" s="166"/>
      <c r="MHK673" s="166"/>
      <c r="MHL673" s="166"/>
      <c r="MHM673" s="166"/>
      <c r="MHN673" s="166"/>
      <c r="MHO673" s="166"/>
      <c r="MHP673" s="166"/>
      <c r="MHQ673" s="166"/>
      <c r="MHR673" s="166"/>
      <c r="MHS673" s="166"/>
      <c r="MHT673" s="166"/>
      <c r="MHU673" s="166"/>
      <c r="MHV673" s="166"/>
      <c r="MHW673" s="166"/>
      <c r="MHX673" s="166"/>
      <c r="MHY673" s="166"/>
      <c r="MHZ673" s="166"/>
      <c r="MIA673" s="166"/>
      <c r="MIB673" s="166"/>
      <c r="MIC673" s="166"/>
      <c r="MID673" s="166"/>
      <c r="MIE673" s="166"/>
      <c r="MIF673" s="166"/>
      <c r="MIG673" s="166"/>
      <c r="MIH673" s="166"/>
      <c r="MII673" s="166"/>
      <c r="MIJ673" s="166"/>
      <c r="MIK673" s="166"/>
      <c r="MIL673" s="166"/>
      <c r="MIM673" s="166"/>
      <c r="MIN673" s="166"/>
      <c r="MIO673" s="166"/>
      <c r="MIP673" s="166"/>
      <c r="MIQ673" s="166"/>
      <c r="MIR673" s="166"/>
      <c r="MIS673" s="166"/>
      <c r="MIT673" s="166"/>
      <c r="MIU673" s="166"/>
      <c r="MIV673" s="166"/>
      <c r="MIW673" s="166"/>
      <c r="MIX673" s="166"/>
      <c r="MIY673" s="166"/>
      <c r="MIZ673" s="166"/>
      <c r="MJA673" s="166"/>
      <c r="MJB673" s="166"/>
      <c r="MJC673" s="166"/>
      <c r="MJD673" s="166"/>
      <c r="MJE673" s="166"/>
      <c r="MJF673" s="166"/>
      <c r="MJG673" s="166"/>
      <c r="MJH673" s="166"/>
      <c r="MJI673" s="166"/>
      <c r="MJJ673" s="166"/>
      <c r="MJK673" s="166"/>
      <c r="MJL673" s="166"/>
      <c r="MJM673" s="166"/>
      <c r="MJN673" s="166"/>
      <c r="MJO673" s="166"/>
      <c r="MJP673" s="166"/>
      <c r="MJQ673" s="166"/>
      <c r="MJR673" s="166"/>
      <c r="MJS673" s="166"/>
      <c r="MJT673" s="166"/>
      <c r="MJU673" s="166"/>
      <c r="MJV673" s="166"/>
      <c r="MJW673" s="166"/>
      <c r="MJX673" s="166"/>
      <c r="MJY673" s="166"/>
      <c r="MJZ673" s="166"/>
      <c r="MKA673" s="166"/>
      <c r="MKB673" s="166"/>
      <c r="MKC673" s="166"/>
      <c r="MKD673" s="166"/>
      <c r="MKE673" s="166"/>
      <c r="MKF673" s="166"/>
      <c r="MKG673" s="166"/>
      <c r="MKH673" s="166"/>
      <c r="MKI673" s="166"/>
      <c r="MKJ673" s="166"/>
      <c r="MKK673" s="166"/>
      <c r="MKL673" s="166"/>
      <c r="MKM673" s="166"/>
      <c r="MKN673" s="166"/>
      <c r="MKO673" s="166"/>
      <c r="MKP673" s="166"/>
      <c r="MKQ673" s="166"/>
      <c r="MKR673" s="166"/>
      <c r="MKS673" s="166"/>
      <c r="MKT673" s="166"/>
      <c r="MKU673" s="166"/>
      <c r="MKV673" s="166"/>
      <c r="MKW673" s="166"/>
      <c r="MKX673" s="166"/>
      <c r="MKY673" s="166"/>
      <c r="MKZ673" s="166"/>
      <c r="MLA673" s="166"/>
      <c r="MLB673" s="166"/>
      <c r="MLC673" s="166"/>
      <c r="MLD673" s="166"/>
      <c r="MLE673" s="166"/>
      <c r="MLF673" s="166"/>
      <c r="MLG673" s="166"/>
      <c r="MLH673" s="166"/>
      <c r="MLI673" s="166"/>
      <c r="MLJ673" s="166"/>
      <c r="MLK673" s="166"/>
      <c r="MLL673" s="166"/>
      <c r="MLM673" s="166"/>
      <c r="MLN673" s="166"/>
      <c r="MLO673" s="166"/>
      <c r="MLP673" s="166"/>
      <c r="MLQ673" s="166"/>
      <c r="MLR673" s="166"/>
      <c r="MLS673" s="166"/>
      <c r="MLT673" s="166"/>
      <c r="MLU673" s="166"/>
      <c r="MLV673" s="166"/>
      <c r="MLW673" s="166"/>
      <c r="MLX673" s="166"/>
      <c r="MLY673" s="166"/>
      <c r="MLZ673" s="166"/>
      <c r="MMA673" s="166"/>
      <c r="MMB673" s="166"/>
      <c r="MMC673" s="166"/>
      <c r="MMD673" s="166"/>
      <c r="MME673" s="166"/>
      <c r="MMF673" s="166"/>
      <c r="MMG673" s="166"/>
      <c r="MMH673" s="166"/>
      <c r="MMI673" s="166"/>
      <c r="MMJ673" s="166"/>
      <c r="MMK673" s="166"/>
      <c r="MML673" s="166"/>
      <c r="MMM673" s="166"/>
      <c r="MMN673" s="166"/>
      <c r="MMO673" s="166"/>
      <c r="MMP673" s="166"/>
      <c r="MMQ673" s="166"/>
      <c r="MMR673" s="166"/>
      <c r="MMS673" s="166"/>
      <c r="MMT673" s="166"/>
      <c r="MMU673" s="166"/>
      <c r="MMV673" s="166"/>
      <c r="MMW673" s="166"/>
      <c r="MMX673" s="166"/>
      <c r="MMY673" s="166"/>
      <c r="MMZ673" s="166"/>
      <c r="MNA673" s="166"/>
      <c r="MNB673" s="166"/>
      <c r="MNC673" s="166"/>
      <c r="MND673" s="166"/>
      <c r="MNE673" s="166"/>
      <c r="MNF673" s="166"/>
      <c r="MNG673" s="166"/>
      <c r="MNH673" s="166"/>
      <c r="MNI673" s="166"/>
      <c r="MNJ673" s="166"/>
      <c r="MNK673" s="166"/>
      <c r="MNL673" s="166"/>
      <c r="MNM673" s="166"/>
      <c r="MNN673" s="166"/>
      <c r="MNO673" s="166"/>
      <c r="MNP673" s="166"/>
      <c r="MNQ673" s="166"/>
      <c r="MNR673" s="166"/>
      <c r="MNS673" s="166"/>
      <c r="MNT673" s="166"/>
      <c r="MNU673" s="166"/>
      <c r="MNV673" s="166"/>
      <c r="MNW673" s="166"/>
      <c r="MNX673" s="166"/>
      <c r="MNY673" s="166"/>
      <c r="MNZ673" s="166"/>
      <c r="MOA673" s="166"/>
      <c r="MOB673" s="166"/>
      <c r="MOC673" s="166"/>
      <c r="MOD673" s="166"/>
      <c r="MOE673" s="166"/>
      <c r="MOF673" s="166"/>
      <c r="MOG673" s="166"/>
      <c r="MOH673" s="166"/>
      <c r="MOI673" s="166"/>
      <c r="MOJ673" s="166"/>
      <c r="MOK673" s="166"/>
      <c r="MOL673" s="166"/>
      <c r="MOM673" s="166"/>
      <c r="MON673" s="166"/>
      <c r="MOO673" s="166"/>
      <c r="MOP673" s="166"/>
      <c r="MOQ673" s="166"/>
      <c r="MOR673" s="166"/>
      <c r="MOS673" s="166"/>
      <c r="MOT673" s="166"/>
      <c r="MOU673" s="166"/>
      <c r="MOV673" s="166"/>
      <c r="MOW673" s="166"/>
      <c r="MOX673" s="166"/>
      <c r="MOY673" s="166"/>
      <c r="MOZ673" s="166"/>
      <c r="MPA673" s="166"/>
      <c r="MPB673" s="166"/>
      <c r="MPC673" s="166"/>
      <c r="MPD673" s="166"/>
      <c r="MPE673" s="166"/>
      <c r="MPF673" s="166"/>
      <c r="MPG673" s="166"/>
      <c r="MPH673" s="166"/>
      <c r="MPI673" s="166"/>
      <c r="MPJ673" s="166"/>
      <c r="MPK673" s="166"/>
      <c r="MPL673" s="166"/>
      <c r="MPM673" s="166"/>
      <c r="MPN673" s="166"/>
      <c r="MPO673" s="166"/>
      <c r="MPP673" s="166"/>
      <c r="MPQ673" s="166"/>
      <c r="MPR673" s="166"/>
      <c r="MPS673" s="166"/>
      <c r="MPT673" s="166"/>
      <c r="MPU673" s="166"/>
      <c r="MPV673" s="166"/>
      <c r="MPW673" s="166"/>
      <c r="MPX673" s="166"/>
      <c r="MPY673" s="166"/>
      <c r="MPZ673" s="166"/>
      <c r="MQA673" s="166"/>
      <c r="MQB673" s="166"/>
      <c r="MQC673" s="166"/>
      <c r="MQD673" s="166"/>
      <c r="MQE673" s="166"/>
      <c r="MQF673" s="166"/>
      <c r="MQG673" s="166"/>
      <c r="MQH673" s="166"/>
      <c r="MQI673" s="166"/>
      <c r="MQJ673" s="166"/>
      <c r="MQK673" s="166"/>
      <c r="MQL673" s="166"/>
      <c r="MQM673" s="166"/>
      <c r="MQN673" s="166"/>
      <c r="MQO673" s="166"/>
      <c r="MQP673" s="166"/>
      <c r="MQQ673" s="166"/>
      <c r="MQR673" s="166"/>
      <c r="MQS673" s="166"/>
      <c r="MQT673" s="166"/>
      <c r="MQU673" s="166"/>
      <c r="MQV673" s="166"/>
      <c r="MQW673" s="166"/>
      <c r="MQX673" s="166"/>
      <c r="MQY673" s="166"/>
      <c r="MQZ673" s="166"/>
      <c r="MRA673" s="166"/>
      <c r="MRB673" s="166"/>
      <c r="MRC673" s="166"/>
      <c r="MRD673" s="166"/>
      <c r="MRE673" s="166"/>
      <c r="MRF673" s="166"/>
      <c r="MRG673" s="166"/>
      <c r="MRH673" s="166"/>
      <c r="MRI673" s="166"/>
      <c r="MRJ673" s="166"/>
      <c r="MRK673" s="166"/>
      <c r="MRL673" s="166"/>
      <c r="MRM673" s="166"/>
      <c r="MRN673" s="166"/>
      <c r="MRO673" s="166"/>
      <c r="MRP673" s="166"/>
      <c r="MRQ673" s="166"/>
      <c r="MRR673" s="166"/>
      <c r="MRS673" s="166"/>
      <c r="MRT673" s="166"/>
      <c r="MRU673" s="166"/>
      <c r="MRV673" s="166"/>
      <c r="MRW673" s="166"/>
      <c r="MRX673" s="166"/>
      <c r="MRY673" s="166"/>
      <c r="MRZ673" s="166"/>
      <c r="MSA673" s="166"/>
      <c r="MSB673" s="166"/>
      <c r="MSC673" s="166"/>
      <c r="MSD673" s="166"/>
      <c r="MSE673" s="166"/>
      <c r="MSF673" s="166"/>
      <c r="MSG673" s="166"/>
      <c r="MSH673" s="166"/>
      <c r="MSI673" s="166"/>
      <c r="MSJ673" s="166"/>
      <c r="MSK673" s="166"/>
      <c r="MSL673" s="166"/>
      <c r="MSM673" s="166"/>
      <c r="MSN673" s="166"/>
      <c r="MSO673" s="166"/>
      <c r="MSP673" s="166"/>
      <c r="MSQ673" s="166"/>
      <c r="MSR673" s="166"/>
      <c r="MSS673" s="166"/>
      <c r="MST673" s="166"/>
      <c r="MSU673" s="166"/>
      <c r="MSV673" s="166"/>
      <c r="MSW673" s="166"/>
      <c r="MSX673" s="166"/>
      <c r="MSY673" s="166"/>
      <c r="MSZ673" s="166"/>
      <c r="MTA673" s="166"/>
      <c r="MTB673" s="166"/>
      <c r="MTC673" s="166"/>
      <c r="MTD673" s="166"/>
      <c r="MTE673" s="166"/>
      <c r="MTF673" s="166"/>
      <c r="MTG673" s="166"/>
      <c r="MTH673" s="166"/>
      <c r="MTI673" s="166"/>
      <c r="MTJ673" s="166"/>
      <c r="MTK673" s="166"/>
      <c r="MTL673" s="166"/>
      <c r="MTM673" s="166"/>
      <c r="MTN673" s="166"/>
      <c r="MTO673" s="166"/>
      <c r="MTP673" s="166"/>
      <c r="MTQ673" s="166"/>
      <c r="MTR673" s="166"/>
      <c r="MTS673" s="166"/>
      <c r="MTT673" s="166"/>
      <c r="MTU673" s="166"/>
      <c r="MTV673" s="166"/>
      <c r="MTW673" s="166"/>
      <c r="MTX673" s="166"/>
      <c r="MTY673" s="166"/>
      <c r="MTZ673" s="166"/>
      <c r="MUA673" s="166"/>
      <c r="MUB673" s="166"/>
      <c r="MUC673" s="166"/>
      <c r="MUD673" s="166"/>
      <c r="MUE673" s="166"/>
      <c r="MUF673" s="166"/>
      <c r="MUG673" s="166"/>
      <c r="MUH673" s="166"/>
      <c r="MUI673" s="166"/>
      <c r="MUJ673" s="166"/>
      <c r="MUK673" s="166"/>
      <c r="MUL673" s="166"/>
      <c r="MUM673" s="166"/>
      <c r="MUN673" s="166"/>
      <c r="MUO673" s="166"/>
      <c r="MUP673" s="166"/>
      <c r="MUQ673" s="166"/>
      <c r="MUR673" s="166"/>
      <c r="MUS673" s="166"/>
      <c r="MUT673" s="166"/>
      <c r="MUU673" s="166"/>
      <c r="MUV673" s="166"/>
      <c r="MUW673" s="166"/>
      <c r="MUX673" s="166"/>
      <c r="MUY673" s="166"/>
      <c r="MUZ673" s="166"/>
      <c r="MVA673" s="166"/>
      <c r="MVB673" s="166"/>
      <c r="MVC673" s="166"/>
      <c r="MVD673" s="166"/>
      <c r="MVE673" s="166"/>
      <c r="MVF673" s="166"/>
      <c r="MVG673" s="166"/>
      <c r="MVH673" s="166"/>
      <c r="MVI673" s="166"/>
      <c r="MVJ673" s="166"/>
      <c r="MVK673" s="166"/>
      <c r="MVL673" s="166"/>
      <c r="MVM673" s="166"/>
      <c r="MVN673" s="166"/>
      <c r="MVO673" s="166"/>
      <c r="MVP673" s="166"/>
      <c r="MVQ673" s="166"/>
      <c r="MVR673" s="166"/>
      <c r="MVS673" s="166"/>
      <c r="MVT673" s="166"/>
      <c r="MVU673" s="166"/>
      <c r="MVV673" s="166"/>
      <c r="MVW673" s="166"/>
      <c r="MVX673" s="166"/>
      <c r="MVY673" s="166"/>
      <c r="MVZ673" s="166"/>
      <c r="MWA673" s="166"/>
      <c r="MWB673" s="166"/>
      <c r="MWC673" s="166"/>
      <c r="MWD673" s="166"/>
      <c r="MWE673" s="166"/>
      <c r="MWF673" s="166"/>
      <c r="MWG673" s="166"/>
      <c r="MWH673" s="166"/>
      <c r="MWI673" s="166"/>
      <c r="MWJ673" s="166"/>
      <c r="MWK673" s="166"/>
      <c r="MWL673" s="166"/>
      <c r="MWM673" s="166"/>
      <c r="MWN673" s="166"/>
      <c r="MWO673" s="166"/>
      <c r="MWP673" s="166"/>
      <c r="MWQ673" s="166"/>
      <c r="MWR673" s="166"/>
      <c r="MWS673" s="166"/>
      <c r="MWT673" s="166"/>
      <c r="MWU673" s="166"/>
      <c r="MWV673" s="166"/>
      <c r="MWW673" s="166"/>
      <c r="MWX673" s="166"/>
      <c r="MWY673" s="166"/>
      <c r="MWZ673" s="166"/>
      <c r="MXA673" s="166"/>
      <c r="MXB673" s="166"/>
      <c r="MXC673" s="166"/>
      <c r="MXD673" s="166"/>
      <c r="MXE673" s="166"/>
      <c r="MXF673" s="166"/>
      <c r="MXG673" s="166"/>
      <c r="MXH673" s="166"/>
      <c r="MXI673" s="166"/>
      <c r="MXJ673" s="166"/>
      <c r="MXK673" s="166"/>
      <c r="MXL673" s="166"/>
      <c r="MXM673" s="166"/>
      <c r="MXN673" s="166"/>
      <c r="MXO673" s="166"/>
      <c r="MXP673" s="166"/>
      <c r="MXQ673" s="166"/>
      <c r="MXR673" s="166"/>
      <c r="MXS673" s="166"/>
      <c r="MXT673" s="166"/>
      <c r="MXU673" s="166"/>
      <c r="MXV673" s="166"/>
      <c r="MXW673" s="166"/>
      <c r="MXX673" s="166"/>
      <c r="MXY673" s="166"/>
      <c r="MXZ673" s="166"/>
      <c r="MYA673" s="166"/>
      <c r="MYB673" s="166"/>
      <c r="MYC673" s="166"/>
      <c r="MYD673" s="166"/>
      <c r="MYE673" s="166"/>
      <c r="MYF673" s="166"/>
      <c r="MYG673" s="166"/>
      <c r="MYH673" s="166"/>
      <c r="MYI673" s="166"/>
      <c r="MYJ673" s="166"/>
      <c r="MYK673" s="166"/>
      <c r="MYL673" s="166"/>
      <c r="MYM673" s="166"/>
      <c r="MYN673" s="166"/>
      <c r="MYO673" s="166"/>
      <c r="MYP673" s="166"/>
      <c r="MYQ673" s="166"/>
      <c r="MYR673" s="166"/>
      <c r="MYS673" s="166"/>
      <c r="MYT673" s="166"/>
      <c r="MYU673" s="166"/>
      <c r="MYV673" s="166"/>
      <c r="MYW673" s="166"/>
      <c r="MYX673" s="166"/>
      <c r="MYY673" s="166"/>
      <c r="MYZ673" s="166"/>
      <c r="MZA673" s="166"/>
      <c r="MZB673" s="166"/>
      <c r="MZC673" s="166"/>
      <c r="MZD673" s="166"/>
      <c r="MZE673" s="166"/>
      <c r="MZF673" s="166"/>
      <c r="MZG673" s="166"/>
      <c r="MZH673" s="166"/>
      <c r="MZI673" s="166"/>
      <c r="MZJ673" s="166"/>
      <c r="MZK673" s="166"/>
      <c r="MZL673" s="166"/>
      <c r="MZM673" s="166"/>
      <c r="MZN673" s="166"/>
      <c r="MZO673" s="166"/>
      <c r="MZP673" s="166"/>
      <c r="MZQ673" s="166"/>
      <c r="MZR673" s="166"/>
      <c r="MZS673" s="166"/>
      <c r="MZT673" s="166"/>
      <c r="MZU673" s="166"/>
      <c r="MZV673" s="166"/>
      <c r="MZW673" s="166"/>
      <c r="MZX673" s="166"/>
      <c r="MZY673" s="166"/>
      <c r="MZZ673" s="166"/>
      <c r="NAA673" s="166"/>
      <c r="NAB673" s="166"/>
      <c r="NAC673" s="166"/>
      <c r="NAD673" s="166"/>
      <c r="NAE673" s="166"/>
      <c r="NAF673" s="166"/>
      <c r="NAG673" s="166"/>
      <c r="NAH673" s="166"/>
      <c r="NAI673" s="166"/>
      <c r="NAJ673" s="166"/>
      <c r="NAK673" s="166"/>
      <c r="NAL673" s="166"/>
      <c r="NAM673" s="166"/>
      <c r="NAN673" s="166"/>
      <c r="NAO673" s="166"/>
      <c r="NAP673" s="166"/>
      <c r="NAQ673" s="166"/>
      <c r="NAR673" s="166"/>
      <c r="NAS673" s="166"/>
      <c r="NAT673" s="166"/>
      <c r="NAU673" s="166"/>
      <c r="NAV673" s="166"/>
      <c r="NAW673" s="166"/>
      <c r="NAX673" s="166"/>
      <c r="NAY673" s="166"/>
      <c r="NAZ673" s="166"/>
      <c r="NBA673" s="166"/>
      <c r="NBB673" s="166"/>
      <c r="NBC673" s="166"/>
      <c r="NBD673" s="166"/>
      <c r="NBE673" s="166"/>
      <c r="NBF673" s="166"/>
      <c r="NBG673" s="166"/>
      <c r="NBH673" s="166"/>
      <c r="NBI673" s="166"/>
      <c r="NBJ673" s="166"/>
      <c r="NBK673" s="166"/>
      <c r="NBL673" s="166"/>
      <c r="NBM673" s="166"/>
      <c r="NBN673" s="166"/>
      <c r="NBO673" s="166"/>
      <c r="NBP673" s="166"/>
      <c r="NBQ673" s="166"/>
      <c r="NBR673" s="166"/>
      <c r="NBS673" s="166"/>
      <c r="NBT673" s="166"/>
      <c r="NBU673" s="166"/>
      <c r="NBV673" s="166"/>
      <c r="NBW673" s="166"/>
      <c r="NBX673" s="166"/>
      <c r="NBY673" s="166"/>
      <c r="NBZ673" s="166"/>
      <c r="NCA673" s="166"/>
      <c r="NCB673" s="166"/>
      <c r="NCC673" s="166"/>
      <c r="NCD673" s="166"/>
      <c r="NCE673" s="166"/>
      <c r="NCF673" s="166"/>
      <c r="NCG673" s="166"/>
      <c r="NCH673" s="166"/>
      <c r="NCI673" s="166"/>
      <c r="NCJ673" s="166"/>
      <c r="NCK673" s="166"/>
      <c r="NCL673" s="166"/>
      <c r="NCM673" s="166"/>
      <c r="NCN673" s="166"/>
      <c r="NCO673" s="166"/>
      <c r="NCP673" s="166"/>
      <c r="NCQ673" s="166"/>
      <c r="NCR673" s="166"/>
      <c r="NCS673" s="166"/>
      <c r="NCT673" s="166"/>
      <c r="NCU673" s="166"/>
      <c r="NCV673" s="166"/>
      <c r="NCW673" s="166"/>
      <c r="NCX673" s="166"/>
      <c r="NCY673" s="166"/>
      <c r="NCZ673" s="166"/>
      <c r="NDA673" s="166"/>
      <c r="NDB673" s="166"/>
      <c r="NDC673" s="166"/>
      <c r="NDD673" s="166"/>
      <c r="NDE673" s="166"/>
      <c r="NDF673" s="166"/>
      <c r="NDG673" s="166"/>
      <c r="NDH673" s="166"/>
      <c r="NDI673" s="166"/>
      <c r="NDJ673" s="166"/>
      <c r="NDK673" s="166"/>
      <c r="NDL673" s="166"/>
      <c r="NDM673" s="166"/>
      <c r="NDN673" s="166"/>
      <c r="NDO673" s="166"/>
      <c r="NDP673" s="166"/>
      <c r="NDQ673" s="166"/>
      <c r="NDR673" s="166"/>
      <c r="NDS673" s="166"/>
      <c r="NDT673" s="166"/>
      <c r="NDU673" s="166"/>
      <c r="NDV673" s="166"/>
      <c r="NDW673" s="166"/>
      <c r="NDX673" s="166"/>
      <c r="NDY673" s="166"/>
      <c r="NDZ673" s="166"/>
      <c r="NEA673" s="166"/>
      <c r="NEB673" s="166"/>
      <c r="NEC673" s="166"/>
      <c r="NED673" s="166"/>
      <c r="NEE673" s="166"/>
      <c r="NEF673" s="166"/>
      <c r="NEG673" s="166"/>
      <c r="NEH673" s="166"/>
      <c r="NEI673" s="166"/>
      <c r="NEJ673" s="166"/>
      <c r="NEK673" s="166"/>
      <c r="NEL673" s="166"/>
      <c r="NEM673" s="166"/>
      <c r="NEN673" s="166"/>
      <c r="NEO673" s="166"/>
      <c r="NEP673" s="166"/>
      <c r="NEQ673" s="166"/>
      <c r="NER673" s="166"/>
      <c r="NES673" s="166"/>
      <c r="NET673" s="166"/>
      <c r="NEU673" s="166"/>
      <c r="NEV673" s="166"/>
      <c r="NEW673" s="166"/>
      <c r="NEX673" s="166"/>
      <c r="NEY673" s="166"/>
      <c r="NEZ673" s="166"/>
      <c r="NFA673" s="166"/>
      <c r="NFB673" s="166"/>
      <c r="NFC673" s="166"/>
      <c r="NFD673" s="166"/>
      <c r="NFE673" s="166"/>
      <c r="NFF673" s="166"/>
      <c r="NFG673" s="166"/>
      <c r="NFH673" s="166"/>
      <c r="NFI673" s="166"/>
      <c r="NFJ673" s="166"/>
      <c r="NFK673" s="166"/>
      <c r="NFL673" s="166"/>
      <c r="NFM673" s="166"/>
      <c r="NFN673" s="166"/>
      <c r="NFO673" s="166"/>
      <c r="NFP673" s="166"/>
      <c r="NFQ673" s="166"/>
      <c r="NFR673" s="166"/>
      <c r="NFS673" s="166"/>
      <c r="NFT673" s="166"/>
      <c r="NFU673" s="166"/>
      <c r="NFV673" s="166"/>
      <c r="NFW673" s="166"/>
      <c r="NFX673" s="166"/>
      <c r="NFY673" s="166"/>
      <c r="NFZ673" s="166"/>
      <c r="NGA673" s="166"/>
      <c r="NGB673" s="166"/>
      <c r="NGC673" s="166"/>
      <c r="NGD673" s="166"/>
      <c r="NGE673" s="166"/>
      <c r="NGF673" s="166"/>
      <c r="NGG673" s="166"/>
      <c r="NGH673" s="166"/>
      <c r="NGI673" s="166"/>
      <c r="NGJ673" s="166"/>
      <c r="NGK673" s="166"/>
      <c r="NGL673" s="166"/>
      <c r="NGM673" s="166"/>
      <c r="NGN673" s="166"/>
      <c r="NGO673" s="166"/>
      <c r="NGP673" s="166"/>
      <c r="NGQ673" s="166"/>
      <c r="NGR673" s="166"/>
      <c r="NGS673" s="166"/>
      <c r="NGT673" s="166"/>
      <c r="NGU673" s="166"/>
      <c r="NGV673" s="166"/>
      <c r="NGW673" s="166"/>
      <c r="NGX673" s="166"/>
      <c r="NGY673" s="166"/>
      <c r="NGZ673" s="166"/>
      <c r="NHA673" s="166"/>
      <c r="NHB673" s="166"/>
      <c r="NHC673" s="166"/>
      <c r="NHD673" s="166"/>
      <c r="NHE673" s="166"/>
      <c r="NHF673" s="166"/>
      <c r="NHG673" s="166"/>
      <c r="NHH673" s="166"/>
      <c r="NHI673" s="166"/>
      <c r="NHJ673" s="166"/>
      <c r="NHK673" s="166"/>
      <c r="NHL673" s="166"/>
      <c r="NHM673" s="166"/>
      <c r="NHN673" s="166"/>
      <c r="NHO673" s="166"/>
      <c r="NHP673" s="166"/>
      <c r="NHQ673" s="166"/>
      <c r="NHR673" s="166"/>
      <c r="NHS673" s="166"/>
      <c r="NHT673" s="166"/>
      <c r="NHU673" s="166"/>
      <c r="NHV673" s="166"/>
      <c r="NHW673" s="166"/>
      <c r="NHX673" s="166"/>
      <c r="NHY673" s="166"/>
      <c r="NHZ673" s="166"/>
      <c r="NIA673" s="166"/>
      <c r="NIB673" s="166"/>
      <c r="NIC673" s="166"/>
      <c r="NID673" s="166"/>
      <c r="NIE673" s="166"/>
      <c r="NIF673" s="166"/>
      <c r="NIG673" s="166"/>
      <c r="NIH673" s="166"/>
      <c r="NII673" s="166"/>
      <c r="NIJ673" s="166"/>
      <c r="NIK673" s="166"/>
      <c r="NIL673" s="166"/>
      <c r="NIM673" s="166"/>
      <c r="NIN673" s="166"/>
      <c r="NIO673" s="166"/>
      <c r="NIP673" s="166"/>
      <c r="NIQ673" s="166"/>
      <c r="NIR673" s="166"/>
      <c r="NIS673" s="166"/>
      <c r="NIT673" s="166"/>
      <c r="NIU673" s="166"/>
      <c r="NIV673" s="166"/>
      <c r="NIW673" s="166"/>
      <c r="NIX673" s="166"/>
      <c r="NIY673" s="166"/>
      <c r="NIZ673" s="166"/>
      <c r="NJA673" s="166"/>
      <c r="NJB673" s="166"/>
      <c r="NJC673" s="166"/>
      <c r="NJD673" s="166"/>
      <c r="NJE673" s="166"/>
      <c r="NJF673" s="166"/>
      <c r="NJG673" s="166"/>
      <c r="NJH673" s="166"/>
      <c r="NJI673" s="166"/>
      <c r="NJJ673" s="166"/>
      <c r="NJK673" s="166"/>
      <c r="NJL673" s="166"/>
      <c r="NJM673" s="166"/>
      <c r="NJN673" s="166"/>
      <c r="NJO673" s="166"/>
      <c r="NJP673" s="166"/>
      <c r="NJQ673" s="166"/>
      <c r="NJR673" s="166"/>
      <c r="NJS673" s="166"/>
      <c r="NJT673" s="166"/>
      <c r="NJU673" s="166"/>
      <c r="NJV673" s="166"/>
      <c r="NJW673" s="166"/>
      <c r="NJX673" s="166"/>
      <c r="NJY673" s="166"/>
      <c r="NJZ673" s="166"/>
      <c r="NKA673" s="166"/>
      <c r="NKB673" s="166"/>
      <c r="NKC673" s="166"/>
      <c r="NKD673" s="166"/>
      <c r="NKE673" s="166"/>
      <c r="NKF673" s="166"/>
      <c r="NKG673" s="166"/>
      <c r="NKH673" s="166"/>
      <c r="NKI673" s="166"/>
      <c r="NKJ673" s="166"/>
      <c r="NKK673" s="166"/>
      <c r="NKL673" s="166"/>
      <c r="NKM673" s="166"/>
      <c r="NKN673" s="166"/>
      <c r="NKO673" s="166"/>
      <c r="NKP673" s="166"/>
      <c r="NKQ673" s="166"/>
      <c r="NKR673" s="166"/>
      <c r="NKS673" s="166"/>
      <c r="NKT673" s="166"/>
      <c r="NKU673" s="166"/>
      <c r="NKV673" s="166"/>
      <c r="NKW673" s="166"/>
      <c r="NKX673" s="166"/>
      <c r="NKY673" s="166"/>
      <c r="NKZ673" s="166"/>
      <c r="NLA673" s="166"/>
      <c r="NLB673" s="166"/>
      <c r="NLC673" s="166"/>
      <c r="NLD673" s="166"/>
      <c r="NLE673" s="166"/>
      <c r="NLF673" s="166"/>
      <c r="NLG673" s="166"/>
      <c r="NLH673" s="166"/>
      <c r="NLI673" s="166"/>
      <c r="NLJ673" s="166"/>
      <c r="NLK673" s="166"/>
      <c r="NLL673" s="166"/>
      <c r="NLM673" s="166"/>
      <c r="NLN673" s="166"/>
      <c r="NLO673" s="166"/>
      <c r="NLP673" s="166"/>
      <c r="NLQ673" s="166"/>
      <c r="NLR673" s="166"/>
      <c r="NLS673" s="166"/>
      <c r="NLT673" s="166"/>
      <c r="NLU673" s="166"/>
      <c r="NLV673" s="166"/>
      <c r="NLW673" s="166"/>
      <c r="NLX673" s="166"/>
      <c r="NLY673" s="166"/>
      <c r="NLZ673" s="166"/>
      <c r="NMA673" s="166"/>
      <c r="NMB673" s="166"/>
      <c r="NMC673" s="166"/>
      <c r="NMD673" s="166"/>
      <c r="NME673" s="166"/>
      <c r="NMF673" s="166"/>
      <c r="NMG673" s="166"/>
      <c r="NMH673" s="166"/>
      <c r="NMI673" s="166"/>
      <c r="NMJ673" s="166"/>
      <c r="NMK673" s="166"/>
      <c r="NML673" s="166"/>
      <c r="NMM673" s="166"/>
      <c r="NMN673" s="166"/>
      <c r="NMO673" s="166"/>
      <c r="NMP673" s="166"/>
      <c r="NMQ673" s="166"/>
      <c r="NMR673" s="166"/>
      <c r="NMS673" s="166"/>
      <c r="NMT673" s="166"/>
      <c r="NMU673" s="166"/>
      <c r="NMV673" s="166"/>
      <c r="NMW673" s="166"/>
      <c r="NMX673" s="166"/>
      <c r="NMY673" s="166"/>
      <c r="NMZ673" s="166"/>
      <c r="NNA673" s="166"/>
      <c r="NNB673" s="166"/>
      <c r="NNC673" s="166"/>
      <c r="NND673" s="166"/>
      <c r="NNE673" s="166"/>
      <c r="NNF673" s="166"/>
      <c r="NNG673" s="166"/>
      <c r="NNH673" s="166"/>
      <c r="NNI673" s="166"/>
      <c r="NNJ673" s="166"/>
      <c r="NNK673" s="166"/>
      <c r="NNL673" s="166"/>
      <c r="NNM673" s="166"/>
      <c r="NNN673" s="166"/>
      <c r="NNO673" s="166"/>
      <c r="NNP673" s="166"/>
      <c r="NNQ673" s="166"/>
      <c r="NNR673" s="166"/>
      <c r="NNS673" s="166"/>
      <c r="NNT673" s="166"/>
      <c r="NNU673" s="166"/>
      <c r="NNV673" s="166"/>
      <c r="NNW673" s="166"/>
      <c r="NNX673" s="166"/>
      <c r="NNY673" s="166"/>
      <c r="NNZ673" s="166"/>
      <c r="NOA673" s="166"/>
      <c r="NOB673" s="166"/>
      <c r="NOC673" s="166"/>
      <c r="NOD673" s="166"/>
      <c r="NOE673" s="166"/>
      <c r="NOF673" s="166"/>
      <c r="NOG673" s="166"/>
      <c r="NOH673" s="166"/>
      <c r="NOI673" s="166"/>
      <c r="NOJ673" s="166"/>
      <c r="NOK673" s="166"/>
      <c r="NOL673" s="166"/>
      <c r="NOM673" s="166"/>
      <c r="NON673" s="166"/>
      <c r="NOO673" s="166"/>
      <c r="NOP673" s="166"/>
      <c r="NOQ673" s="166"/>
      <c r="NOR673" s="166"/>
      <c r="NOS673" s="166"/>
      <c r="NOT673" s="166"/>
      <c r="NOU673" s="166"/>
      <c r="NOV673" s="166"/>
      <c r="NOW673" s="166"/>
      <c r="NOX673" s="166"/>
      <c r="NOY673" s="166"/>
      <c r="NOZ673" s="166"/>
      <c r="NPA673" s="166"/>
      <c r="NPB673" s="166"/>
      <c r="NPC673" s="166"/>
      <c r="NPD673" s="166"/>
      <c r="NPE673" s="166"/>
      <c r="NPF673" s="166"/>
      <c r="NPG673" s="166"/>
      <c r="NPH673" s="166"/>
      <c r="NPI673" s="166"/>
      <c r="NPJ673" s="166"/>
      <c r="NPK673" s="166"/>
      <c r="NPL673" s="166"/>
      <c r="NPM673" s="166"/>
      <c r="NPN673" s="166"/>
      <c r="NPO673" s="166"/>
      <c r="NPP673" s="166"/>
      <c r="NPQ673" s="166"/>
      <c r="NPR673" s="166"/>
      <c r="NPS673" s="166"/>
      <c r="NPT673" s="166"/>
      <c r="NPU673" s="166"/>
      <c r="NPV673" s="166"/>
      <c r="NPW673" s="166"/>
      <c r="NPX673" s="166"/>
      <c r="NPY673" s="166"/>
      <c r="NPZ673" s="166"/>
      <c r="NQA673" s="166"/>
      <c r="NQB673" s="166"/>
      <c r="NQC673" s="166"/>
      <c r="NQD673" s="166"/>
      <c r="NQE673" s="166"/>
      <c r="NQF673" s="166"/>
      <c r="NQG673" s="166"/>
      <c r="NQH673" s="166"/>
      <c r="NQI673" s="166"/>
      <c r="NQJ673" s="166"/>
      <c r="NQK673" s="166"/>
      <c r="NQL673" s="166"/>
      <c r="NQM673" s="166"/>
      <c r="NQN673" s="166"/>
      <c r="NQO673" s="166"/>
      <c r="NQP673" s="166"/>
      <c r="NQQ673" s="166"/>
      <c r="NQR673" s="166"/>
      <c r="NQS673" s="166"/>
      <c r="NQT673" s="166"/>
      <c r="NQU673" s="166"/>
      <c r="NQV673" s="166"/>
      <c r="NQW673" s="166"/>
      <c r="NQX673" s="166"/>
      <c r="NQY673" s="166"/>
      <c r="NQZ673" s="166"/>
      <c r="NRA673" s="166"/>
      <c r="NRB673" s="166"/>
      <c r="NRC673" s="166"/>
      <c r="NRD673" s="166"/>
      <c r="NRE673" s="166"/>
      <c r="NRF673" s="166"/>
      <c r="NRG673" s="166"/>
      <c r="NRH673" s="166"/>
      <c r="NRI673" s="166"/>
      <c r="NRJ673" s="166"/>
      <c r="NRK673" s="166"/>
      <c r="NRL673" s="166"/>
      <c r="NRM673" s="166"/>
      <c r="NRN673" s="166"/>
      <c r="NRO673" s="166"/>
      <c r="NRP673" s="166"/>
      <c r="NRQ673" s="166"/>
      <c r="NRR673" s="166"/>
      <c r="NRS673" s="166"/>
      <c r="NRT673" s="166"/>
      <c r="NRU673" s="166"/>
      <c r="NRV673" s="166"/>
      <c r="NRW673" s="166"/>
      <c r="NRX673" s="166"/>
      <c r="NRY673" s="166"/>
      <c r="NRZ673" s="166"/>
      <c r="NSA673" s="166"/>
      <c r="NSB673" s="166"/>
      <c r="NSC673" s="166"/>
      <c r="NSD673" s="166"/>
      <c r="NSE673" s="166"/>
      <c r="NSF673" s="166"/>
      <c r="NSG673" s="166"/>
      <c r="NSH673" s="166"/>
      <c r="NSI673" s="166"/>
      <c r="NSJ673" s="166"/>
      <c r="NSK673" s="166"/>
      <c r="NSL673" s="166"/>
      <c r="NSM673" s="166"/>
      <c r="NSN673" s="166"/>
      <c r="NSO673" s="166"/>
      <c r="NSP673" s="166"/>
      <c r="NSQ673" s="166"/>
      <c r="NSR673" s="166"/>
      <c r="NSS673" s="166"/>
      <c r="NST673" s="166"/>
      <c r="NSU673" s="166"/>
      <c r="NSV673" s="166"/>
      <c r="NSW673" s="166"/>
      <c r="NSX673" s="166"/>
      <c r="NSY673" s="166"/>
      <c r="NSZ673" s="166"/>
      <c r="NTA673" s="166"/>
      <c r="NTB673" s="166"/>
      <c r="NTC673" s="166"/>
      <c r="NTD673" s="166"/>
      <c r="NTE673" s="166"/>
      <c r="NTF673" s="166"/>
      <c r="NTG673" s="166"/>
      <c r="NTH673" s="166"/>
      <c r="NTI673" s="166"/>
      <c r="NTJ673" s="166"/>
      <c r="NTK673" s="166"/>
      <c r="NTL673" s="166"/>
      <c r="NTM673" s="166"/>
      <c r="NTN673" s="166"/>
      <c r="NTO673" s="166"/>
      <c r="NTP673" s="166"/>
      <c r="NTQ673" s="166"/>
      <c r="NTR673" s="166"/>
      <c r="NTS673" s="166"/>
      <c r="NTT673" s="166"/>
      <c r="NTU673" s="166"/>
      <c r="NTV673" s="166"/>
      <c r="NTW673" s="166"/>
      <c r="NTX673" s="166"/>
      <c r="NTY673" s="166"/>
      <c r="NTZ673" s="166"/>
      <c r="NUA673" s="166"/>
      <c r="NUB673" s="166"/>
      <c r="NUC673" s="166"/>
      <c r="NUD673" s="166"/>
      <c r="NUE673" s="166"/>
      <c r="NUF673" s="166"/>
      <c r="NUG673" s="166"/>
      <c r="NUH673" s="166"/>
      <c r="NUI673" s="166"/>
      <c r="NUJ673" s="166"/>
      <c r="NUK673" s="166"/>
      <c r="NUL673" s="166"/>
      <c r="NUM673" s="166"/>
      <c r="NUN673" s="166"/>
      <c r="NUO673" s="166"/>
      <c r="NUP673" s="166"/>
      <c r="NUQ673" s="166"/>
      <c r="NUR673" s="166"/>
      <c r="NUS673" s="166"/>
      <c r="NUT673" s="166"/>
      <c r="NUU673" s="166"/>
      <c r="NUV673" s="166"/>
      <c r="NUW673" s="166"/>
      <c r="NUX673" s="166"/>
      <c r="NUY673" s="166"/>
      <c r="NUZ673" s="166"/>
      <c r="NVA673" s="166"/>
      <c r="NVB673" s="166"/>
      <c r="NVC673" s="166"/>
      <c r="NVD673" s="166"/>
      <c r="NVE673" s="166"/>
      <c r="NVF673" s="166"/>
      <c r="NVG673" s="166"/>
      <c r="NVH673" s="166"/>
      <c r="NVI673" s="166"/>
      <c r="NVJ673" s="166"/>
      <c r="NVK673" s="166"/>
      <c r="NVL673" s="166"/>
      <c r="NVM673" s="166"/>
      <c r="NVN673" s="166"/>
      <c r="NVO673" s="166"/>
      <c r="NVP673" s="166"/>
      <c r="NVQ673" s="166"/>
      <c r="NVR673" s="166"/>
      <c r="NVS673" s="166"/>
      <c r="NVT673" s="166"/>
      <c r="NVU673" s="166"/>
      <c r="NVV673" s="166"/>
      <c r="NVW673" s="166"/>
      <c r="NVX673" s="166"/>
      <c r="NVY673" s="166"/>
      <c r="NVZ673" s="166"/>
      <c r="NWA673" s="166"/>
      <c r="NWB673" s="166"/>
      <c r="NWC673" s="166"/>
      <c r="NWD673" s="166"/>
      <c r="NWE673" s="166"/>
      <c r="NWF673" s="166"/>
      <c r="NWG673" s="166"/>
      <c r="NWH673" s="166"/>
      <c r="NWI673" s="166"/>
      <c r="NWJ673" s="166"/>
      <c r="NWK673" s="166"/>
      <c r="NWL673" s="166"/>
      <c r="NWM673" s="166"/>
      <c r="NWN673" s="166"/>
      <c r="NWO673" s="166"/>
      <c r="NWP673" s="166"/>
      <c r="NWQ673" s="166"/>
      <c r="NWR673" s="166"/>
      <c r="NWS673" s="166"/>
      <c r="NWT673" s="166"/>
      <c r="NWU673" s="166"/>
      <c r="NWV673" s="166"/>
      <c r="NWW673" s="166"/>
      <c r="NWX673" s="166"/>
      <c r="NWY673" s="166"/>
      <c r="NWZ673" s="166"/>
      <c r="NXA673" s="166"/>
      <c r="NXB673" s="166"/>
      <c r="NXC673" s="166"/>
      <c r="NXD673" s="166"/>
      <c r="NXE673" s="166"/>
      <c r="NXF673" s="166"/>
      <c r="NXG673" s="166"/>
      <c r="NXH673" s="166"/>
      <c r="NXI673" s="166"/>
      <c r="NXJ673" s="166"/>
      <c r="NXK673" s="166"/>
      <c r="NXL673" s="166"/>
      <c r="NXM673" s="166"/>
      <c r="NXN673" s="166"/>
      <c r="NXO673" s="166"/>
      <c r="NXP673" s="166"/>
      <c r="NXQ673" s="166"/>
      <c r="NXR673" s="166"/>
      <c r="NXS673" s="166"/>
      <c r="NXT673" s="166"/>
      <c r="NXU673" s="166"/>
      <c r="NXV673" s="166"/>
      <c r="NXW673" s="166"/>
      <c r="NXX673" s="166"/>
      <c r="NXY673" s="166"/>
      <c r="NXZ673" s="166"/>
      <c r="NYA673" s="166"/>
      <c r="NYB673" s="166"/>
      <c r="NYC673" s="166"/>
      <c r="NYD673" s="166"/>
      <c r="NYE673" s="166"/>
      <c r="NYF673" s="166"/>
      <c r="NYG673" s="166"/>
      <c r="NYH673" s="166"/>
      <c r="NYI673" s="166"/>
      <c r="NYJ673" s="166"/>
      <c r="NYK673" s="166"/>
      <c r="NYL673" s="166"/>
      <c r="NYM673" s="166"/>
      <c r="NYN673" s="166"/>
      <c r="NYO673" s="166"/>
      <c r="NYP673" s="166"/>
      <c r="NYQ673" s="166"/>
      <c r="NYR673" s="166"/>
      <c r="NYS673" s="166"/>
      <c r="NYT673" s="166"/>
      <c r="NYU673" s="166"/>
      <c r="NYV673" s="166"/>
      <c r="NYW673" s="166"/>
      <c r="NYX673" s="166"/>
      <c r="NYY673" s="166"/>
      <c r="NYZ673" s="166"/>
      <c r="NZA673" s="166"/>
      <c r="NZB673" s="166"/>
      <c r="NZC673" s="166"/>
      <c r="NZD673" s="166"/>
      <c r="NZE673" s="166"/>
      <c r="NZF673" s="166"/>
      <c r="NZG673" s="166"/>
      <c r="NZH673" s="166"/>
      <c r="NZI673" s="166"/>
      <c r="NZJ673" s="166"/>
      <c r="NZK673" s="166"/>
      <c r="NZL673" s="166"/>
      <c r="NZM673" s="166"/>
      <c r="NZN673" s="166"/>
      <c r="NZO673" s="166"/>
      <c r="NZP673" s="166"/>
      <c r="NZQ673" s="166"/>
      <c r="NZR673" s="166"/>
      <c r="NZS673" s="166"/>
      <c r="NZT673" s="166"/>
      <c r="NZU673" s="166"/>
      <c r="NZV673" s="166"/>
      <c r="NZW673" s="166"/>
      <c r="NZX673" s="166"/>
      <c r="NZY673" s="166"/>
      <c r="NZZ673" s="166"/>
      <c r="OAA673" s="166"/>
      <c r="OAB673" s="166"/>
      <c r="OAC673" s="166"/>
      <c r="OAD673" s="166"/>
      <c r="OAE673" s="166"/>
      <c r="OAF673" s="166"/>
      <c r="OAG673" s="166"/>
      <c r="OAH673" s="166"/>
      <c r="OAI673" s="166"/>
      <c r="OAJ673" s="166"/>
      <c r="OAK673" s="166"/>
      <c r="OAL673" s="166"/>
      <c r="OAM673" s="166"/>
      <c r="OAN673" s="166"/>
      <c r="OAO673" s="166"/>
      <c r="OAP673" s="166"/>
      <c r="OAQ673" s="166"/>
      <c r="OAR673" s="166"/>
      <c r="OAS673" s="166"/>
      <c r="OAT673" s="166"/>
      <c r="OAU673" s="166"/>
      <c r="OAV673" s="166"/>
      <c r="OAW673" s="166"/>
      <c r="OAX673" s="166"/>
      <c r="OAY673" s="166"/>
      <c r="OAZ673" s="166"/>
      <c r="OBA673" s="166"/>
      <c r="OBB673" s="166"/>
      <c r="OBC673" s="166"/>
      <c r="OBD673" s="166"/>
      <c r="OBE673" s="166"/>
      <c r="OBF673" s="166"/>
      <c r="OBG673" s="166"/>
      <c r="OBH673" s="166"/>
      <c r="OBI673" s="166"/>
      <c r="OBJ673" s="166"/>
      <c r="OBK673" s="166"/>
      <c r="OBL673" s="166"/>
      <c r="OBM673" s="166"/>
      <c r="OBN673" s="166"/>
      <c r="OBO673" s="166"/>
      <c r="OBP673" s="166"/>
      <c r="OBQ673" s="166"/>
      <c r="OBR673" s="166"/>
      <c r="OBS673" s="166"/>
      <c r="OBT673" s="166"/>
      <c r="OBU673" s="166"/>
      <c r="OBV673" s="166"/>
      <c r="OBW673" s="166"/>
      <c r="OBX673" s="166"/>
      <c r="OBY673" s="166"/>
      <c r="OBZ673" s="166"/>
      <c r="OCA673" s="166"/>
      <c r="OCB673" s="166"/>
      <c r="OCC673" s="166"/>
      <c r="OCD673" s="166"/>
      <c r="OCE673" s="166"/>
      <c r="OCF673" s="166"/>
      <c r="OCG673" s="166"/>
      <c r="OCH673" s="166"/>
      <c r="OCI673" s="166"/>
      <c r="OCJ673" s="166"/>
      <c r="OCK673" s="166"/>
      <c r="OCL673" s="166"/>
      <c r="OCM673" s="166"/>
      <c r="OCN673" s="166"/>
      <c r="OCO673" s="166"/>
      <c r="OCP673" s="166"/>
      <c r="OCQ673" s="166"/>
      <c r="OCR673" s="166"/>
      <c r="OCS673" s="166"/>
      <c r="OCT673" s="166"/>
      <c r="OCU673" s="166"/>
      <c r="OCV673" s="166"/>
      <c r="OCW673" s="166"/>
      <c r="OCX673" s="166"/>
      <c r="OCY673" s="166"/>
      <c r="OCZ673" s="166"/>
      <c r="ODA673" s="166"/>
      <c r="ODB673" s="166"/>
      <c r="ODC673" s="166"/>
      <c r="ODD673" s="166"/>
      <c r="ODE673" s="166"/>
      <c r="ODF673" s="166"/>
      <c r="ODG673" s="166"/>
      <c r="ODH673" s="166"/>
      <c r="ODI673" s="166"/>
      <c r="ODJ673" s="166"/>
      <c r="ODK673" s="166"/>
      <c r="ODL673" s="166"/>
      <c r="ODM673" s="166"/>
      <c r="ODN673" s="166"/>
      <c r="ODO673" s="166"/>
      <c r="ODP673" s="166"/>
      <c r="ODQ673" s="166"/>
      <c r="ODR673" s="166"/>
      <c r="ODS673" s="166"/>
      <c r="ODT673" s="166"/>
      <c r="ODU673" s="166"/>
      <c r="ODV673" s="166"/>
      <c r="ODW673" s="166"/>
      <c r="ODX673" s="166"/>
      <c r="ODY673" s="166"/>
      <c r="ODZ673" s="166"/>
      <c r="OEA673" s="166"/>
      <c r="OEB673" s="166"/>
      <c r="OEC673" s="166"/>
      <c r="OED673" s="166"/>
      <c r="OEE673" s="166"/>
      <c r="OEF673" s="166"/>
      <c r="OEG673" s="166"/>
      <c r="OEH673" s="166"/>
      <c r="OEI673" s="166"/>
      <c r="OEJ673" s="166"/>
      <c r="OEK673" s="166"/>
      <c r="OEL673" s="166"/>
      <c r="OEM673" s="166"/>
      <c r="OEN673" s="166"/>
      <c r="OEO673" s="166"/>
      <c r="OEP673" s="166"/>
      <c r="OEQ673" s="166"/>
      <c r="OER673" s="166"/>
      <c r="OES673" s="166"/>
      <c r="OET673" s="166"/>
      <c r="OEU673" s="166"/>
      <c r="OEV673" s="166"/>
      <c r="OEW673" s="166"/>
      <c r="OEX673" s="166"/>
      <c r="OEY673" s="166"/>
      <c r="OEZ673" s="166"/>
      <c r="OFA673" s="166"/>
      <c r="OFB673" s="166"/>
      <c r="OFC673" s="166"/>
      <c r="OFD673" s="166"/>
      <c r="OFE673" s="166"/>
      <c r="OFF673" s="166"/>
      <c r="OFG673" s="166"/>
      <c r="OFH673" s="166"/>
      <c r="OFI673" s="166"/>
      <c r="OFJ673" s="166"/>
      <c r="OFK673" s="166"/>
      <c r="OFL673" s="166"/>
      <c r="OFM673" s="166"/>
      <c r="OFN673" s="166"/>
      <c r="OFO673" s="166"/>
      <c r="OFP673" s="166"/>
      <c r="OFQ673" s="166"/>
      <c r="OFR673" s="166"/>
      <c r="OFS673" s="166"/>
      <c r="OFT673" s="166"/>
      <c r="OFU673" s="166"/>
      <c r="OFV673" s="166"/>
      <c r="OFW673" s="166"/>
      <c r="OFX673" s="166"/>
      <c r="OFY673" s="166"/>
      <c r="OFZ673" s="166"/>
      <c r="OGA673" s="166"/>
      <c r="OGB673" s="166"/>
      <c r="OGC673" s="166"/>
      <c r="OGD673" s="166"/>
      <c r="OGE673" s="166"/>
      <c r="OGF673" s="166"/>
      <c r="OGG673" s="166"/>
      <c r="OGH673" s="166"/>
      <c r="OGI673" s="166"/>
      <c r="OGJ673" s="166"/>
      <c r="OGK673" s="166"/>
      <c r="OGL673" s="166"/>
      <c r="OGM673" s="166"/>
      <c r="OGN673" s="166"/>
      <c r="OGO673" s="166"/>
      <c r="OGP673" s="166"/>
      <c r="OGQ673" s="166"/>
      <c r="OGR673" s="166"/>
      <c r="OGS673" s="166"/>
      <c r="OGT673" s="166"/>
      <c r="OGU673" s="166"/>
      <c r="OGV673" s="166"/>
      <c r="OGW673" s="166"/>
      <c r="OGX673" s="166"/>
      <c r="OGY673" s="166"/>
      <c r="OGZ673" s="166"/>
      <c r="OHA673" s="166"/>
      <c r="OHB673" s="166"/>
      <c r="OHC673" s="166"/>
      <c r="OHD673" s="166"/>
      <c r="OHE673" s="166"/>
      <c r="OHF673" s="166"/>
      <c r="OHG673" s="166"/>
      <c r="OHH673" s="166"/>
      <c r="OHI673" s="166"/>
      <c r="OHJ673" s="166"/>
      <c r="OHK673" s="166"/>
      <c r="OHL673" s="166"/>
      <c r="OHM673" s="166"/>
      <c r="OHN673" s="166"/>
      <c r="OHO673" s="166"/>
      <c r="OHP673" s="166"/>
      <c r="OHQ673" s="166"/>
      <c r="OHR673" s="166"/>
      <c r="OHS673" s="166"/>
      <c r="OHT673" s="166"/>
      <c r="OHU673" s="166"/>
      <c r="OHV673" s="166"/>
      <c r="OHW673" s="166"/>
      <c r="OHX673" s="166"/>
      <c r="OHY673" s="166"/>
      <c r="OHZ673" s="166"/>
      <c r="OIA673" s="166"/>
      <c r="OIB673" s="166"/>
      <c r="OIC673" s="166"/>
      <c r="OID673" s="166"/>
      <c r="OIE673" s="166"/>
      <c r="OIF673" s="166"/>
      <c r="OIG673" s="166"/>
      <c r="OIH673" s="166"/>
      <c r="OII673" s="166"/>
      <c r="OIJ673" s="166"/>
      <c r="OIK673" s="166"/>
      <c r="OIL673" s="166"/>
      <c r="OIM673" s="166"/>
      <c r="OIN673" s="166"/>
      <c r="OIO673" s="166"/>
      <c r="OIP673" s="166"/>
      <c r="OIQ673" s="166"/>
      <c r="OIR673" s="166"/>
      <c r="OIS673" s="166"/>
      <c r="OIT673" s="166"/>
      <c r="OIU673" s="166"/>
      <c r="OIV673" s="166"/>
      <c r="OIW673" s="166"/>
      <c r="OIX673" s="166"/>
      <c r="OIY673" s="166"/>
      <c r="OIZ673" s="166"/>
      <c r="OJA673" s="166"/>
      <c r="OJB673" s="166"/>
      <c r="OJC673" s="166"/>
      <c r="OJD673" s="166"/>
      <c r="OJE673" s="166"/>
      <c r="OJF673" s="166"/>
      <c r="OJG673" s="166"/>
      <c r="OJH673" s="166"/>
      <c r="OJI673" s="166"/>
      <c r="OJJ673" s="166"/>
      <c r="OJK673" s="166"/>
      <c r="OJL673" s="166"/>
      <c r="OJM673" s="166"/>
      <c r="OJN673" s="166"/>
      <c r="OJO673" s="166"/>
      <c r="OJP673" s="166"/>
      <c r="OJQ673" s="166"/>
      <c r="OJR673" s="166"/>
      <c r="OJS673" s="166"/>
      <c r="OJT673" s="166"/>
      <c r="OJU673" s="166"/>
      <c r="OJV673" s="166"/>
      <c r="OJW673" s="166"/>
      <c r="OJX673" s="166"/>
      <c r="OJY673" s="166"/>
      <c r="OJZ673" s="166"/>
      <c r="OKA673" s="166"/>
      <c r="OKB673" s="166"/>
      <c r="OKC673" s="166"/>
      <c r="OKD673" s="166"/>
      <c r="OKE673" s="166"/>
      <c r="OKF673" s="166"/>
      <c r="OKG673" s="166"/>
      <c r="OKH673" s="166"/>
      <c r="OKI673" s="166"/>
      <c r="OKJ673" s="166"/>
      <c r="OKK673" s="166"/>
      <c r="OKL673" s="166"/>
      <c r="OKM673" s="166"/>
      <c r="OKN673" s="166"/>
      <c r="OKO673" s="166"/>
      <c r="OKP673" s="166"/>
      <c r="OKQ673" s="166"/>
      <c r="OKR673" s="166"/>
      <c r="OKS673" s="166"/>
      <c r="OKT673" s="166"/>
      <c r="OKU673" s="166"/>
      <c r="OKV673" s="166"/>
      <c r="OKW673" s="166"/>
      <c r="OKX673" s="166"/>
      <c r="OKY673" s="166"/>
      <c r="OKZ673" s="166"/>
      <c r="OLA673" s="166"/>
      <c r="OLB673" s="166"/>
      <c r="OLC673" s="166"/>
      <c r="OLD673" s="166"/>
      <c r="OLE673" s="166"/>
      <c r="OLF673" s="166"/>
      <c r="OLG673" s="166"/>
      <c r="OLH673" s="166"/>
      <c r="OLI673" s="166"/>
      <c r="OLJ673" s="166"/>
      <c r="OLK673" s="166"/>
      <c r="OLL673" s="166"/>
      <c r="OLM673" s="166"/>
      <c r="OLN673" s="166"/>
      <c r="OLO673" s="166"/>
      <c r="OLP673" s="166"/>
      <c r="OLQ673" s="166"/>
      <c r="OLR673" s="166"/>
      <c r="OLS673" s="166"/>
      <c r="OLT673" s="166"/>
      <c r="OLU673" s="166"/>
      <c r="OLV673" s="166"/>
      <c r="OLW673" s="166"/>
      <c r="OLX673" s="166"/>
      <c r="OLY673" s="166"/>
      <c r="OLZ673" s="166"/>
      <c r="OMA673" s="166"/>
      <c r="OMB673" s="166"/>
      <c r="OMC673" s="166"/>
      <c r="OMD673" s="166"/>
      <c r="OME673" s="166"/>
      <c r="OMF673" s="166"/>
      <c r="OMG673" s="166"/>
      <c r="OMH673" s="166"/>
      <c r="OMI673" s="166"/>
      <c r="OMJ673" s="166"/>
      <c r="OMK673" s="166"/>
      <c r="OML673" s="166"/>
      <c r="OMM673" s="166"/>
      <c r="OMN673" s="166"/>
      <c r="OMO673" s="166"/>
      <c r="OMP673" s="166"/>
      <c r="OMQ673" s="166"/>
      <c r="OMR673" s="166"/>
      <c r="OMS673" s="166"/>
      <c r="OMT673" s="166"/>
      <c r="OMU673" s="166"/>
      <c r="OMV673" s="166"/>
      <c r="OMW673" s="166"/>
      <c r="OMX673" s="166"/>
      <c r="OMY673" s="166"/>
      <c r="OMZ673" s="166"/>
      <c r="ONA673" s="166"/>
      <c r="ONB673" s="166"/>
      <c r="ONC673" s="166"/>
      <c r="OND673" s="166"/>
      <c r="ONE673" s="166"/>
      <c r="ONF673" s="166"/>
      <c r="ONG673" s="166"/>
      <c r="ONH673" s="166"/>
      <c r="ONI673" s="166"/>
      <c r="ONJ673" s="166"/>
      <c r="ONK673" s="166"/>
      <c r="ONL673" s="166"/>
      <c r="ONM673" s="166"/>
      <c r="ONN673" s="166"/>
      <c r="ONO673" s="166"/>
      <c r="ONP673" s="166"/>
      <c r="ONQ673" s="166"/>
      <c r="ONR673" s="166"/>
      <c r="ONS673" s="166"/>
      <c r="ONT673" s="166"/>
      <c r="ONU673" s="166"/>
      <c r="ONV673" s="166"/>
      <c r="ONW673" s="166"/>
      <c r="ONX673" s="166"/>
      <c r="ONY673" s="166"/>
      <c r="ONZ673" s="166"/>
      <c r="OOA673" s="166"/>
      <c r="OOB673" s="166"/>
      <c r="OOC673" s="166"/>
      <c r="OOD673" s="166"/>
      <c r="OOE673" s="166"/>
      <c r="OOF673" s="166"/>
      <c r="OOG673" s="166"/>
      <c r="OOH673" s="166"/>
      <c r="OOI673" s="166"/>
      <c r="OOJ673" s="166"/>
      <c r="OOK673" s="166"/>
      <c r="OOL673" s="166"/>
      <c r="OOM673" s="166"/>
      <c r="OON673" s="166"/>
      <c r="OOO673" s="166"/>
      <c r="OOP673" s="166"/>
      <c r="OOQ673" s="166"/>
      <c r="OOR673" s="166"/>
      <c r="OOS673" s="166"/>
      <c r="OOT673" s="166"/>
      <c r="OOU673" s="166"/>
      <c r="OOV673" s="166"/>
      <c r="OOW673" s="166"/>
      <c r="OOX673" s="166"/>
      <c r="OOY673" s="166"/>
      <c r="OOZ673" s="166"/>
      <c r="OPA673" s="166"/>
      <c r="OPB673" s="166"/>
      <c r="OPC673" s="166"/>
      <c r="OPD673" s="166"/>
      <c r="OPE673" s="166"/>
      <c r="OPF673" s="166"/>
      <c r="OPG673" s="166"/>
      <c r="OPH673" s="166"/>
      <c r="OPI673" s="166"/>
      <c r="OPJ673" s="166"/>
      <c r="OPK673" s="166"/>
      <c r="OPL673" s="166"/>
      <c r="OPM673" s="166"/>
      <c r="OPN673" s="166"/>
      <c r="OPO673" s="166"/>
      <c r="OPP673" s="166"/>
      <c r="OPQ673" s="166"/>
      <c r="OPR673" s="166"/>
      <c r="OPS673" s="166"/>
      <c r="OPT673" s="166"/>
      <c r="OPU673" s="166"/>
      <c r="OPV673" s="166"/>
      <c r="OPW673" s="166"/>
      <c r="OPX673" s="166"/>
      <c r="OPY673" s="166"/>
      <c r="OPZ673" s="166"/>
      <c r="OQA673" s="166"/>
      <c r="OQB673" s="166"/>
      <c r="OQC673" s="166"/>
      <c r="OQD673" s="166"/>
      <c r="OQE673" s="166"/>
      <c r="OQF673" s="166"/>
      <c r="OQG673" s="166"/>
      <c r="OQH673" s="166"/>
      <c r="OQI673" s="166"/>
      <c r="OQJ673" s="166"/>
      <c r="OQK673" s="166"/>
      <c r="OQL673" s="166"/>
      <c r="OQM673" s="166"/>
      <c r="OQN673" s="166"/>
      <c r="OQO673" s="166"/>
      <c r="OQP673" s="166"/>
      <c r="OQQ673" s="166"/>
      <c r="OQR673" s="166"/>
      <c r="OQS673" s="166"/>
      <c r="OQT673" s="166"/>
      <c r="OQU673" s="166"/>
      <c r="OQV673" s="166"/>
      <c r="OQW673" s="166"/>
      <c r="OQX673" s="166"/>
      <c r="OQY673" s="166"/>
      <c r="OQZ673" s="166"/>
      <c r="ORA673" s="166"/>
      <c r="ORB673" s="166"/>
      <c r="ORC673" s="166"/>
      <c r="ORD673" s="166"/>
      <c r="ORE673" s="166"/>
      <c r="ORF673" s="166"/>
      <c r="ORG673" s="166"/>
      <c r="ORH673" s="166"/>
      <c r="ORI673" s="166"/>
      <c r="ORJ673" s="166"/>
      <c r="ORK673" s="166"/>
      <c r="ORL673" s="166"/>
      <c r="ORM673" s="166"/>
      <c r="ORN673" s="166"/>
      <c r="ORO673" s="166"/>
      <c r="ORP673" s="166"/>
      <c r="ORQ673" s="166"/>
      <c r="ORR673" s="166"/>
      <c r="ORS673" s="166"/>
      <c r="ORT673" s="166"/>
      <c r="ORU673" s="166"/>
      <c r="ORV673" s="166"/>
      <c r="ORW673" s="166"/>
      <c r="ORX673" s="166"/>
      <c r="ORY673" s="166"/>
      <c r="ORZ673" s="166"/>
      <c r="OSA673" s="166"/>
      <c r="OSB673" s="166"/>
      <c r="OSC673" s="166"/>
      <c r="OSD673" s="166"/>
      <c r="OSE673" s="166"/>
      <c r="OSF673" s="166"/>
      <c r="OSG673" s="166"/>
      <c r="OSH673" s="166"/>
      <c r="OSI673" s="166"/>
      <c r="OSJ673" s="166"/>
      <c r="OSK673" s="166"/>
      <c r="OSL673" s="166"/>
      <c r="OSM673" s="166"/>
      <c r="OSN673" s="166"/>
      <c r="OSO673" s="166"/>
      <c r="OSP673" s="166"/>
      <c r="OSQ673" s="166"/>
      <c r="OSR673" s="166"/>
      <c r="OSS673" s="166"/>
      <c r="OST673" s="166"/>
      <c r="OSU673" s="166"/>
      <c r="OSV673" s="166"/>
      <c r="OSW673" s="166"/>
      <c r="OSX673" s="166"/>
      <c r="OSY673" s="166"/>
      <c r="OSZ673" s="166"/>
      <c r="OTA673" s="166"/>
      <c r="OTB673" s="166"/>
      <c r="OTC673" s="166"/>
      <c r="OTD673" s="166"/>
      <c r="OTE673" s="166"/>
      <c r="OTF673" s="166"/>
      <c r="OTG673" s="166"/>
      <c r="OTH673" s="166"/>
      <c r="OTI673" s="166"/>
      <c r="OTJ673" s="166"/>
      <c r="OTK673" s="166"/>
      <c r="OTL673" s="166"/>
      <c r="OTM673" s="166"/>
      <c r="OTN673" s="166"/>
      <c r="OTO673" s="166"/>
      <c r="OTP673" s="166"/>
      <c r="OTQ673" s="166"/>
      <c r="OTR673" s="166"/>
      <c r="OTS673" s="166"/>
      <c r="OTT673" s="166"/>
      <c r="OTU673" s="166"/>
      <c r="OTV673" s="166"/>
      <c r="OTW673" s="166"/>
      <c r="OTX673" s="166"/>
      <c r="OTY673" s="166"/>
      <c r="OTZ673" s="166"/>
      <c r="OUA673" s="166"/>
      <c r="OUB673" s="166"/>
      <c r="OUC673" s="166"/>
      <c r="OUD673" s="166"/>
      <c r="OUE673" s="166"/>
      <c r="OUF673" s="166"/>
      <c r="OUG673" s="166"/>
      <c r="OUH673" s="166"/>
      <c r="OUI673" s="166"/>
      <c r="OUJ673" s="166"/>
      <c r="OUK673" s="166"/>
      <c r="OUL673" s="166"/>
      <c r="OUM673" s="166"/>
      <c r="OUN673" s="166"/>
      <c r="OUO673" s="166"/>
      <c r="OUP673" s="166"/>
      <c r="OUQ673" s="166"/>
      <c r="OUR673" s="166"/>
      <c r="OUS673" s="166"/>
      <c r="OUT673" s="166"/>
      <c r="OUU673" s="166"/>
      <c r="OUV673" s="166"/>
      <c r="OUW673" s="166"/>
      <c r="OUX673" s="166"/>
      <c r="OUY673" s="166"/>
      <c r="OUZ673" s="166"/>
      <c r="OVA673" s="166"/>
      <c r="OVB673" s="166"/>
      <c r="OVC673" s="166"/>
      <c r="OVD673" s="166"/>
      <c r="OVE673" s="166"/>
      <c r="OVF673" s="166"/>
      <c r="OVG673" s="166"/>
      <c r="OVH673" s="166"/>
      <c r="OVI673" s="166"/>
      <c r="OVJ673" s="166"/>
      <c r="OVK673" s="166"/>
      <c r="OVL673" s="166"/>
      <c r="OVM673" s="166"/>
      <c r="OVN673" s="166"/>
      <c r="OVO673" s="166"/>
      <c r="OVP673" s="166"/>
      <c r="OVQ673" s="166"/>
      <c r="OVR673" s="166"/>
      <c r="OVS673" s="166"/>
      <c r="OVT673" s="166"/>
      <c r="OVU673" s="166"/>
      <c r="OVV673" s="166"/>
      <c r="OVW673" s="166"/>
      <c r="OVX673" s="166"/>
      <c r="OVY673" s="166"/>
      <c r="OVZ673" s="166"/>
      <c r="OWA673" s="166"/>
      <c r="OWB673" s="166"/>
      <c r="OWC673" s="166"/>
      <c r="OWD673" s="166"/>
      <c r="OWE673" s="166"/>
      <c r="OWF673" s="166"/>
      <c r="OWG673" s="166"/>
      <c r="OWH673" s="166"/>
      <c r="OWI673" s="166"/>
      <c r="OWJ673" s="166"/>
      <c r="OWK673" s="166"/>
      <c r="OWL673" s="166"/>
      <c r="OWM673" s="166"/>
      <c r="OWN673" s="166"/>
      <c r="OWO673" s="166"/>
      <c r="OWP673" s="166"/>
      <c r="OWQ673" s="166"/>
      <c r="OWR673" s="166"/>
      <c r="OWS673" s="166"/>
      <c r="OWT673" s="166"/>
      <c r="OWU673" s="166"/>
      <c r="OWV673" s="166"/>
      <c r="OWW673" s="166"/>
      <c r="OWX673" s="166"/>
      <c r="OWY673" s="166"/>
      <c r="OWZ673" s="166"/>
      <c r="OXA673" s="166"/>
      <c r="OXB673" s="166"/>
      <c r="OXC673" s="166"/>
      <c r="OXD673" s="166"/>
      <c r="OXE673" s="166"/>
      <c r="OXF673" s="166"/>
      <c r="OXG673" s="166"/>
      <c r="OXH673" s="166"/>
      <c r="OXI673" s="166"/>
      <c r="OXJ673" s="166"/>
      <c r="OXK673" s="166"/>
      <c r="OXL673" s="166"/>
      <c r="OXM673" s="166"/>
      <c r="OXN673" s="166"/>
      <c r="OXO673" s="166"/>
      <c r="OXP673" s="166"/>
      <c r="OXQ673" s="166"/>
      <c r="OXR673" s="166"/>
      <c r="OXS673" s="166"/>
      <c r="OXT673" s="166"/>
      <c r="OXU673" s="166"/>
      <c r="OXV673" s="166"/>
      <c r="OXW673" s="166"/>
      <c r="OXX673" s="166"/>
      <c r="OXY673" s="166"/>
      <c r="OXZ673" s="166"/>
      <c r="OYA673" s="166"/>
      <c r="OYB673" s="166"/>
      <c r="OYC673" s="166"/>
      <c r="OYD673" s="166"/>
      <c r="OYE673" s="166"/>
      <c r="OYF673" s="166"/>
      <c r="OYG673" s="166"/>
      <c r="OYH673" s="166"/>
      <c r="OYI673" s="166"/>
      <c r="OYJ673" s="166"/>
      <c r="OYK673" s="166"/>
      <c r="OYL673" s="166"/>
      <c r="OYM673" s="166"/>
      <c r="OYN673" s="166"/>
      <c r="OYO673" s="166"/>
      <c r="OYP673" s="166"/>
      <c r="OYQ673" s="166"/>
      <c r="OYR673" s="166"/>
      <c r="OYS673" s="166"/>
      <c r="OYT673" s="166"/>
      <c r="OYU673" s="166"/>
      <c r="OYV673" s="166"/>
      <c r="OYW673" s="166"/>
      <c r="OYX673" s="166"/>
      <c r="OYY673" s="166"/>
      <c r="OYZ673" s="166"/>
      <c r="OZA673" s="166"/>
      <c r="OZB673" s="166"/>
      <c r="OZC673" s="166"/>
      <c r="OZD673" s="166"/>
      <c r="OZE673" s="166"/>
      <c r="OZF673" s="166"/>
      <c r="OZG673" s="166"/>
      <c r="OZH673" s="166"/>
      <c r="OZI673" s="166"/>
      <c r="OZJ673" s="166"/>
      <c r="OZK673" s="166"/>
      <c r="OZL673" s="166"/>
      <c r="OZM673" s="166"/>
      <c r="OZN673" s="166"/>
      <c r="OZO673" s="166"/>
      <c r="OZP673" s="166"/>
      <c r="OZQ673" s="166"/>
      <c r="OZR673" s="166"/>
      <c r="OZS673" s="166"/>
      <c r="OZT673" s="166"/>
      <c r="OZU673" s="166"/>
      <c r="OZV673" s="166"/>
      <c r="OZW673" s="166"/>
      <c r="OZX673" s="166"/>
      <c r="OZY673" s="166"/>
      <c r="OZZ673" s="166"/>
      <c r="PAA673" s="166"/>
      <c r="PAB673" s="166"/>
      <c r="PAC673" s="166"/>
      <c r="PAD673" s="166"/>
      <c r="PAE673" s="166"/>
      <c r="PAF673" s="166"/>
      <c r="PAG673" s="166"/>
      <c r="PAH673" s="166"/>
      <c r="PAI673" s="166"/>
      <c r="PAJ673" s="166"/>
      <c r="PAK673" s="166"/>
      <c r="PAL673" s="166"/>
      <c r="PAM673" s="166"/>
      <c r="PAN673" s="166"/>
      <c r="PAO673" s="166"/>
      <c r="PAP673" s="166"/>
      <c r="PAQ673" s="166"/>
      <c r="PAR673" s="166"/>
      <c r="PAS673" s="166"/>
      <c r="PAT673" s="166"/>
      <c r="PAU673" s="166"/>
      <c r="PAV673" s="166"/>
      <c r="PAW673" s="166"/>
      <c r="PAX673" s="166"/>
      <c r="PAY673" s="166"/>
      <c r="PAZ673" s="166"/>
      <c r="PBA673" s="166"/>
      <c r="PBB673" s="166"/>
      <c r="PBC673" s="166"/>
      <c r="PBD673" s="166"/>
      <c r="PBE673" s="166"/>
      <c r="PBF673" s="166"/>
      <c r="PBG673" s="166"/>
      <c r="PBH673" s="166"/>
      <c r="PBI673" s="166"/>
      <c r="PBJ673" s="166"/>
      <c r="PBK673" s="166"/>
      <c r="PBL673" s="166"/>
      <c r="PBM673" s="166"/>
      <c r="PBN673" s="166"/>
      <c r="PBO673" s="166"/>
      <c r="PBP673" s="166"/>
      <c r="PBQ673" s="166"/>
      <c r="PBR673" s="166"/>
      <c r="PBS673" s="166"/>
      <c r="PBT673" s="166"/>
      <c r="PBU673" s="166"/>
      <c r="PBV673" s="166"/>
      <c r="PBW673" s="166"/>
      <c r="PBX673" s="166"/>
      <c r="PBY673" s="166"/>
      <c r="PBZ673" s="166"/>
      <c r="PCA673" s="166"/>
      <c r="PCB673" s="166"/>
      <c r="PCC673" s="166"/>
      <c r="PCD673" s="166"/>
      <c r="PCE673" s="166"/>
      <c r="PCF673" s="166"/>
      <c r="PCG673" s="166"/>
      <c r="PCH673" s="166"/>
      <c r="PCI673" s="166"/>
      <c r="PCJ673" s="166"/>
      <c r="PCK673" s="166"/>
      <c r="PCL673" s="166"/>
      <c r="PCM673" s="166"/>
      <c r="PCN673" s="166"/>
      <c r="PCO673" s="166"/>
      <c r="PCP673" s="166"/>
      <c r="PCQ673" s="166"/>
      <c r="PCR673" s="166"/>
      <c r="PCS673" s="166"/>
      <c r="PCT673" s="166"/>
      <c r="PCU673" s="166"/>
      <c r="PCV673" s="166"/>
      <c r="PCW673" s="166"/>
      <c r="PCX673" s="166"/>
      <c r="PCY673" s="166"/>
      <c r="PCZ673" s="166"/>
      <c r="PDA673" s="166"/>
      <c r="PDB673" s="166"/>
      <c r="PDC673" s="166"/>
      <c r="PDD673" s="166"/>
      <c r="PDE673" s="166"/>
      <c r="PDF673" s="166"/>
      <c r="PDG673" s="166"/>
      <c r="PDH673" s="166"/>
      <c r="PDI673" s="166"/>
      <c r="PDJ673" s="166"/>
      <c r="PDK673" s="166"/>
      <c r="PDL673" s="166"/>
      <c r="PDM673" s="166"/>
      <c r="PDN673" s="166"/>
      <c r="PDO673" s="166"/>
      <c r="PDP673" s="166"/>
      <c r="PDQ673" s="166"/>
      <c r="PDR673" s="166"/>
      <c r="PDS673" s="166"/>
      <c r="PDT673" s="166"/>
      <c r="PDU673" s="166"/>
      <c r="PDV673" s="166"/>
      <c r="PDW673" s="166"/>
      <c r="PDX673" s="166"/>
      <c r="PDY673" s="166"/>
      <c r="PDZ673" s="166"/>
      <c r="PEA673" s="166"/>
      <c r="PEB673" s="166"/>
      <c r="PEC673" s="166"/>
      <c r="PED673" s="166"/>
      <c r="PEE673" s="166"/>
      <c r="PEF673" s="166"/>
      <c r="PEG673" s="166"/>
      <c r="PEH673" s="166"/>
      <c r="PEI673" s="166"/>
      <c r="PEJ673" s="166"/>
      <c r="PEK673" s="166"/>
      <c r="PEL673" s="166"/>
      <c r="PEM673" s="166"/>
      <c r="PEN673" s="166"/>
      <c r="PEO673" s="166"/>
      <c r="PEP673" s="166"/>
      <c r="PEQ673" s="166"/>
      <c r="PER673" s="166"/>
      <c r="PES673" s="166"/>
      <c r="PET673" s="166"/>
      <c r="PEU673" s="166"/>
      <c r="PEV673" s="166"/>
      <c r="PEW673" s="166"/>
      <c r="PEX673" s="166"/>
      <c r="PEY673" s="166"/>
      <c r="PEZ673" s="166"/>
      <c r="PFA673" s="166"/>
      <c r="PFB673" s="166"/>
      <c r="PFC673" s="166"/>
      <c r="PFD673" s="166"/>
      <c r="PFE673" s="166"/>
      <c r="PFF673" s="166"/>
      <c r="PFG673" s="166"/>
      <c r="PFH673" s="166"/>
      <c r="PFI673" s="166"/>
      <c r="PFJ673" s="166"/>
      <c r="PFK673" s="166"/>
      <c r="PFL673" s="166"/>
      <c r="PFM673" s="166"/>
      <c r="PFN673" s="166"/>
      <c r="PFO673" s="166"/>
      <c r="PFP673" s="166"/>
      <c r="PFQ673" s="166"/>
      <c r="PFR673" s="166"/>
      <c r="PFS673" s="166"/>
      <c r="PFT673" s="166"/>
      <c r="PFU673" s="166"/>
      <c r="PFV673" s="166"/>
      <c r="PFW673" s="166"/>
      <c r="PFX673" s="166"/>
      <c r="PFY673" s="166"/>
      <c r="PFZ673" s="166"/>
      <c r="PGA673" s="166"/>
      <c r="PGB673" s="166"/>
      <c r="PGC673" s="166"/>
      <c r="PGD673" s="166"/>
      <c r="PGE673" s="166"/>
      <c r="PGF673" s="166"/>
      <c r="PGG673" s="166"/>
      <c r="PGH673" s="166"/>
      <c r="PGI673" s="166"/>
      <c r="PGJ673" s="166"/>
      <c r="PGK673" s="166"/>
      <c r="PGL673" s="166"/>
      <c r="PGM673" s="166"/>
      <c r="PGN673" s="166"/>
      <c r="PGO673" s="166"/>
      <c r="PGP673" s="166"/>
      <c r="PGQ673" s="166"/>
      <c r="PGR673" s="166"/>
      <c r="PGS673" s="166"/>
      <c r="PGT673" s="166"/>
      <c r="PGU673" s="166"/>
      <c r="PGV673" s="166"/>
      <c r="PGW673" s="166"/>
      <c r="PGX673" s="166"/>
      <c r="PGY673" s="166"/>
      <c r="PGZ673" s="166"/>
      <c r="PHA673" s="166"/>
      <c r="PHB673" s="166"/>
      <c r="PHC673" s="166"/>
      <c r="PHD673" s="166"/>
      <c r="PHE673" s="166"/>
      <c r="PHF673" s="166"/>
      <c r="PHG673" s="166"/>
      <c r="PHH673" s="166"/>
      <c r="PHI673" s="166"/>
      <c r="PHJ673" s="166"/>
      <c r="PHK673" s="166"/>
      <c r="PHL673" s="166"/>
      <c r="PHM673" s="166"/>
      <c r="PHN673" s="166"/>
      <c r="PHO673" s="166"/>
      <c r="PHP673" s="166"/>
      <c r="PHQ673" s="166"/>
      <c r="PHR673" s="166"/>
      <c r="PHS673" s="166"/>
      <c r="PHT673" s="166"/>
      <c r="PHU673" s="166"/>
      <c r="PHV673" s="166"/>
      <c r="PHW673" s="166"/>
      <c r="PHX673" s="166"/>
      <c r="PHY673" s="166"/>
      <c r="PHZ673" s="166"/>
      <c r="PIA673" s="166"/>
      <c r="PIB673" s="166"/>
      <c r="PIC673" s="166"/>
      <c r="PID673" s="166"/>
      <c r="PIE673" s="166"/>
      <c r="PIF673" s="166"/>
      <c r="PIG673" s="166"/>
      <c r="PIH673" s="166"/>
      <c r="PII673" s="166"/>
      <c r="PIJ673" s="166"/>
      <c r="PIK673" s="166"/>
      <c r="PIL673" s="166"/>
      <c r="PIM673" s="166"/>
      <c r="PIN673" s="166"/>
      <c r="PIO673" s="166"/>
      <c r="PIP673" s="166"/>
      <c r="PIQ673" s="166"/>
      <c r="PIR673" s="166"/>
      <c r="PIS673" s="166"/>
      <c r="PIT673" s="166"/>
      <c r="PIU673" s="166"/>
      <c r="PIV673" s="166"/>
      <c r="PIW673" s="166"/>
      <c r="PIX673" s="166"/>
      <c r="PIY673" s="166"/>
      <c r="PIZ673" s="166"/>
      <c r="PJA673" s="166"/>
      <c r="PJB673" s="166"/>
      <c r="PJC673" s="166"/>
      <c r="PJD673" s="166"/>
      <c r="PJE673" s="166"/>
      <c r="PJF673" s="166"/>
      <c r="PJG673" s="166"/>
      <c r="PJH673" s="166"/>
      <c r="PJI673" s="166"/>
      <c r="PJJ673" s="166"/>
      <c r="PJK673" s="166"/>
      <c r="PJL673" s="166"/>
      <c r="PJM673" s="166"/>
      <c r="PJN673" s="166"/>
      <c r="PJO673" s="166"/>
      <c r="PJP673" s="166"/>
      <c r="PJQ673" s="166"/>
      <c r="PJR673" s="166"/>
      <c r="PJS673" s="166"/>
      <c r="PJT673" s="166"/>
      <c r="PJU673" s="166"/>
      <c r="PJV673" s="166"/>
      <c r="PJW673" s="166"/>
      <c r="PJX673" s="166"/>
      <c r="PJY673" s="166"/>
      <c r="PJZ673" s="166"/>
      <c r="PKA673" s="166"/>
      <c r="PKB673" s="166"/>
      <c r="PKC673" s="166"/>
      <c r="PKD673" s="166"/>
      <c r="PKE673" s="166"/>
      <c r="PKF673" s="166"/>
      <c r="PKG673" s="166"/>
      <c r="PKH673" s="166"/>
      <c r="PKI673" s="166"/>
      <c r="PKJ673" s="166"/>
      <c r="PKK673" s="166"/>
      <c r="PKL673" s="166"/>
      <c r="PKM673" s="166"/>
      <c r="PKN673" s="166"/>
      <c r="PKO673" s="166"/>
      <c r="PKP673" s="166"/>
      <c r="PKQ673" s="166"/>
      <c r="PKR673" s="166"/>
      <c r="PKS673" s="166"/>
      <c r="PKT673" s="166"/>
      <c r="PKU673" s="166"/>
      <c r="PKV673" s="166"/>
      <c r="PKW673" s="166"/>
      <c r="PKX673" s="166"/>
      <c r="PKY673" s="166"/>
      <c r="PKZ673" s="166"/>
      <c r="PLA673" s="166"/>
      <c r="PLB673" s="166"/>
      <c r="PLC673" s="166"/>
      <c r="PLD673" s="166"/>
      <c r="PLE673" s="166"/>
      <c r="PLF673" s="166"/>
      <c r="PLG673" s="166"/>
      <c r="PLH673" s="166"/>
      <c r="PLI673" s="166"/>
      <c r="PLJ673" s="166"/>
      <c r="PLK673" s="166"/>
      <c r="PLL673" s="166"/>
      <c r="PLM673" s="166"/>
      <c r="PLN673" s="166"/>
      <c r="PLO673" s="166"/>
      <c r="PLP673" s="166"/>
      <c r="PLQ673" s="166"/>
      <c r="PLR673" s="166"/>
      <c r="PLS673" s="166"/>
      <c r="PLT673" s="166"/>
      <c r="PLU673" s="166"/>
      <c r="PLV673" s="166"/>
      <c r="PLW673" s="166"/>
      <c r="PLX673" s="166"/>
      <c r="PLY673" s="166"/>
      <c r="PLZ673" s="166"/>
      <c r="PMA673" s="166"/>
      <c r="PMB673" s="166"/>
      <c r="PMC673" s="166"/>
      <c r="PMD673" s="166"/>
      <c r="PME673" s="166"/>
      <c r="PMF673" s="166"/>
      <c r="PMG673" s="166"/>
      <c r="PMH673" s="166"/>
      <c r="PMI673" s="166"/>
      <c r="PMJ673" s="166"/>
      <c r="PMK673" s="166"/>
      <c r="PML673" s="166"/>
      <c r="PMM673" s="166"/>
      <c r="PMN673" s="166"/>
      <c r="PMO673" s="166"/>
      <c r="PMP673" s="166"/>
      <c r="PMQ673" s="166"/>
      <c r="PMR673" s="166"/>
      <c r="PMS673" s="166"/>
      <c r="PMT673" s="166"/>
      <c r="PMU673" s="166"/>
      <c r="PMV673" s="166"/>
      <c r="PMW673" s="166"/>
      <c r="PMX673" s="166"/>
      <c r="PMY673" s="166"/>
      <c r="PMZ673" s="166"/>
      <c r="PNA673" s="166"/>
      <c r="PNB673" s="166"/>
      <c r="PNC673" s="166"/>
      <c r="PND673" s="166"/>
      <c r="PNE673" s="166"/>
      <c r="PNF673" s="166"/>
      <c r="PNG673" s="166"/>
      <c r="PNH673" s="166"/>
      <c r="PNI673" s="166"/>
      <c r="PNJ673" s="166"/>
      <c r="PNK673" s="166"/>
      <c r="PNL673" s="166"/>
      <c r="PNM673" s="166"/>
      <c r="PNN673" s="166"/>
      <c r="PNO673" s="166"/>
      <c r="PNP673" s="166"/>
      <c r="PNQ673" s="166"/>
      <c r="PNR673" s="166"/>
      <c r="PNS673" s="166"/>
      <c r="PNT673" s="166"/>
      <c r="PNU673" s="166"/>
      <c r="PNV673" s="166"/>
      <c r="PNW673" s="166"/>
      <c r="PNX673" s="166"/>
      <c r="PNY673" s="166"/>
      <c r="PNZ673" s="166"/>
      <c r="POA673" s="166"/>
      <c r="POB673" s="166"/>
      <c r="POC673" s="166"/>
      <c r="POD673" s="166"/>
      <c r="POE673" s="166"/>
      <c r="POF673" s="166"/>
      <c r="POG673" s="166"/>
      <c r="POH673" s="166"/>
      <c r="POI673" s="166"/>
      <c r="POJ673" s="166"/>
      <c r="POK673" s="166"/>
      <c r="POL673" s="166"/>
      <c r="POM673" s="166"/>
      <c r="PON673" s="166"/>
      <c r="POO673" s="166"/>
      <c r="POP673" s="166"/>
      <c r="POQ673" s="166"/>
      <c r="POR673" s="166"/>
      <c r="POS673" s="166"/>
      <c r="POT673" s="166"/>
      <c r="POU673" s="166"/>
      <c r="POV673" s="166"/>
      <c r="POW673" s="166"/>
      <c r="POX673" s="166"/>
      <c r="POY673" s="166"/>
      <c r="POZ673" s="166"/>
      <c r="PPA673" s="166"/>
      <c r="PPB673" s="166"/>
      <c r="PPC673" s="166"/>
      <c r="PPD673" s="166"/>
      <c r="PPE673" s="166"/>
      <c r="PPF673" s="166"/>
      <c r="PPG673" s="166"/>
      <c r="PPH673" s="166"/>
      <c r="PPI673" s="166"/>
      <c r="PPJ673" s="166"/>
      <c r="PPK673" s="166"/>
      <c r="PPL673" s="166"/>
      <c r="PPM673" s="166"/>
      <c r="PPN673" s="166"/>
      <c r="PPO673" s="166"/>
      <c r="PPP673" s="166"/>
      <c r="PPQ673" s="166"/>
      <c r="PPR673" s="166"/>
      <c r="PPS673" s="166"/>
      <c r="PPT673" s="166"/>
      <c r="PPU673" s="166"/>
      <c r="PPV673" s="166"/>
      <c r="PPW673" s="166"/>
      <c r="PPX673" s="166"/>
      <c r="PPY673" s="166"/>
      <c r="PPZ673" s="166"/>
      <c r="PQA673" s="166"/>
      <c r="PQB673" s="166"/>
      <c r="PQC673" s="166"/>
      <c r="PQD673" s="166"/>
      <c r="PQE673" s="166"/>
      <c r="PQF673" s="166"/>
      <c r="PQG673" s="166"/>
      <c r="PQH673" s="166"/>
      <c r="PQI673" s="166"/>
      <c r="PQJ673" s="166"/>
      <c r="PQK673" s="166"/>
      <c r="PQL673" s="166"/>
      <c r="PQM673" s="166"/>
      <c r="PQN673" s="166"/>
      <c r="PQO673" s="166"/>
      <c r="PQP673" s="166"/>
      <c r="PQQ673" s="166"/>
      <c r="PQR673" s="166"/>
      <c r="PQS673" s="166"/>
      <c r="PQT673" s="166"/>
      <c r="PQU673" s="166"/>
      <c r="PQV673" s="166"/>
      <c r="PQW673" s="166"/>
      <c r="PQX673" s="166"/>
      <c r="PQY673" s="166"/>
      <c r="PQZ673" s="166"/>
      <c r="PRA673" s="166"/>
      <c r="PRB673" s="166"/>
      <c r="PRC673" s="166"/>
      <c r="PRD673" s="166"/>
      <c r="PRE673" s="166"/>
      <c r="PRF673" s="166"/>
      <c r="PRG673" s="166"/>
      <c r="PRH673" s="166"/>
      <c r="PRI673" s="166"/>
      <c r="PRJ673" s="166"/>
      <c r="PRK673" s="166"/>
      <c r="PRL673" s="166"/>
      <c r="PRM673" s="166"/>
      <c r="PRN673" s="166"/>
      <c r="PRO673" s="166"/>
      <c r="PRP673" s="166"/>
      <c r="PRQ673" s="166"/>
      <c r="PRR673" s="166"/>
      <c r="PRS673" s="166"/>
      <c r="PRT673" s="166"/>
      <c r="PRU673" s="166"/>
      <c r="PRV673" s="166"/>
      <c r="PRW673" s="166"/>
      <c r="PRX673" s="166"/>
      <c r="PRY673" s="166"/>
      <c r="PRZ673" s="166"/>
      <c r="PSA673" s="166"/>
      <c r="PSB673" s="166"/>
      <c r="PSC673" s="166"/>
      <c r="PSD673" s="166"/>
      <c r="PSE673" s="166"/>
      <c r="PSF673" s="166"/>
      <c r="PSG673" s="166"/>
      <c r="PSH673" s="166"/>
      <c r="PSI673" s="166"/>
      <c r="PSJ673" s="166"/>
      <c r="PSK673" s="166"/>
      <c r="PSL673" s="166"/>
      <c r="PSM673" s="166"/>
      <c r="PSN673" s="166"/>
      <c r="PSO673" s="166"/>
      <c r="PSP673" s="166"/>
      <c r="PSQ673" s="166"/>
      <c r="PSR673" s="166"/>
      <c r="PSS673" s="166"/>
      <c r="PST673" s="166"/>
      <c r="PSU673" s="166"/>
      <c r="PSV673" s="166"/>
      <c r="PSW673" s="166"/>
      <c r="PSX673" s="166"/>
      <c r="PSY673" s="166"/>
      <c r="PSZ673" s="166"/>
      <c r="PTA673" s="166"/>
      <c r="PTB673" s="166"/>
      <c r="PTC673" s="166"/>
      <c r="PTD673" s="166"/>
      <c r="PTE673" s="166"/>
      <c r="PTF673" s="166"/>
      <c r="PTG673" s="166"/>
      <c r="PTH673" s="166"/>
      <c r="PTI673" s="166"/>
      <c r="PTJ673" s="166"/>
      <c r="PTK673" s="166"/>
      <c r="PTL673" s="166"/>
      <c r="PTM673" s="166"/>
      <c r="PTN673" s="166"/>
      <c r="PTO673" s="166"/>
      <c r="PTP673" s="166"/>
      <c r="PTQ673" s="166"/>
      <c r="PTR673" s="166"/>
      <c r="PTS673" s="166"/>
      <c r="PTT673" s="166"/>
      <c r="PTU673" s="166"/>
      <c r="PTV673" s="166"/>
      <c r="PTW673" s="166"/>
      <c r="PTX673" s="166"/>
      <c r="PTY673" s="166"/>
      <c r="PTZ673" s="166"/>
      <c r="PUA673" s="166"/>
      <c r="PUB673" s="166"/>
      <c r="PUC673" s="166"/>
      <c r="PUD673" s="166"/>
      <c r="PUE673" s="166"/>
      <c r="PUF673" s="166"/>
      <c r="PUG673" s="166"/>
      <c r="PUH673" s="166"/>
      <c r="PUI673" s="166"/>
      <c r="PUJ673" s="166"/>
      <c r="PUK673" s="166"/>
      <c r="PUL673" s="166"/>
      <c r="PUM673" s="166"/>
      <c r="PUN673" s="166"/>
      <c r="PUO673" s="166"/>
      <c r="PUP673" s="166"/>
      <c r="PUQ673" s="166"/>
      <c r="PUR673" s="166"/>
      <c r="PUS673" s="166"/>
      <c r="PUT673" s="166"/>
      <c r="PUU673" s="166"/>
      <c r="PUV673" s="166"/>
      <c r="PUW673" s="166"/>
      <c r="PUX673" s="166"/>
      <c r="PUY673" s="166"/>
      <c r="PUZ673" s="166"/>
      <c r="PVA673" s="166"/>
      <c r="PVB673" s="166"/>
      <c r="PVC673" s="166"/>
      <c r="PVD673" s="166"/>
      <c r="PVE673" s="166"/>
      <c r="PVF673" s="166"/>
      <c r="PVG673" s="166"/>
      <c r="PVH673" s="166"/>
      <c r="PVI673" s="166"/>
      <c r="PVJ673" s="166"/>
      <c r="PVK673" s="166"/>
      <c r="PVL673" s="166"/>
      <c r="PVM673" s="166"/>
      <c r="PVN673" s="166"/>
      <c r="PVO673" s="166"/>
      <c r="PVP673" s="166"/>
      <c r="PVQ673" s="166"/>
      <c r="PVR673" s="166"/>
      <c r="PVS673" s="166"/>
      <c r="PVT673" s="166"/>
      <c r="PVU673" s="166"/>
      <c r="PVV673" s="166"/>
      <c r="PVW673" s="166"/>
      <c r="PVX673" s="166"/>
      <c r="PVY673" s="166"/>
      <c r="PVZ673" s="166"/>
      <c r="PWA673" s="166"/>
      <c r="PWB673" s="166"/>
      <c r="PWC673" s="166"/>
      <c r="PWD673" s="166"/>
      <c r="PWE673" s="166"/>
      <c r="PWF673" s="166"/>
      <c r="PWG673" s="166"/>
      <c r="PWH673" s="166"/>
      <c r="PWI673" s="166"/>
      <c r="PWJ673" s="166"/>
      <c r="PWK673" s="166"/>
      <c r="PWL673" s="166"/>
      <c r="PWM673" s="166"/>
      <c r="PWN673" s="166"/>
      <c r="PWO673" s="166"/>
      <c r="PWP673" s="166"/>
      <c r="PWQ673" s="166"/>
      <c r="PWR673" s="166"/>
      <c r="PWS673" s="166"/>
      <c r="PWT673" s="166"/>
      <c r="PWU673" s="166"/>
      <c r="PWV673" s="166"/>
      <c r="PWW673" s="166"/>
      <c r="PWX673" s="166"/>
      <c r="PWY673" s="166"/>
      <c r="PWZ673" s="166"/>
      <c r="PXA673" s="166"/>
      <c r="PXB673" s="166"/>
      <c r="PXC673" s="166"/>
      <c r="PXD673" s="166"/>
      <c r="PXE673" s="166"/>
      <c r="PXF673" s="166"/>
      <c r="PXG673" s="166"/>
      <c r="PXH673" s="166"/>
      <c r="PXI673" s="166"/>
      <c r="PXJ673" s="166"/>
      <c r="PXK673" s="166"/>
      <c r="PXL673" s="166"/>
      <c r="PXM673" s="166"/>
      <c r="PXN673" s="166"/>
      <c r="PXO673" s="166"/>
      <c r="PXP673" s="166"/>
      <c r="PXQ673" s="166"/>
      <c r="PXR673" s="166"/>
      <c r="PXS673" s="166"/>
      <c r="PXT673" s="166"/>
      <c r="PXU673" s="166"/>
      <c r="PXV673" s="166"/>
      <c r="PXW673" s="166"/>
      <c r="PXX673" s="166"/>
      <c r="PXY673" s="166"/>
      <c r="PXZ673" s="166"/>
      <c r="PYA673" s="166"/>
      <c r="PYB673" s="166"/>
      <c r="PYC673" s="166"/>
      <c r="PYD673" s="166"/>
      <c r="PYE673" s="166"/>
      <c r="PYF673" s="166"/>
      <c r="PYG673" s="166"/>
      <c r="PYH673" s="166"/>
      <c r="PYI673" s="166"/>
      <c r="PYJ673" s="166"/>
      <c r="PYK673" s="166"/>
      <c r="PYL673" s="166"/>
      <c r="PYM673" s="166"/>
      <c r="PYN673" s="166"/>
      <c r="PYO673" s="166"/>
      <c r="PYP673" s="166"/>
      <c r="PYQ673" s="166"/>
      <c r="PYR673" s="166"/>
      <c r="PYS673" s="166"/>
      <c r="PYT673" s="166"/>
      <c r="PYU673" s="166"/>
      <c r="PYV673" s="166"/>
      <c r="PYW673" s="166"/>
      <c r="PYX673" s="166"/>
      <c r="PYY673" s="166"/>
      <c r="PYZ673" s="166"/>
      <c r="PZA673" s="166"/>
      <c r="PZB673" s="166"/>
      <c r="PZC673" s="166"/>
      <c r="PZD673" s="166"/>
      <c r="PZE673" s="166"/>
      <c r="PZF673" s="166"/>
      <c r="PZG673" s="166"/>
      <c r="PZH673" s="166"/>
      <c r="PZI673" s="166"/>
      <c r="PZJ673" s="166"/>
      <c r="PZK673" s="166"/>
      <c r="PZL673" s="166"/>
      <c r="PZM673" s="166"/>
      <c r="PZN673" s="166"/>
      <c r="PZO673" s="166"/>
      <c r="PZP673" s="166"/>
      <c r="PZQ673" s="166"/>
      <c r="PZR673" s="166"/>
      <c r="PZS673" s="166"/>
      <c r="PZT673" s="166"/>
      <c r="PZU673" s="166"/>
      <c r="PZV673" s="166"/>
      <c r="PZW673" s="166"/>
      <c r="PZX673" s="166"/>
      <c r="PZY673" s="166"/>
      <c r="PZZ673" s="166"/>
      <c r="QAA673" s="166"/>
      <c r="QAB673" s="166"/>
      <c r="QAC673" s="166"/>
      <c r="QAD673" s="166"/>
      <c r="QAE673" s="166"/>
      <c r="QAF673" s="166"/>
      <c r="QAG673" s="166"/>
      <c r="QAH673" s="166"/>
      <c r="QAI673" s="166"/>
      <c r="QAJ673" s="166"/>
      <c r="QAK673" s="166"/>
      <c r="QAL673" s="166"/>
      <c r="QAM673" s="166"/>
      <c r="QAN673" s="166"/>
      <c r="QAO673" s="166"/>
      <c r="QAP673" s="166"/>
      <c r="QAQ673" s="166"/>
      <c r="QAR673" s="166"/>
      <c r="QAS673" s="166"/>
      <c r="QAT673" s="166"/>
      <c r="QAU673" s="166"/>
      <c r="QAV673" s="166"/>
      <c r="QAW673" s="166"/>
      <c r="QAX673" s="166"/>
      <c r="QAY673" s="166"/>
      <c r="QAZ673" s="166"/>
      <c r="QBA673" s="166"/>
      <c r="QBB673" s="166"/>
      <c r="QBC673" s="166"/>
      <c r="QBD673" s="166"/>
      <c r="QBE673" s="166"/>
      <c r="QBF673" s="166"/>
      <c r="QBG673" s="166"/>
      <c r="QBH673" s="166"/>
      <c r="QBI673" s="166"/>
      <c r="QBJ673" s="166"/>
      <c r="QBK673" s="166"/>
      <c r="QBL673" s="166"/>
      <c r="QBM673" s="166"/>
      <c r="QBN673" s="166"/>
      <c r="QBO673" s="166"/>
      <c r="QBP673" s="166"/>
      <c r="QBQ673" s="166"/>
      <c r="QBR673" s="166"/>
      <c r="QBS673" s="166"/>
      <c r="QBT673" s="166"/>
      <c r="QBU673" s="166"/>
      <c r="QBV673" s="166"/>
      <c r="QBW673" s="166"/>
      <c r="QBX673" s="166"/>
      <c r="QBY673" s="166"/>
      <c r="QBZ673" s="166"/>
      <c r="QCA673" s="166"/>
      <c r="QCB673" s="166"/>
      <c r="QCC673" s="166"/>
      <c r="QCD673" s="166"/>
      <c r="QCE673" s="166"/>
      <c r="QCF673" s="166"/>
      <c r="QCG673" s="166"/>
      <c r="QCH673" s="166"/>
      <c r="QCI673" s="166"/>
      <c r="QCJ673" s="166"/>
      <c r="QCK673" s="166"/>
      <c r="QCL673" s="166"/>
      <c r="QCM673" s="166"/>
      <c r="QCN673" s="166"/>
      <c r="QCO673" s="166"/>
      <c r="QCP673" s="166"/>
      <c r="QCQ673" s="166"/>
      <c r="QCR673" s="166"/>
      <c r="QCS673" s="166"/>
      <c r="QCT673" s="166"/>
      <c r="QCU673" s="166"/>
      <c r="QCV673" s="166"/>
      <c r="QCW673" s="166"/>
      <c r="QCX673" s="166"/>
      <c r="QCY673" s="166"/>
      <c r="QCZ673" s="166"/>
      <c r="QDA673" s="166"/>
      <c r="QDB673" s="166"/>
      <c r="QDC673" s="166"/>
      <c r="QDD673" s="166"/>
      <c r="QDE673" s="166"/>
      <c r="QDF673" s="166"/>
      <c r="QDG673" s="166"/>
      <c r="QDH673" s="166"/>
      <c r="QDI673" s="166"/>
      <c r="QDJ673" s="166"/>
      <c r="QDK673" s="166"/>
      <c r="QDL673" s="166"/>
      <c r="QDM673" s="166"/>
      <c r="QDN673" s="166"/>
      <c r="QDO673" s="166"/>
      <c r="QDP673" s="166"/>
      <c r="QDQ673" s="166"/>
      <c r="QDR673" s="166"/>
      <c r="QDS673" s="166"/>
      <c r="QDT673" s="166"/>
      <c r="QDU673" s="166"/>
      <c r="QDV673" s="166"/>
      <c r="QDW673" s="166"/>
      <c r="QDX673" s="166"/>
      <c r="QDY673" s="166"/>
      <c r="QDZ673" s="166"/>
      <c r="QEA673" s="166"/>
      <c r="QEB673" s="166"/>
      <c r="QEC673" s="166"/>
      <c r="QED673" s="166"/>
      <c r="QEE673" s="166"/>
      <c r="QEF673" s="166"/>
      <c r="QEG673" s="166"/>
      <c r="QEH673" s="166"/>
      <c r="QEI673" s="166"/>
      <c r="QEJ673" s="166"/>
      <c r="QEK673" s="166"/>
      <c r="QEL673" s="166"/>
      <c r="QEM673" s="166"/>
      <c r="QEN673" s="166"/>
      <c r="QEO673" s="166"/>
      <c r="QEP673" s="166"/>
      <c r="QEQ673" s="166"/>
      <c r="QER673" s="166"/>
      <c r="QES673" s="166"/>
      <c r="QET673" s="166"/>
      <c r="QEU673" s="166"/>
      <c r="QEV673" s="166"/>
      <c r="QEW673" s="166"/>
      <c r="QEX673" s="166"/>
      <c r="QEY673" s="166"/>
      <c r="QEZ673" s="166"/>
      <c r="QFA673" s="166"/>
      <c r="QFB673" s="166"/>
      <c r="QFC673" s="166"/>
      <c r="QFD673" s="166"/>
      <c r="QFE673" s="166"/>
      <c r="QFF673" s="166"/>
      <c r="QFG673" s="166"/>
      <c r="QFH673" s="166"/>
      <c r="QFI673" s="166"/>
      <c r="QFJ673" s="166"/>
      <c r="QFK673" s="166"/>
      <c r="QFL673" s="166"/>
      <c r="QFM673" s="166"/>
      <c r="QFN673" s="166"/>
      <c r="QFO673" s="166"/>
      <c r="QFP673" s="166"/>
      <c r="QFQ673" s="166"/>
      <c r="QFR673" s="166"/>
      <c r="QFS673" s="166"/>
      <c r="QFT673" s="166"/>
      <c r="QFU673" s="166"/>
      <c r="QFV673" s="166"/>
      <c r="QFW673" s="166"/>
      <c r="QFX673" s="166"/>
      <c r="QFY673" s="166"/>
      <c r="QFZ673" s="166"/>
      <c r="QGA673" s="166"/>
      <c r="QGB673" s="166"/>
      <c r="QGC673" s="166"/>
      <c r="QGD673" s="166"/>
      <c r="QGE673" s="166"/>
      <c r="QGF673" s="166"/>
      <c r="QGG673" s="166"/>
      <c r="QGH673" s="166"/>
      <c r="QGI673" s="166"/>
      <c r="QGJ673" s="166"/>
      <c r="QGK673" s="166"/>
      <c r="QGL673" s="166"/>
      <c r="QGM673" s="166"/>
      <c r="QGN673" s="166"/>
      <c r="QGO673" s="166"/>
      <c r="QGP673" s="166"/>
      <c r="QGQ673" s="166"/>
      <c r="QGR673" s="166"/>
      <c r="QGS673" s="166"/>
      <c r="QGT673" s="166"/>
      <c r="QGU673" s="166"/>
      <c r="QGV673" s="166"/>
      <c r="QGW673" s="166"/>
      <c r="QGX673" s="166"/>
      <c r="QGY673" s="166"/>
      <c r="QGZ673" s="166"/>
      <c r="QHA673" s="166"/>
      <c r="QHB673" s="166"/>
      <c r="QHC673" s="166"/>
      <c r="QHD673" s="166"/>
      <c r="QHE673" s="166"/>
      <c r="QHF673" s="166"/>
      <c r="QHG673" s="166"/>
      <c r="QHH673" s="166"/>
      <c r="QHI673" s="166"/>
      <c r="QHJ673" s="166"/>
      <c r="QHK673" s="166"/>
      <c r="QHL673" s="166"/>
      <c r="QHM673" s="166"/>
      <c r="QHN673" s="166"/>
      <c r="QHO673" s="166"/>
      <c r="QHP673" s="166"/>
      <c r="QHQ673" s="166"/>
      <c r="QHR673" s="166"/>
      <c r="QHS673" s="166"/>
      <c r="QHT673" s="166"/>
      <c r="QHU673" s="166"/>
      <c r="QHV673" s="166"/>
      <c r="QHW673" s="166"/>
      <c r="QHX673" s="166"/>
      <c r="QHY673" s="166"/>
      <c r="QHZ673" s="166"/>
      <c r="QIA673" s="166"/>
      <c r="QIB673" s="166"/>
      <c r="QIC673" s="166"/>
      <c r="QID673" s="166"/>
      <c r="QIE673" s="166"/>
      <c r="QIF673" s="166"/>
      <c r="QIG673" s="166"/>
      <c r="QIH673" s="166"/>
      <c r="QII673" s="166"/>
      <c r="QIJ673" s="166"/>
      <c r="QIK673" s="166"/>
      <c r="QIL673" s="166"/>
      <c r="QIM673" s="166"/>
      <c r="QIN673" s="166"/>
      <c r="QIO673" s="166"/>
      <c r="QIP673" s="166"/>
      <c r="QIQ673" s="166"/>
      <c r="QIR673" s="166"/>
      <c r="QIS673" s="166"/>
      <c r="QIT673" s="166"/>
      <c r="QIU673" s="166"/>
      <c r="QIV673" s="166"/>
      <c r="QIW673" s="166"/>
      <c r="QIX673" s="166"/>
      <c r="QIY673" s="166"/>
      <c r="QIZ673" s="166"/>
      <c r="QJA673" s="166"/>
      <c r="QJB673" s="166"/>
      <c r="QJC673" s="166"/>
      <c r="QJD673" s="166"/>
      <c r="QJE673" s="166"/>
      <c r="QJF673" s="166"/>
      <c r="QJG673" s="166"/>
      <c r="QJH673" s="166"/>
      <c r="QJI673" s="166"/>
      <c r="QJJ673" s="166"/>
      <c r="QJK673" s="166"/>
      <c r="QJL673" s="166"/>
      <c r="QJM673" s="166"/>
      <c r="QJN673" s="166"/>
      <c r="QJO673" s="166"/>
      <c r="QJP673" s="166"/>
      <c r="QJQ673" s="166"/>
      <c r="QJR673" s="166"/>
      <c r="QJS673" s="166"/>
      <c r="QJT673" s="166"/>
      <c r="QJU673" s="166"/>
      <c r="QJV673" s="166"/>
      <c r="QJW673" s="166"/>
      <c r="QJX673" s="166"/>
      <c r="QJY673" s="166"/>
      <c r="QJZ673" s="166"/>
      <c r="QKA673" s="166"/>
      <c r="QKB673" s="166"/>
      <c r="QKC673" s="166"/>
      <c r="QKD673" s="166"/>
      <c r="QKE673" s="166"/>
      <c r="QKF673" s="166"/>
      <c r="QKG673" s="166"/>
      <c r="QKH673" s="166"/>
      <c r="QKI673" s="166"/>
      <c r="QKJ673" s="166"/>
      <c r="QKK673" s="166"/>
      <c r="QKL673" s="166"/>
      <c r="QKM673" s="166"/>
      <c r="QKN673" s="166"/>
      <c r="QKO673" s="166"/>
      <c r="QKP673" s="166"/>
      <c r="QKQ673" s="166"/>
      <c r="QKR673" s="166"/>
      <c r="QKS673" s="166"/>
      <c r="QKT673" s="166"/>
      <c r="QKU673" s="166"/>
      <c r="QKV673" s="166"/>
      <c r="QKW673" s="166"/>
      <c r="QKX673" s="166"/>
      <c r="QKY673" s="166"/>
      <c r="QKZ673" s="166"/>
      <c r="QLA673" s="166"/>
      <c r="QLB673" s="166"/>
      <c r="QLC673" s="166"/>
      <c r="QLD673" s="166"/>
      <c r="QLE673" s="166"/>
      <c r="QLF673" s="166"/>
      <c r="QLG673" s="166"/>
      <c r="QLH673" s="166"/>
      <c r="QLI673" s="166"/>
      <c r="QLJ673" s="166"/>
      <c r="QLK673" s="166"/>
      <c r="QLL673" s="166"/>
      <c r="QLM673" s="166"/>
      <c r="QLN673" s="166"/>
      <c r="QLO673" s="166"/>
      <c r="QLP673" s="166"/>
      <c r="QLQ673" s="166"/>
      <c r="QLR673" s="166"/>
      <c r="QLS673" s="166"/>
      <c r="QLT673" s="166"/>
      <c r="QLU673" s="166"/>
      <c r="QLV673" s="166"/>
      <c r="QLW673" s="166"/>
      <c r="QLX673" s="166"/>
      <c r="QLY673" s="166"/>
      <c r="QLZ673" s="166"/>
      <c r="QMA673" s="166"/>
      <c r="QMB673" s="166"/>
      <c r="QMC673" s="166"/>
      <c r="QMD673" s="166"/>
      <c r="QME673" s="166"/>
      <c r="QMF673" s="166"/>
      <c r="QMG673" s="166"/>
      <c r="QMH673" s="166"/>
      <c r="QMI673" s="166"/>
      <c r="QMJ673" s="166"/>
      <c r="QMK673" s="166"/>
      <c r="QML673" s="166"/>
      <c r="QMM673" s="166"/>
      <c r="QMN673" s="166"/>
      <c r="QMO673" s="166"/>
      <c r="QMP673" s="166"/>
      <c r="QMQ673" s="166"/>
      <c r="QMR673" s="166"/>
      <c r="QMS673" s="166"/>
      <c r="QMT673" s="166"/>
      <c r="QMU673" s="166"/>
      <c r="QMV673" s="166"/>
      <c r="QMW673" s="166"/>
      <c r="QMX673" s="166"/>
      <c r="QMY673" s="166"/>
      <c r="QMZ673" s="166"/>
      <c r="QNA673" s="166"/>
      <c r="QNB673" s="166"/>
      <c r="QNC673" s="166"/>
      <c r="QND673" s="166"/>
      <c r="QNE673" s="166"/>
      <c r="QNF673" s="166"/>
      <c r="QNG673" s="166"/>
      <c r="QNH673" s="166"/>
      <c r="QNI673" s="166"/>
      <c r="QNJ673" s="166"/>
      <c r="QNK673" s="166"/>
      <c r="QNL673" s="166"/>
      <c r="QNM673" s="166"/>
      <c r="QNN673" s="166"/>
      <c r="QNO673" s="166"/>
      <c r="QNP673" s="166"/>
      <c r="QNQ673" s="166"/>
      <c r="QNR673" s="166"/>
      <c r="QNS673" s="166"/>
      <c r="QNT673" s="166"/>
      <c r="QNU673" s="166"/>
      <c r="QNV673" s="166"/>
      <c r="QNW673" s="166"/>
      <c r="QNX673" s="166"/>
      <c r="QNY673" s="166"/>
      <c r="QNZ673" s="166"/>
      <c r="QOA673" s="166"/>
      <c r="QOB673" s="166"/>
      <c r="QOC673" s="166"/>
      <c r="QOD673" s="166"/>
      <c r="QOE673" s="166"/>
      <c r="QOF673" s="166"/>
      <c r="QOG673" s="166"/>
      <c r="QOH673" s="166"/>
      <c r="QOI673" s="166"/>
      <c r="QOJ673" s="166"/>
      <c r="QOK673" s="166"/>
      <c r="QOL673" s="166"/>
      <c r="QOM673" s="166"/>
      <c r="QON673" s="166"/>
      <c r="QOO673" s="166"/>
      <c r="QOP673" s="166"/>
      <c r="QOQ673" s="166"/>
      <c r="QOR673" s="166"/>
      <c r="QOS673" s="166"/>
      <c r="QOT673" s="166"/>
      <c r="QOU673" s="166"/>
      <c r="QOV673" s="166"/>
      <c r="QOW673" s="166"/>
      <c r="QOX673" s="166"/>
      <c r="QOY673" s="166"/>
      <c r="QOZ673" s="166"/>
      <c r="QPA673" s="166"/>
      <c r="QPB673" s="166"/>
      <c r="QPC673" s="166"/>
      <c r="QPD673" s="166"/>
      <c r="QPE673" s="166"/>
      <c r="QPF673" s="166"/>
      <c r="QPG673" s="166"/>
      <c r="QPH673" s="166"/>
      <c r="QPI673" s="166"/>
      <c r="QPJ673" s="166"/>
      <c r="QPK673" s="166"/>
      <c r="QPL673" s="166"/>
      <c r="QPM673" s="166"/>
      <c r="QPN673" s="166"/>
      <c r="QPO673" s="166"/>
      <c r="QPP673" s="166"/>
      <c r="QPQ673" s="166"/>
      <c r="QPR673" s="166"/>
      <c r="QPS673" s="166"/>
      <c r="QPT673" s="166"/>
      <c r="QPU673" s="166"/>
      <c r="QPV673" s="166"/>
      <c r="QPW673" s="166"/>
      <c r="QPX673" s="166"/>
      <c r="QPY673" s="166"/>
      <c r="QPZ673" s="166"/>
      <c r="QQA673" s="166"/>
      <c r="QQB673" s="166"/>
      <c r="QQC673" s="166"/>
      <c r="QQD673" s="166"/>
      <c r="QQE673" s="166"/>
      <c r="QQF673" s="166"/>
      <c r="QQG673" s="166"/>
      <c r="QQH673" s="166"/>
      <c r="QQI673" s="166"/>
      <c r="QQJ673" s="166"/>
      <c r="QQK673" s="166"/>
      <c r="QQL673" s="166"/>
      <c r="QQM673" s="166"/>
      <c r="QQN673" s="166"/>
      <c r="QQO673" s="166"/>
      <c r="QQP673" s="166"/>
      <c r="QQQ673" s="166"/>
      <c r="QQR673" s="166"/>
      <c r="QQS673" s="166"/>
      <c r="QQT673" s="166"/>
      <c r="QQU673" s="166"/>
      <c r="QQV673" s="166"/>
      <c r="QQW673" s="166"/>
      <c r="QQX673" s="166"/>
      <c r="QQY673" s="166"/>
      <c r="QQZ673" s="166"/>
      <c r="QRA673" s="166"/>
      <c r="QRB673" s="166"/>
      <c r="QRC673" s="166"/>
      <c r="QRD673" s="166"/>
      <c r="QRE673" s="166"/>
      <c r="QRF673" s="166"/>
      <c r="QRG673" s="166"/>
      <c r="QRH673" s="166"/>
      <c r="QRI673" s="166"/>
      <c r="QRJ673" s="166"/>
      <c r="QRK673" s="166"/>
      <c r="QRL673" s="166"/>
      <c r="QRM673" s="166"/>
      <c r="QRN673" s="166"/>
      <c r="QRO673" s="166"/>
      <c r="QRP673" s="166"/>
      <c r="QRQ673" s="166"/>
      <c r="QRR673" s="166"/>
      <c r="QRS673" s="166"/>
      <c r="QRT673" s="166"/>
      <c r="QRU673" s="166"/>
      <c r="QRV673" s="166"/>
      <c r="QRW673" s="166"/>
      <c r="QRX673" s="166"/>
      <c r="QRY673" s="166"/>
      <c r="QRZ673" s="166"/>
      <c r="QSA673" s="166"/>
      <c r="QSB673" s="166"/>
      <c r="QSC673" s="166"/>
      <c r="QSD673" s="166"/>
      <c r="QSE673" s="166"/>
      <c r="QSF673" s="166"/>
      <c r="QSG673" s="166"/>
      <c r="QSH673" s="166"/>
      <c r="QSI673" s="166"/>
      <c r="QSJ673" s="166"/>
      <c r="QSK673" s="166"/>
      <c r="QSL673" s="166"/>
      <c r="QSM673" s="166"/>
      <c r="QSN673" s="166"/>
      <c r="QSO673" s="166"/>
      <c r="QSP673" s="166"/>
      <c r="QSQ673" s="166"/>
      <c r="QSR673" s="166"/>
      <c r="QSS673" s="166"/>
      <c r="QST673" s="166"/>
      <c r="QSU673" s="166"/>
      <c r="QSV673" s="166"/>
      <c r="QSW673" s="166"/>
      <c r="QSX673" s="166"/>
      <c r="QSY673" s="166"/>
      <c r="QSZ673" s="166"/>
      <c r="QTA673" s="166"/>
      <c r="QTB673" s="166"/>
      <c r="QTC673" s="166"/>
      <c r="QTD673" s="166"/>
      <c r="QTE673" s="166"/>
      <c r="QTF673" s="166"/>
      <c r="QTG673" s="166"/>
      <c r="QTH673" s="166"/>
      <c r="QTI673" s="166"/>
      <c r="QTJ673" s="166"/>
      <c r="QTK673" s="166"/>
      <c r="QTL673" s="166"/>
      <c r="QTM673" s="166"/>
      <c r="QTN673" s="166"/>
      <c r="QTO673" s="166"/>
      <c r="QTP673" s="166"/>
      <c r="QTQ673" s="166"/>
      <c r="QTR673" s="166"/>
      <c r="QTS673" s="166"/>
      <c r="QTT673" s="166"/>
      <c r="QTU673" s="166"/>
      <c r="QTV673" s="166"/>
      <c r="QTW673" s="166"/>
      <c r="QTX673" s="166"/>
      <c r="QTY673" s="166"/>
      <c r="QTZ673" s="166"/>
      <c r="QUA673" s="166"/>
      <c r="QUB673" s="166"/>
      <c r="QUC673" s="166"/>
      <c r="QUD673" s="166"/>
      <c r="QUE673" s="166"/>
      <c r="QUF673" s="166"/>
      <c r="QUG673" s="166"/>
      <c r="QUH673" s="166"/>
      <c r="QUI673" s="166"/>
      <c r="QUJ673" s="166"/>
      <c r="QUK673" s="166"/>
      <c r="QUL673" s="166"/>
      <c r="QUM673" s="166"/>
      <c r="QUN673" s="166"/>
      <c r="QUO673" s="166"/>
      <c r="QUP673" s="166"/>
      <c r="QUQ673" s="166"/>
      <c r="QUR673" s="166"/>
      <c r="QUS673" s="166"/>
      <c r="QUT673" s="166"/>
      <c r="QUU673" s="166"/>
      <c r="QUV673" s="166"/>
      <c r="QUW673" s="166"/>
      <c r="QUX673" s="166"/>
      <c r="QUY673" s="166"/>
      <c r="QUZ673" s="166"/>
      <c r="QVA673" s="166"/>
      <c r="QVB673" s="166"/>
      <c r="QVC673" s="166"/>
      <c r="QVD673" s="166"/>
      <c r="QVE673" s="166"/>
      <c r="QVF673" s="166"/>
      <c r="QVG673" s="166"/>
      <c r="QVH673" s="166"/>
      <c r="QVI673" s="166"/>
      <c r="QVJ673" s="166"/>
      <c r="QVK673" s="166"/>
      <c r="QVL673" s="166"/>
      <c r="QVM673" s="166"/>
      <c r="QVN673" s="166"/>
      <c r="QVO673" s="166"/>
      <c r="QVP673" s="166"/>
      <c r="QVQ673" s="166"/>
      <c r="QVR673" s="166"/>
      <c r="QVS673" s="166"/>
      <c r="QVT673" s="166"/>
      <c r="QVU673" s="166"/>
      <c r="QVV673" s="166"/>
      <c r="QVW673" s="166"/>
      <c r="QVX673" s="166"/>
      <c r="QVY673" s="166"/>
      <c r="QVZ673" s="166"/>
      <c r="QWA673" s="166"/>
      <c r="QWB673" s="166"/>
      <c r="QWC673" s="166"/>
      <c r="QWD673" s="166"/>
      <c r="QWE673" s="166"/>
      <c r="QWF673" s="166"/>
      <c r="QWG673" s="166"/>
      <c r="QWH673" s="166"/>
      <c r="QWI673" s="166"/>
      <c r="QWJ673" s="166"/>
      <c r="QWK673" s="166"/>
      <c r="QWL673" s="166"/>
      <c r="QWM673" s="166"/>
      <c r="QWN673" s="166"/>
      <c r="QWO673" s="166"/>
      <c r="QWP673" s="166"/>
      <c r="QWQ673" s="166"/>
      <c r="QWR673" s="166"/>
      <c r="QWS673" s="166"/>
      <c r="QWT673" s="166"/>
      <c r="QWU673" s="166"/>
      <c r="QWV673" s="166"/>
      <c r="QWW673" s="166"/>
      <c r="QWX673" s="166"/>
      <c r="QWY673" s="166"/>
      <c r="QWZ673" s="166"/>
      <c r="QXA673" s="166"/>
      <c r="QXB673" s="166"/>
      <c r="QXC673" s="166"/>
      <c r="QXD673" s="166"/>
      <c r="QXE673" s="166"/>
      <c r="QXF673" s="166"/>
      <c r="QXG673" s="166"/>
      <c r="QXH673" s="166"/>
      <c r="QXI673" s="166"/>
      <c r="QXJ673" s="166"/>
      <c r="QXK673" s="166"/>
      <c r="QXL673" s="166"/>
      <c r="QXM673" s="166"/>
      <c r="QXN673" s="166"/>
      <c r="QXO673" s="166"/>
      <c r="QXP673" s="166"/>
      <c r="QXQ673" s="166"/>
      <c r="QXR673" s="166"/>
      <c r="QXS673" s="166"/>
      <c r="QXT673" s="166"/>
      <c r="QXU673" s="166"/>
      <c r="QXV673" s="166"/>
      <c r="QXW673" s="166"/>
      <c r="QXX673" s="166"/>
      <c r="QXY673" s="166"/>
      <c r="QXZ673" s="166"/>
      <c r="QYA673" s="166"/>
      <c r="QYB673" s="166"/>
      <c r="QYC673" s="166"/>
      <c r="QYD673" s="166"/>
      <c r="QYE673" s="166"/>
      <c r="QYF673" s="166"/>
      <c r="QYG673" s="166"/>
      <c r="QYH673" s="166"/>
      <c r="QYI673" s="166"/>
      <c r="QYJ673" s="166"/>
      <c r="QYK673" s="166"/>
      <c r="QYL673" s="166"/>
      <c r="QYM673" s="166"/>
      <c r="QYN673" s="166"/>
      <c r="QYO673" s="166"/>
      <c r="QYP673" s="166"/>
      <c r="QYQ673" s="166"/>
      <c r="QYR673" s="166"/>
      <c r="QYS673" s="166"/>
      <c r="QYT673" s="166"/>
      <c r="QYU673" s="166"/>
      <c r="QYV673" s="166"/>
      <c r="QYW673" s="166"/>
      <c r="QYX673" s="166"/>
      <c r="QYY673" s="166"/>
      <c r="QYZ673" s="166"/>
      <c r="QZA673" s="166"/>
      <c r="QZB673" s="166"/>
      <c r="QZC673" s="166"/>
      <c r="QZD673" s="166"/>
      <c r="QZE673" s="166"/>
      <c r="QZF673" s="166"/>
      <c r="QZG673" s="166"/>
      <c r="QZH673" s="166"/>
      <c r="QZI673" s="166"/>
      <c r="QZJ673" s="166"/>
      <c r="QZK673" s="166"/>
      <c r="QZL673" s="166"/>
      <c r="QZM673" s="166"/>
      <c r="QZN673" s="166"/>
      <c r="QZO673" s="166"/>
      <c r="QZP673" s="166"/>
      <c r="QZQ673" s="166"/>
      <c r="QZR673" s="166"/>
      <c r="QZS673" s="166"/>
      <c r="QZT673" s="166"/>
      <c r="QZU673" s="166"/>
      <c r="QZV673" s="166"/>
      <c r="QZW673" s="166"/>
      <c r="QZX673" s="166"/>
      <c r="QZY673" s="166"/>
      <c r="QZZ673" s="166"/>
      <c r="RAA673" s="166"/>
      <c r="RAB673" s="166"/>
      <c r="RAC673" s="166"/>
      <c r="RAD673" s="166"/>
      <c r="RAE673" s="166"/>
      <c r="RAF673" s="166"/>
      <c r="RAG673" s="166"/>
      <c r="RAH673" s="166"/>
      <c r="RAI673" s="166"/>
      <c r="RAJ673" s="166"/>
      <c r="RAK673" s="166"/>
      <c r="RAL673" s="166"/>
      <c r="RAM673" s="166"/>
      <c r="RAN673" s="166"/>
      <c r="RAO673" s="166"/>
      <c r="RAP673" s="166"/>
      <c r="RAQ673" s="166"/>
      <c r="RAR673" s="166"/>
      <c r="RAS673" s="166"/>
      <c r="RAT673" s="166"/>
      <c r="RAU673" s="166"/>
      <c r="RAV673" s="166"/>
      <c r="RAW673" s="166"/>
      <c r="RAX673" s="166"/>
      <c r="RAY673" s="166"/>
      <c r="RAZ673" s="166"/>
      <c r="RBA673" s="166"/>
      <c r="RBB673" s="166"/>
      <c r="RBC673" s="166"/>
      <c r="RBD673" s="166"/>
      <c r="RBE673" s="166"/>
      <c r="RBF673" s="166"/>
      <c r="RBG673" s="166"/>
      <c r="RBH673" s="166"/>
      <c r="RBI673" s="166"/>
      <c r="RBJ673" s="166"/>
      <c r="RBK673" s="166"/>
      <c r="RBL673" s="166"/>
      <c r="RBM673" s="166"/>
      <c r="RBN673" s="166"/>
      <c r="RBO673" s="166"/>
      <c r="RBP673" s="166"/>
      <c r="RBQ673" s="166"/>
      <c r="RBR673" s="166"/>
      <c r="RBS673" s="166"/>
      <c r="RBT673" s="166"/>
      <c r="RBU673" s="166"/>
      <c r="RBV673" s="166"/>
      <c r="RBW673" s="166"/>
      <c r="RBX673" s="166"/>
      <c r="RBY673" s="166"/>
      <c r="RBZ673" s="166"/>
      <c r="RCA673" s="166"/>
      <c r="RCB673" s="166"/>
      <c r="RCC673" s="166"/>
      <c r="RCD673" s="166"/>
      <c r="RCE673" s="166"/>
      <c r="RCF673" s="166"/>
      <c r="RCG673" s="166"/>
      <c r="RCH673" s="166"/>
      <c r="RCI673" s="166"/>
      <c r="RCJ673" s="166"/>
      <c r="RCK673" s="166"/>
      <c r="RCL673" s="166"/>
      <c r="RCM673" s="166"/>
      <c r="RCN673" s="166"/>
      <c r="RCO673" s="166"/>
      <c r="RCP673" s="166"/>
      <c r="RCQ673" s="166"/>
      <c r="RCR673" s="166"/>
      <c r="RCS673" s="166"/>
      <c r="RCT673" s="166"/>
      <c r="RCU673" s="166"/>
      <c r="RCV673" s="166"/>
      <c r="RCW673" s="166"/>
      <c r="RCX673" s="166"/>
      <c r="RCY673" s="166"/>
      <c r="RCZ673" s="166"/>
      <c r="RDA673" s="166"/>
      <c r="RDB673" s="166"/>
      <c r="RDC673" s="166"/>
      <c r="RDD673" s="166"/>
      <c r="RDE673" s="166"/>
      <c r="RDF673" s="166"/>
      <c r="RDG673" s="166"/>
      <c r="RDH673" s="166"/>
      <c r="RDI673" s="166"/>
      <c r="RDJ673" s="166"/>
      <c r="RDK673" s="166"/>
      <c r="RDL673" s="166"/>
      <c r="RDM673" s="166"/>
      <c r="RDN673" s="166"/>
      <c r="RDO673" s="166"/>
      <c r="RDP673" s="166"/>
      <c r="RDQ673" s="166"/>
      <c r="RDR673" s="166"/>
      <c r="RDS673" s="166"/>
      <c r="RDT673" s="166"/>
      <c r="RDU673" s="166"/>
      <c r="RDV673" s="166"/>
      <c r="RDW673" s="166"/>
      <c r="RDX673" s="166"/>
      <c r="RDY673" s="166"/>
      <c r="RDZ673" s="166"/>
      <c r="REA673" s="166"/>
      <c r="REB673" s="166"/>
      <c r="REC673" s="166"/>
      <c r="RED673" s="166"/>
      <c r="REE673" s="166"/>
      <c r="REF673" s="166"/>
      <c r="REG673" s="166"/>
      <c r="REH673" s="166"/>
      <c r="REI673" s="166"/>
      <c r="REJ673" s="166"/>
      <c r="REK673" s="166"/>
      <c r="REL673" s="166"/>
      <c r="REM673" s="166"/>
      <c r="REN673" s="166"/>
      <c r="REO673" s="166"/>
      <c r="REP673" s="166"/>
      <c r="REQ673" s="166"/>
      <c r="RER673" s="166"/>
      <c r="RES673" s="166"/>
      <c r="RET673" s="166"/>
      <c r="REU673" s="166"/>
      <c r="REV673" s="166"/>
      <c r="REW673" s="166"/>
      <c r="REX673" s="166"/>
      <c r="REY673" s="166"/>
      <c r="REZ673" s="166"/>
      <c r="RFA673" s="166"/>
      <c r="RFB673" s="166"/>
      <c r="RFC673" s="166"/>
      <c r="RFD673" s="166"/>
      <c r="RFE673" s="166"/>
      <c r="RFF673" s="166"/>
      <c r="RFG673" s="166"/>
      <c r="RFH673" s="166"/>
      <c r="RFI673" s="166"/>
      <c r="RFJ673" s="166"/>
      <c r="RFK673" s="166"/>
      <c r="RFL673" s="166"/>
      <c r="RFM673" s="166"/>
      <c r="RFN673" s="166"/>
      <c r="RFO673" s="166"/>
      <c r="RFP673" s="166"/>
      <c r="RFQ673" s="166"/>
      <c r="RFR673" s="166"/>
      <c r="RFS673" s="166"/>
      <c r="RFT673" s="166"/>
      <c r="RFU673" s="166"/>
      <c r="RFV673" s="166"/>
      <c r="RFW673" s="166"/>
      <c r="RFX673" s="166"/>
      <c r="RFY673" s="166"/>
      <c r="RFZ673" s="166"/>
      <c r="RGA673" s="166"/>
      <c r="RGB673" s="166"/>
      <c r="RGC673" s="166"/>
      <c r="RGD673" s="166"/>
      <c r="RGE673" s="166"/>
      <c r="RGF673" s="166"/>
      <c r="RGG673" s="166"/>
      <c r="RGH673" s="166"/>
      <c r="RGI673" s="166"/>
      <c r="RGJ673" s="166"/>
      <c r="RGK673" s="166"/>
      <c r="RGL673" s="166"/>
      <c r="RGM673" s="166"/>
      <c r="RGN673" s="166"/>
      <c r="RGO673" s="166"/>
      <c r="RGP673" s="166"/>
      <c r="RGQ673" s="166"/>
      <c r="RGR673" s="166"/>
      <c r="RGS673" s="166"/>
      <c r="RGT673" s="166"/>
      <c r="RGU673" s="166"/>
      <c r="RGV673" s="166"/>
      <c r="RGW673" s="166"/>
      <c r="RGX673" s="166"/>
      <c r="RGY673" s="166"/>
      <c r="RGZ673" s="166"/>
      <c r="RHA673" s="166"/>
      <c r="RHB673" s="166"/>
      <c r="RHC673" s="166"/>
      <c r="RHD673" s="166"/>
      <c r="RHE673" s="166"/>
      <c r="RHF673" s="166"/>
      <c r="RHG673" s="166"/>
      <c r="RHH673" s="166"/>
      <c r="RHI673" s="166"/>
      <c r="RHJ673" s="166"/>
      <c r="RHK673" s="166"/>
      <c r="RHL673" s="166"/>
      <c r="RHM673" s="166"/>
      <c r="RHN673" s="166"/>
      <c r="RHO673" s="166"/>
      <c r="RHP673" s="166"/>
      <c r="RHQ673" s="166"/>
      <c r="RHR673" s="166"/>
      <c r="RHS673" s="166"/>
      <c r="RHT673" s="166"/>
      <c r="RHU673" s="166"/>
      <c r="RHV673" s="166"/>
      <c r="RHW673" s="166"/>
      <c r="RHX673" s="166"/>
      <c r="RHY673" s="166"/>
      <c r="RHZ673" s="166"/>
      <c r="RIA673" s="166"/>
      <c r="RIB673" s="166"/>
      <c r="RIC673" s="166"/>
      <c r="RID673" s="166"/>
      <c r="RIE673" s="166"/>
      <c r="RIF673" s="166"/>
      <c r="RIG673" s="166"/>
      <c r="RIH673" s="166"/>
      <c r="RII673" s="166"/>
      <c r="RIJ673" s="166"/>
      <c r="RIK673" s="166"/>
      <c r="RIL673" s="166"/>
      <c r="RIM673" s="166"/>
      <c r="RIN673" s="166"/>
      <c r="RIO673" s="166"/>
      <c r="RIP673" s="166"/>
      <c r="RIQ673" s="166"/>
      <c r="RIR673" s="166"/>
      <c r="RIS673" s="166"/>
      <c r="RIT673" s="166"/>
      <c r="RIU673" s="166"/>
      <c r="RIV673" s="166"/>
      <c r="RIW673" s="166"/>
      <c r="RIX673" s="166"/>
      <c r="RIY673" s="166"/>
      <c r="RIZ673" s="166"/>
      <c r="RJA673" s="166"/>
      <c r="RJB673" s="166"/>
      <c r="RJC673" s="166"/>
      <c r="RJD673" s="166"/>
      <c r="RJE673" s="166"/>
      <c r="RJF673" s="166"/>
      <c r="RJG673" s="166"/>
      <c r="RJH673" s="166"/>
      <c r="RJI673" s="166"/>
      <c r="RJJ673" s="166"/>
      <c r="RJK673" s="166"/>
      <c r="RJL673" s="166"/>
      <c r="RJM673" s="166"/>
      <c r="RJN673" s="166"/>
      <c r="RJO673" s="166"/>
      <c r="RJP673" s="166"/>
      <c r="RJQ673" s="166"/>
      <c r="RJR673" s="166"/>
      <c r="RJS673" s="166"/>
      <c r="RJT673" s="166"/>
      <c r="RJU673" s="166"/>
      <c r="RJV673" s="166"/>
      <c r="RJW673" s="166"/>
      <c r="RJX673" s="166"/>
      <c r="RJY673" s="166"/>
      <c r="RJZ673" s="166"/>
      <c r="RKA673" s="166"/>
      <c r="RKB673" s="166"/>
      <c r="RKC673" s="166"/>
      <c r="RKD673" s="166"/>
      <c r="RKE673" s="166"/>
      <c r="RKF673" s="166"/>
      <c r="RKG673" s="166"/>
      <c r="RKH673" s="166"/>
      <c r="RKI673" s="166"/>
      <c r="RKJ673" s="166"/>
      <c r="RKK673" s="166"/>
      <c r="RKL673" s="166"/>
      <c r="RKM673" s="166"/>
      <c r="RKN673" s="166"/>
      <c r="RKO673" s="166"/>
      <c r="RKP673" s="166"/>
      <c r="RKQ673" s="166"/>
      <c r="RKR673" s="166"/>
      <c r="RKS673" s="166"/>
      <c r="RKT673" s="166"/>
      <c r="RKU673" s="166"/>
      <c r="RKV673" s="166"/>
      <c r="RKW673" s="166"/>
      <c r="RKX673" s="166"/>
      <c r="RKY673" s="166"/>
      <c r="RKZ673" s="166"/>
      <c r="RLA673" s="166"/>
      <c r="RLB673" s="166"/>
      <c r="RLC673" s="166"/>
      <c r="RLD673" s="166"/>
      <c r="RLE673" s="166"/>
      <c r="RLF673" s="166"/>
      <c r="RLG673" s="166"/>
      <c r="RLH673" s="166"/>
      <c r="RLI673" s="166"/>
      <c r="RLJ673" s="166"/>
      <c r="RLK673" s="166"/>
      <c r="RLL673" s="166"/>
      <c r="RLM673" s="166"/>
      <c r="RLN673" s="166"/>
      <c r="RLO673" s="166"/>
      <c r="RLP673" s="166"/>
      <c r="RLQ673" s="166"/>
      <c r="RLR673" s="166"/>
      <c r="RLS673" s="166"/>
      <c r="RLT673" s="166"/>
      <c r="RLU673" s="166"/>
      <c r="RLV673" s="166"/>
      <c r="RLW673" s="166"/>
      <c r="RLX673" s="166"/>
      <c r="RLY673" s="166"/>
      <c r="RLZ673" s="166"/>
      <c r="RMA673" s="166"/>
      <c r="RMB673" s="166"/>
      <c r="RMC673" s="166"/>
      <c r="RMD673" s="166"/>
      <c r="RME673" s="166"/>
      <c r="RMF673" s="166"/>
      <c r="RMG673" s="166"/>
      <c r="RMH673" s="166"/>
      <c r="RMI673" s="166"/>
      <c r="RMJ673" s="166"/>
      <c r="RMK673" s="166"/>
      <c r="RML673" s="166"/>
      <c r="RMM673" s="166"/>
      <c r="RMN673" s="166"/>
      <c r="RMO673" s="166"/>
      <c r="RMP673" s="166"/>
      <c r="RMQ673" s="166"/>
      <c r="RMR673" s="166"/>
      <c r="RMS673" s="166"/>
      <c r="RMT673" s="166"/>
      <c r="RMU673" s="166"/>
      <c r="RMV673" s="166"/>
      <c r="RMW673" s="166"/>
      <c r="RMX673" s="166"/>
      <c r="RMY673" s="166"/>
      <c r="RMZ673" s="166"/>
      <c r="RNA673" s="166"/>
      <c r="RNB673" s="166"/>
      <c r="RNC673" s="166"/>
      <c r="RND673" s="166"/>
      <c r="RNE673" s="166"/>
      <c r="RNF673" s="166"/>
      <c r="RNG673" s="166"/>
      <c r="RNH673" s="166"/>
      <c r="RNI673" s="166"/>
      <c r="RNJ673" s="166"/>
      <c r="RNK673" s="166"/>
      <c r="RNL673" s="166"/>
      <c r="RNM673" s="166"/>
      <c r="RNN673" s="166"/>
      <c r="RNO673" s="166"/>
      <c r="RNP673" s="166"/>
      <c r="RNQ673" s="166"/>
      <c r="RNR673" s="166"/>
      <c r="RNS673" s="166"/>
      <c r="RNT673" s="166"/>
      <c r="RNU673" s="166"/>
      <c r="RNV673" s="166"/>
      <c r="RNW673" s="166"/>
      <c r="RNX673" s="166"/>
      <c r="RNY673" s="166"/>
      <c r="RNZ673" s="166"/>
      <c r="ROA673" s="166"/>
      <c r="ROB673" s="166"/>
      <c r="ROC673" s="166"/>
      <c r="ROD673" s="166"/>
      <c r="ROE673" s="166"/>
      <c r="ROF673" s="166"/>
      <c r="ROG673" s="166"/>
      <c r="ROH673" s="166"/>
      <c r="ROI673" s="166"/>
      <c r="ROJ673" s="166"/>
      <c r="ROK673" s="166"/>
      <c r="ROL673" s="166"/>
      <c r="ROM673" s="166"/>
      <c r="RON673" s="166"/>
      <c r="ROO673" s="166"/>
      <c r="ROP673" s="166"/>
      <c r="ROQ673" s="166"/>
      <c r="ROR673" s="166"/>
      <c r="ROS673" s="166"/>
      <c r="ROT673" s="166"/>
      <c r="ROU673" s="166"/>
      <c r="ROV673" s="166"/>
      <c r="ROW673" s="166"/>
      <c r="ROX673" s="166"/>
      <c r="ROY673" s="166"/>
      <c r="ROZ673" s="166"/>
      <c r="RPA673" s="166"/>
      <c r="RPB673" s="166"/>
      <c r="RPC673" s="166"/>
      <c r="RPD673" s="166"/>
      <c r="RPE673" s="166"/>
      <c r="RPF673" s="166"/>
      <c r="RPG673" s="166"/>
      <c r="RPH673" s="166"/>
      <c r="RPI673" s="166"/>
      <c r="RPJ673" s="166"/>
      <c r="RPK673" s="166"/>
      <c r="RPL673" s="166"/>
      <c r="RPM673" s="166"/>
      <c r="RPN673" s="166"/>
      <c r="RPO673" s="166"/>
      <c r="RPP673" s="166"/>
      <c r="RPQ673" s="166"/>
      <c r="RPR673" s="166"/>
      <c r="RPS673" s="166"/>
      <c r="RPT673" s="166"/>
      <c r="RPU673" s="166"/>
      <c r="RPV673" s="166"/>
      <c r="RPW673" s="166"/>
      <c r="RPX673" s="166"/>
      <c r="RPY673" s="166"/>
      <c r="RPZ673" s="166"/>
      <c r="RQA673" s="166"/>
      <c r="RQB673" s="166"/>
      <c r="RQC673" s="166"/>
      <c r="RQD673" s="166"/>
      <c r="RQE673" s="166"/>
      <c r="RQF673" s="166"/>
      <c r="RQG673" s="166"/>
      <c r="RQH673" s="166"/>
      <c r="RQI673" s="166"/>
      <c r="RQJ673" s="166"/>
      <c r="RQK673" s="166"/>
      <c r="RQL673" s="166"/>
      <c r="RQM673" s="166"/>
      <c r="RQN673" s="166"/>
      <c r="RQO673" s="166"/>
      <c r="RQP673" s="166"/>
      <c r="RQQ673" s="166"/>
      <c r="RQR673" s="166"/>
      <c r="RQS673" s="166"/>
      <c r="RQT673" s="166"/>
      <c r="RQU673" s="166"/>
      <c r="RQV673" s="166"/>
      <c r="RQW673" s="166"/>
      <c r="RQX673" s="166"/>
      <c r="RQY673" s="166"/>
      <c r="RQZ673" s="166"/>
      <c r="RRA673" s="166"/>
      <c r="RRB673" s="166"/>
      <c r="RRC673" s="166"/>
      <c r="RRD673" s="166"/>
      <c r="RRE673" s="166"/>
      <c r="RRF673" s="166"/>
      <c r="RRG673" s="166"/>
      <c r="RRH673" s="166"/>
      <c r="RRI673" s="166"/>
      <c r="RRJ673" s="166"/>
      <c r="RRK673" s="166"/>
      <c r="RRL673" s="166"/>
      <c r="RRM673" s="166"/>
      <c r="RRN673" s="166"/>
      <c r="RRO673" s="166"/>
      <c r="RRP673" s="166"/>
      <c r="RRQ673" s="166"/>
      <c r="RRR673" s="166"/>
      <c r="RRS673" s="166"/>
      <c r="RRT673" s="166"/>
      <c r="RRU673" s="166"/>
      <c r="RRV673" s="166"/>
      <c r="RRW673" s="166"/>
      <c r="RRX673" s="166"/>
      <c r="RRY673" s="166"/>
      <c r="RRZ673" s="166"/>
      <c r="RSA673" s="166"/>
      <c r="RSB673" s="166"/>
      <c r="RSC673" s="166"/>
      <c r="RSD673" s="166"/>
      <c r="RSE673" s="166"/>
      <c r="RSF673" s="166"/>
      <c r="RSG673" s="166"/>
      <c r="RSH673" s="166"/>
      <c r="RSI673" s="166"/>
      <c r="RSJ673" s="166"/>
      <c r="RSK673" s="166"/>
      <c r="RSL673" s="166"/>
      <c r="RSM673" s="166"/>
      <c r="RSN673" s="166"/>
      <c r="RSO673" s="166"/>
      <c r="RSP673" s="166"/>
      <c r="RSQ673" s="166"/>
      <c r="RSR673" s="166"/>
      <c r="RSS673" s="166"/>
      <c r="RST673" s="166"/>
      <c r="RSU673" s="166"/>
      <c r="RSV673" s="166"/>
      <c r="RSW673" s="166"/>
      <c r="RSX673" s="166"/>
      <c r="RSY673" s="166"/>
      <c r="RSZ673" s="166"/>
      <c r="RTA673" s="166"/>
      <c r="RTB673" s="166"/>
      <c r="RTC673" s="166"/>
      <c r="RTD673" s="166"/>
      <c r="RTE673" s="166"/>
      <c r="RTF673" s="166"/>
      <c r="RTG673" s="166"/>
      <c r="RTH673" s="166"/>
      <c r="RTI673" s="166"/>
      <c r="RTJ673" s="166"/>
      <c r="RTK673" s="166"/>
      <c r="RTL673" s="166"/>
      <c r="RTM673" s="166"/>
      <c r="RTN673" s="166"/>
      <c r="RTO673" s="166"/>
      <c r="RTP673" s="166"/>
      <c r="RTQ673" s="166"/>
      <c r="RTR673" s="166"/>
      <c r="RTS673" s="166"/>
      <c r="RTT673" s="166"/>
      <c r="RTU673" s="166"/>
      <c r="RTV673" s="166"/>
      <c r="RTW673" s="166"/>
      <c r="RTX673" s="166"/>
      <c r="RTY673" s="166"/>
      <c r="RTZ673" s="166"/>
      <c r="RUA673" s="166"/>
      <c r="RUB673" s="166"/>
      <c r="RUC673" s="166"/>
      <c r="RUD673" s="166"/>
      <c r="RUE673" s="166"/>
      <c r="RUF673" s="166"/>
      <c r="RUG673" s="166"/>
      <c r="RUH673" s="166"/>
      <c r="RUI673" s="166"/>
      <c r="RUJ673" s="166"/>
      <c r="RUK673" s="166"/>
      <c r="RUL673" s="166"/>
      <c r="RUM673" s="166"/>
      <c r="RUN673" s="166"/>
      <c r="RUO673" s="166"/>
      <c r="RUP673" s="166"/>
      <c r="RUQ673" s="166"/>
      <c r="RUR673" s="166"/>
      <c r="RUS673" s="166"/>
      <c r="RUT673" s="166"/>
      <c r="RUU673" s="166"/>
      <c r="RUV673" s="166"/>
      <c r="RUW673" s="166"/>
      <c r="RUX673" s="166"/>
      <c r="RUY673" s="166"/>
      <c r="RUZ673" s="166"/>
      <c r="RVA673" s="166"/>
      <c r="RVB673" s="166"/>
      <c r="RVC673" s="166"/>
      <c r="RVD673" s="166"/>
      <c r="RVE673" s="166"/>
      <c r="RVF673" s="166"/>
      <c r="RVG673" s="166"/>
      <c r="RVH673" s="166"/>
      <c r="RVI673" s="166"/>
      <c r="RVJ673" s="166"/>
      <c r="RVK673" s="166"/>
      <c r="RVL673" s="166"/>
      <c r="RVM673" s="166"/>
      <c r="RVN673" s="166"/>
      <c r="RVO673" s="166"/>
      <c r="RVP673" s="166"/>
      <c r="RVQ673" s="166"/>
      <c r="RVR673" s="166"/>
      <c r="RVS673" s="166"/>
      <c r="RVT673" s="166"/>
      <c r="RVU673" s="166"/>
      <c r="RVV673" s="166"/>
      <c r="RVW673" s="166"/>
      <c r="RVX673" s="166"/>
      <c r="RVY673" s="166"/>
      <c r="RVZ673" s="166"/>
      <c r="RWA673" s="166"/>
      <c r="RWB673" s="166"/>
      <c r="RWC673" s="166"/>
      <c r="RWD673" s="166"/>
      <c r="RWE673" s="166"/>
      <c r="RWF673" s="166"/>
      <c r="RWG673" s="166"/>
      <c r="RWH673" s="166"/>
      <c r="RWI673" s="166"/>
      <c r="RWJ673" s="166"/>
      <c r="RWK673" s="166"/>
      <c r="RWL673" s="166"/>
      <c r="RWM673" s="166"/>
      <c r="RWN673" s="166"/>
      <c r="RWO673" s="166"/>
      <c r="RWP673" s="166"/>
      <c r="RWQ673" s="166"/>
      <c r="RWR673" s="166"/>
      <c r="RWS673" s="166"/>
      <c r="RWT673" s="166"/>
      <c r="RWU673" s="166"/>
      <c r="RWV673" s="166"/>
      <c r="RWW673" s="166"/>
      <c r="RWX673" s="166"/>
      <c r="RWY673" s="166"/>
      <c r="RWZ673" s="166"/>
      <c r="RXA673" s="166"/>
      <c r="RXB673" s="166"/>
      <c r="RXC673" s="166"/>
      <c r="RXD673" s="166"/>
      <c r="RXE673" s="166"/>
      <c r="RXF673" s="166"/>
      <c r="RXG673" s="166"/>
      <c r="RXH673" s="166"/>
      <c r="RXI673" s="166"/>
      <c r="RXJ673" s="166"/>
      <c r="RXK673" s="166"/>
      <c r="RXL673" s="166"/>
      <c r="RXM673" s="166"/>
      <c r="RXN673" s="166"/>
      <c r="RXO673" s="166"/>
      <c r="RXP673" s="166"/>
      <c r="RXQ673" s="166"/>
      <c r="RXR673" s="166"/>
      <c r="RXS673" s="166"/>
      <c r="RXT673" s="166"/>
      <c r="RXU673" s="166"/>
      <c r="RXV673" s="166"/>
      <c r="RXW673" s="166"/>
      <c r="RXX673" s="166"/>
      <c r="RXY673" s="166"/>
      <c r="RXZ673" s="166"/>
      <c r="RYA673" s="166"/>
      <c r="RYB673" s="166"/>
      <c r="RYC673" s="166"/>
      <c r="RYD673" s="166"/>
      <c r="RYE673" s="166"/>
      <c r="RYF673" s="166"/>
      <c r="RYG673" s="166"/>
      <c r="RYH673" s="166"/>
      <c r="RYI673" s="166"/>
      <c r="RYJ673" s="166"/>
      <c r="RYK673" s="166"/>
      <c r="RYL673" s="166"/>
      <c r="RYM673" s="166"/>
      <c r="RYN673" s="166"/>
      <c r="RYO673" s="166"/>
      <c r="RYP673" s="166"/>
      <c r="RYQ673" s="166"/>
      <c r="RYR673" s="166"/>
      <c r="RYS673" s="166"/>
      <c r="RYT673" s="166"/>
      <c r="RYU673" s="166"/>
      <c r="RYV673" s="166"/>
      <c r="RYW673" s="166"/>
      <c r="RYX673" s="166"/>
      <c r="RYY673" s="166"/>
      <c r="RYZ673" s="166"/>
      <c r="RZA673" s="166"/>
      <c r="RZB673" s="166"/>
      <c r="RZC673" s="166"/>
      <c r="RZD673" s="166"/>
      <c r="RZE673" s="166"/>
      <c r="RZF673" s="166"/>
      <c r="RZG673" s="166"/>
      <c r="RZH673" s="166"/>
      <c r="RZI673" s="166"/>
      <c r="RZJ673" s="166"/>
      <c r="RZK673" s="166"/>
      <c r="RZL673" s="166"/>
      <c r="RZM673" s="166"/>
      <c r="RZN673" s="166"/>
      <c r="RZO673" s="166"/>
      <c r="RZP673" s="166"/>
      <c r="RZQ673" s="166"/>
      <c r="RZR673" s="166"/>
      <c r="RZS673" s="166"/>
      <c r="RZT673" s="166"/>
      <c r="RZU673" s="166"/>
      <c r="RZV673" s="166"/>
      <c r="RZW673" s="166"/>
      <c r="RZX673" s="166"/>
      <c r="RZY673" s="166"/>
      <c r="RZZ673" s="166"/>
      <c r="SAA673" s="166"/>
      <c r="SAB673" s="166"/>
      <c r="SAC673" s="166"/>
      <c r="SAD673" s="166"/>
      <c r="SAE673" s="166"/>
      <c r="SAF673" s="166"/>
      <c r="SAG673" s="166"/>
      <c r="SAH673" s="166"/>
      <c r="SAI673" s="166"/>
      <c r="SAJ673" s="166"/>
      <c r="SAK673" s="166"/>
      <c r="SAL673" s="166"/>
      <c r="SAM673" s="166"/>
      <c r="SAN673" s="166"/>
      <c r="SAO673" s="166"/>
      <c r="SAP673" s="166"/>
      <c r="SAQ673" s="166"/>
      <c r="SAR673" s="166"/>
      <c r="SAS673" s="166"/>
      <c r="SAT673" s="166"/>
      <c r="SAU673" s="166"/>
      <c r="SAV673" s="166"/>
      <c r="SAW673" s="166"/>
      <c r="SAX673" s="166"/>
      <c r="SAY673" s="166"/>
      <c r="SAZ673" s="166"/>
      <c r="SBA673" s="166"/>
      <c r="SBB673" s="166"/>
      <c r="SBC673" s="166"/>
      <c r="SBD673" s="166"/>
      <c r="SBE673" s="166"/>
      <c r="SBF673" s="166"/>
      <c r="SBG673" s="166"/>
      <c r="SBH673" s="166"/>
      <c r="SBI673" s="166"/>
      <c r="SBJ673" s="166"/>
      <c r="SBK673" s="166"/>
      <c r="SBL673" s="166"/>
      <c r="SBM673" s="166"/>
      <c r="SBN673" s="166"/>
      <c r="SBO673" s="166"/>
      <c r="SBP673" s="166"/>
      <c r="SBQ673" s="166"/>
      <c r="SBR673" s="166"/>
      <c r="SBS673" s="166"/>
      <c r="SBT673" s="166"/>
      <c r="SBU673" s="166"/>
      <c r="SBV673" s="166"/>
      <c r="SBW673" s="166"/>
      <c r="SBX673" s="166"/>
      <c r="SBY673" s="166"/>
      <c r="SBZ673" s="166"/>
      <c r="SCA673" s="166"/>
      <c r="SCB673" s="166"/>
      <c r="SCC673" s="166"/>
      <c r="SCD673" s="166"/>
      <c r="SCE673" s="166"/>
      <c r="SCF673" s="166"/>
      <c r="SCG673" s="166"/>
      <c r="SCH673" s="166"/>
      <c r="SCI673" s="166"/>
      <c r="SCJ673" s="166"/>
      <c r="SCK673" s="166"/>
      <c r="SCL673" s="166"/>
      <c r="SCM673" s="166"/>
      <c r="SCN673" s="166"/>
      <c r="SCO673" s="166"/>
      <c r="SCP673" s="166"/>
      <c r="SCQ673" s="166"/>
      <c r="SCR673" s="166"/>
      <c r="SCS673" s="166"/>
      <c r="SCT673" s="166"/>
      <c r="SCU673" s="166"/>
      <c r="SCV673" s="166"/>
      <c r="SCW673" s="166"/>
      <c r="SCX673" s="166"/>
      <c r="SCY673" s="166"/>
      <c r="SCZ673" s="166"/>
      <c r="SDA673" s="166"/>
      <c r="SDB673" s="166"/>
      <c r="SDC673" s="166"/>
      <c r="SDD673" s="166"/>
      <c r="SDE673" s="166"/>
      <c r="SDF673" s="166"/>
      <c r="SDG673" s="166"/>
      <c r="SDH673" s="166"/>
      <c r="SDI673" s="166"/>
      <c r="SDJ673" s="166"/>
      <c r="SDK673" s="166"/>
      <c r="SDL673" s="166"/>
      <c r="SDM673" s="166"/>
      <c r="SDN673" s="166"/>
      <c r="SDO673" s="166"/>
      <c r="SDP673" s="166"/>
      <c r="SDQ673" s="166"/>
      <c r="SDR673" s="166"/>
      <c r="SDS673" s="166"/>
      <c r="SDT673" s="166"/>
      <c r="SDU673" s="166"/>
      <c r="SDV673" s="166"/>
      <c r="SDW673" s="166"/>
      <c r="SDX673" s="166"/>
      <c r="SDY673" s="166"/>
      <c r="SDZ673" s="166"/>
      <c r="SEA673" s="166"/>
      <c r="SEB673" s="166"/>
      <c r="SEC673" s="166"/>
      <c r="SED673" s="166"/>
      <c r="SEE673" s="166"/>
      <c r="SEF673" s="166"/>
      <c r="SEG673" s="166"/>
      <c r="SEH673" s="166"/>
      <c r="SEI673" s="166"/>
      <c r="SEJ673" s="166"/>
      <c r="SEK673" s="166"/>
      <c r="SEL673" s="166"/>
      <c r="SEM673" s="166"/>
      <c r="SEN673" s="166"/>
      <c r="SEO673" s="166"/>
      <c r="SEP673" s="166"/>
      <c r="SEQ673" s="166"/>
      <c r="SER673" s="166"/>
      <c r="SES673" s="166"/>
      <c r="SET673" s="166"/>
      <c r="SEU673" s="166"/>
      <c r="SEV673" s="166"/>
      <c r="SEW673" s="166"/>
      <c r="SEX673" s="166"/>
      <c r="SEY673" s="166"/>
      <c r="SEZ673" s="166"/>
      <c r="SFA673" s="166"/>
      <c r="SFB673" s="166"/>
      <c r="SFC673" s="166"/>
      <c r="SFD673" s="166"/>
      <c r="SFE673" s="166"/>
      <c r="SFF673" s="166"/>
      <c r="SFG673" s="166"/>
      <c r="SFH673" s="166"/>
      <c r="SFI673" s="166"/>
      <c r="SFJ673" s="166"/>
      <c r="SFK673" s="166"/>
      <c r="SFL673" s="166"/>
      <c r="SFM673" s="166"/>
      <c r="SFN673" s="166"/>
      <c r="SFO673" s="166"/>
      <c r="SFP673" s="166"/>
      <c r="SFQ673" s="166"/>
      <c r="SFR673" s="166"/>
      <c r="SFS673" s="166"/>
      <c r="SFT673" s="166"/>
      <c r="SFU673" s="166"/>
      <c r="SFV673" s="166"/>
      <c r="SFW673" s="166"/>
      <c r="SFX673" s="166"/>
      <c r="SFY673" s="166"/>
      <c r="SFZ673" s="166"/>
      <c r="SGA673" s="166"/>
      <c r="SGB673" s="166"/>
      <c r="SGC673" s="166"/>
      <c r="SGD673" s="166"/>
      <c r="SGE673" s="166"/>
      <c r="SGF673" s="166"/>
      <c r="SGG673" s="166"/>
      <c r="SGH673" s="166"/>
      <c r="SGI673" s="166"/>
      <c r="SGJ673" s="166"/>
      <c r="SGK673" s="166"/>
      <c r="SGL673" s="166"/>
      <c r="SGM673" s="166"/>
      <c r="SGN673" s="166"/>
      <c r="SGO673" s="166"/>
      <c r="SGP673" s="166"/>
      <c r="SGQ673" s="166"/>
      <c r="SGR673" s="166"/>
      <c r="SGS673" s="166"/>
      <c r="SGT673" s="166"/>
      <c r="SGU673" s="166"/>
      <c r="SGV673" s="166"/>
      <c r="SGW673" s="166"/>
      <c r="SGX673" s="166"/>
      <c r="SGY673" s="166"/>
      <c r="SGZ673" s="166"/>
      <c r="SHA673" s="166"/>
      <c r="SHB673" s="166"/>
      <c r="SHC673" s="166"/>
      <c r="SHD673" s="166"/>
      <c r="SHE673" s="166"/>
      <c r="SHF673" s="166"/>
      <c r="SHG673" s="166"/>
      <c r="SHH673" s="166"/>
      <c r="SHI673" s="166"/>
      <c r="SHJ673" s="166"/>
      <c r="SHK673" s="166"/>
      <c r="SHL673" s="166"/>
      <c r="SHM673" s="166"/>
      <c r="SHN673" s="166"/>
      <c r="SHO673" s="166"/>
      <c r="SHP673" s="166"/>
      <c r="SHQ673" s="166"/>
      <c r="SHR673" s="166"/>
      <c r="SHS673" s="166"/>
      <c r="SHT673" s="166"/>
      <c r="SHU673" s="166"/>
      <c r="SHV673" s="166"/>
      <c r="SHW673" s="166"/>
      <c r="SHX673" s="166"/>
      <c r="SHY673" s="166"/>
      <c r="SHZ673" s="166"/>
      <c r="SIA673" s="166"/>
      <c r="SIB673" s="166"/>
      <c r="SIC673" s="166"/>
      <c r="SID673" s="166"/>
      <c r="SIE673" s="166"/>
      <c r="SIF673" s="166"/>
      <c r="SIG673" s="166"/>
      <c r="SIH673" s="166"/>
      <c r="SII673" s="166"/>
      <c r="SIJ673" s="166"/>
      <c r="SIK673" s="166"/>
      <c r="SIL673" s="166"/>
      <c r="SIM673" s="166"/>
      <c r="SIN673" s="166"/>
      <c r="SIO673" s="166"/>
      <c r="SIP673" s="166"/>
      <c r="SIQ673" s="166"/>
      <c r="SIR673" s="166"/>
      <c r="SIS673" s="166"/>
      <c r="SIT673" s="166"/>
      <c r="SIU673" s="166"/>
      <c r="SIV673" s="166"/>
      <c r="SIW673" s="166"/>
      <c r="SIX673" s="166"/>
      <c r="SIY673" s="166"/>
      <c r="SIZ673" s="166"/>
      <c r="SJA673" s="166"/>
      <c r="SJB673" s="166"/>
      <c r="SJC673" s="166"/>
      <c r="SJD673" s="166"/>
      <c r="SJE673" s="166"/>
      <c r="SJF673" s="166"/>
      <c r="SJG673" s="166"/>
      <c r="SJH673" s="166"/>
      <c r="SJI673" s="166"/>
      <c r="SJJ673" s="166"/>
      <c r="SJK673" s="166"/>
      <c r="SJL673" s="166"/>
      <c r="SJM673" s="166"/>
      <c r="SJN673" s="166"/>
      <c r="SJO673" s="166"/>
      <c r="SJP673" s="166"/>
      <c r="SJQ673" s="166"/>
      <c r="SJR673" s="166"/>
      <c r="SJS673" s="166"/>
      <c r="SJT673" s="166"/>
      <c r="SJU673" s="166"/>
      <c r="SJV673" s="166"/>
      <c r="SJW673" s="166"/>
      <c r="SJX673" s="166"/>
      <c r="SJY673" s="166"/>
      <c r="SJZ673" s="166"/>
      <c r="SKA673" s="166"/>
      <c r="SKB673" s="166"/>
      <c r="SKC673" s="166"/>
      <c r="SKD673" s="166"/>
      <c r="SKE673" s="166"/>
      <c r="SKF673" s="166"/>
      <c r="SKG673" s="166"/>
      <c r="SKH673" s="166"/>
      <c r="SKI673" s="166"/>
      <c r="SKJ673" s="166"/>
      <c r="SKK673" s="166"/>
      <c r="SKL673" s="166"/>
      <c r="SKM673" s="166"/>
      <c r="SKN673" s="166"/>
      <c r="SKO673" s="166"/>
      <c r="SKP673" s="166"/>
      <c r="SKQ673" s="166"/>
      <c r="SKR673" s="166"/>
      <c r="SKS673" s="166"/>
      <c r="SKT673" s="166"/>
      <c r="SKU673" s="166"/>
      <c r="SKV673" s="166"/>
      <c r="SKW673" s="166"/>
      <c r="SKX673" s="166"/>
      <c r="SKY673" s="166"/>
      <c r="SKZ673" s="166"/>
      <c r="SLA673" s="166"/>
      <c r="SLB673" s="166"/>
      <c r="SLC673" s="166"/>
      <c r="SLD673" s="166"/>
      <c r="SLE673" s="166"/>
      <c r="SLF673" s="166"/>
      <c r="SLG673" s="166"/>
      <c r="SLH673" s="166"/>
      <c r="SLI673" s="166"/>
      <c r="SLJ673" s="166"/>
      <c r="SLK673" s="166"/>
      <c r="SLL673" s="166"/>
      <c r="SLM673" s="166"/>
      <c r="SLN673" s="166"/>
      <c r="SLO673" s="166"/>
      <c r="SLP673" s="166"/>
      <c r="SLQ673" s="166"/>
      <c r="SLR673" s="166"/>
      <c r="SLS673" s="166"/>
      <c r="SLT673" s="166"/>
      <c r="SLU673" s="166"/>
      <c r="SLV673" s="166"/>
      <c r="SLW673" s="166"/>
      <c r="SLX673" s="166"/>
      <c r="SLY673" s="166"/>
      <c r="SLZ673" s="166"/>
      <c r="SMA673" s="166"/>
      <c r="SMB673" s="166"/>
      <c r="SMC673" s="166"/>
      <c r="SMD673" s="166"/>
      <c r="SME673" s="166"/>
      <c r="SMF673" s="166"/>
      <c r="SMG673" s="166"/>
      <c r="SMH673" s="166"/>
      <c r="SMI673" s="166"/>
      <c r="SMJ673" s="166"/>
      <c r="SMK673" s="166"/>
      <c r="SML673" s="166"/>
      <c r="SMM673" s="166"/>
      <c r="SMN673" s="166"/>
      <c r="SMO673" s="166"/>
      <c r="SMP673" s="166"/>
      <c r="SMQ673" s="166"/>
      <c r="SMR673" s="166"/>
      <c r="SMS673" s="166"/>
      <c r="SMT673" s="166"/>
      <c r="SMU673" s="166"/>
      <c r="SMV673" s="166"/>
      <c r="SMW673" s="166"/>
      <c r="SMX673" s="166"/>
      <c r="SMY673" s="166"/>
      <c r="SMZ673" s="166"/>
      <c r="SNA673" s="166"/>
      <c r="SNB673" s="166"/>
      <c r="SNC673" s="166"/>
      <c r="SND673" s="166"/>
      <c r="SNE673" s="166"/>
      <c r="SNF673" s="166"/>
      <c r="SNG673" s="166"/>
      <c r="SNH673" s="166"/>
      <c r="SNI673" s="166"/>
      <c r="SNJ673" s="166"/>
      <c r="SNK673" s="166"/>
      <c r="SNL673" s="166"/>
      <c r="SNM673" s="166"/>
      <c r="SNN673" s="166"/>
      <c r="SNO673" s="166"/>
      <c r="SNP673" s="166"/>
      <c r="SNQ673" s="166"/>
      <c r="SNR673" s="166"/>
      <c r="SNS673" s="166"/>
      <c r="SNT673" s="166"/>
      <c r="SNU673" s="166"/>
      <c r="SNV673" s="166"/>
      <c r="SNW673" s="166"/>
      <c r="SNX673" s="166"/>
      <c r="SNY673" s="166"/>
      <c r="SNZ673" s="166"/>
      <c r="SOA673" s="166"/>
      <c r="SOB673" s="166"/>
      <c r="SOC673" s="166"/>
      <c r="SOD673" s="166"/>
      <c r="SOE673" s="166"/>
      <c r="SOF673" s="166"/>
      <c r="SOG673" s="166"/>
      <c r="SOH673" s="166"/>
      <c r="SOI673" s="166"/>
      <c r="SOJ673" s="166"/>
      <c r="SOK673" s="166"/>
      <c r="SOL673" s="166"/>
      <c r="SOM673" s="166"/>
      <c r="SON673" s="166"/>
      <c r="SOO673" s="166"/>
      <c r="SOP673" s="166"/>
      <c r="SOQ673" s="166"/>
      <c r="SOR673" s="166"/>
      <c r="SOS673" s="166"/>
      <c r="SOT673" s="166"/>
      <c r="SOU673" s="166"/>
      <c r="SOV673" s="166"/>
      <c r="SOW673" s="166"/>
      <c r="SOX673" s="166"/>
      <c r="SOY673" s="166"/>
      <c r="SOZ673" s="166"/>
      <c r="SPA673" s="166"/>
      <c r="SPB673" s="166"/>
      <c r="SPC673" s="166"/>
      <c r="SPD673" s="166"/>
      <c r="SPE673" s="166"/>
      <c r="SPF673" s="166"/>
      <c r="SPG673" s="166"/>
      <c r="SPH673" s="166"/>
      <c r="SPI673" s="166"/>
      <c r="SPJ673" s="166"/>
      <c r="SPK673" s="166"/>
      <c r="SPL673" s="166"/>
      <c r="SPM673" s="166"/>
      <c r="SPN673" s="166"/>
      <c r="SPO673" s="166"/>
      <c r="SPP673" s="166"/>
      <c r="SPQ673" s="166"/>
      <c r="SPR673" s="166"/>
      <c r="SPS673" s="166"/>
      <c r="SPT673" s="166"/>
      <c r="SPU673" s="166"/>
      <c r="SPV673" s="166"/>
      <c r="SPW673" s="166"/>
      <c r="SPX673" s="166"/>
      <c r="SPY673" s="166"/>
      <c r="SPZ673" s="166"/>
      <c r="SQA673" s="166"/>
      <c r="SQB673" s="166"/>
      <c r="SQC673" s="166"/>
      <c r="SQD673" s="166"/>
      <c r="SQE673" s="166"/>
      <c r="SQF673" s="166"/>
      <c r="SQG673" s="166"/>
      <c r="SQH673" s="166"/>
      <c r="SQI673" s="166"/>
      <c r="SQJ673" s="166"/>
      <c r="SQK673" s="166"/>
      <c r="SQL673" s="166"/>
      <c r="SQM673" s="166"/>
      <c r="SQN673" s="166"/>
      <c r="SQO673" s="166"/>
      <c r="SQP673" s="166"/>
      <c r="SQQ673" s="166"/>
      <c r="SQR673" s="166"/>
      <c r="SQS673" s="166"/>
      <c r="SQT673" s="166"/>
      <c r="SQU673" s="166"/>
      <c r="SQV673" s="166"/>
      <c r="SQW673" s="166"/>
      <c r="SQX673" s="166"/>
      <c r="SQY673" s="166"/>
      <c r="SQZ673" s="166"/>
      <c r="SRA673" s="166"/>
      <c r="SRB673" s="166"/>
      <c r="SRC673" s="166"/>
      <c r="SRD673" s="166"/>
      <c r="SRE673" s="166"/>
      <c r="SRF673" s="166"/>
      <c r="SRG673" s="166"/>
      <c r="SRH673" s="166"/>
      <c r="SRI673" s="166"/>
      <c r="SRJ673" s="166"/>
      <c r="SRK673" s="166"/>
      <c r="SRL673" s="166"/>
      <c r="SRM673" s="166"/>
      <c r="SRN673" s="166"/>
      <c r="SRO673" s="166"/>
      <c r="SRP673" s="166"/>
      <c r="SRQ673" s="166"/>
      <c r="SRR673" s="166"/>
      <c r="SRS673" s="166"/>
      <c r="SRT673" s="166"/>
      <c r="SRU673" s="166"/>
      <c r="SRV673" s="166"/>
      <c r="SRW673" s="166"/>
      <c r="SRX673" s="166"/>
      <c r="SRY673" s="166"/>
      <c r="SRZ673" s="166"/>
      <c r="SSA673" s="166"/>
      <c r="SSB673" s="166"/>
      <c r="SSC673" s="166"/>
      <c r="SSD673" s="166"/>
      <c r="SSE673" s="166"/>
      <c r="SSF673" s="166"/>
      <c r="SSG673" s="166"/>
      <c r="SSH673" s="166"/>
      <c r="SSI673" s="166"/>
      <c r="SSJ673" s="166"/>
      <c r="SSK673" s="166"/>
      <c r="SSL673" s="166"/>
      <c r="SSM673" s="166"/>
      <c r="SSN673" s="166"/>
      <c r="SSO673" s="166"/>
      <c r="SSP673" s="166"/>
      <c r="SSQ673" s="166"/>
      <c r="SSR673" s="166"/>
      <c r="SSS673" s="166"/>
      <c r="SST673" s="166"/>
      <c r="SSU673" s="166"/>
      <c r="SSV673" s="166"/>
      <c r="SSW673" s="166"/>
      <c r="SSX673" s="166"/>
      <c r="SSY673" s="166"/>
      <c r="SSZ673" s="166"/>
      <c r="STA673" s="166"/>
      <c r="STB673" s="166"/>
      <c r="STC673" s="166"/>
      <c r="STD673" s="166"/>
      <c r="STE673" s="166"/>
      <c r="STF673" s="166"/>
      <c r="STG673" s="166"/>
      <c r="STH673" s="166"/>
      <c r="STI673" s="166"/>
      <c r="STJ673" s="166"/>
      <c r="STK673" s="166"/>
      <c r="STL673" s="166"/>
      <c r="STM673" s="166"/>
      <c r="STN673" s="166"/>
      <c r="STO673" s="166"/>
      <c r="STP673" s="166"/>
      <c r="STQ673" s="166"/>
      <c r="STR673" s="166"/>
      <c r="STS673" s="166"/>
      <c r="STT673" s="166"/>
      <c r="STU673" s="166"/>
      <c r="STV673" s="166"/>
      <c r="STW673" s="166"/>
      <c r="STX673" s="166"/>
      <c r="STY673" s="166"/>
      <c r="STZ673" s="166"/>
      <c r="SUA673" s="166"/>
      <c r="SUB673" s="166"/>
      <c r="SUC673" s="166"/>
      <c r="SUD673" s="166"/>
      <c r="SUE673" s="166"/>
      <c r="SUF673" s="166"/>
      <c r="SUG673" s="166"/>
      <c r="SUH673" s="166"/>
      <c r="SUI673" s="166"/>
      <c r="SUJ673" s="166"/>
      <c r="SUK673" s="166"/>
      <c r="SUL673" s="166"/>
      <c r="SUM673" s="166"/>
      <c r="SUN673" s="166"/>
      <c r="SUO673" s="166"/>
      <c r="SUP673" s="166"/>
      <c r="SUQ673" s="166"/>
      <c r="SUR673" s="166"/>
      <c r="SUS673" s="166"/>
      <c r="SUT673" s="166"/>
      <c r="SUU673" s="166"/>
      <c r="SUV673" s="166"/>
      <c r="SUW673" s="166"/>
      <c r="SUX673" s="166"/>
      <c r="SUY673" s="166"/>
      <c r="SUZ673" s="166"/>
      <c r="SVA673" s="166"/>
      <c r="SVB673" s="166"/>
      <c r="SVC673" s="166"/>
      <c r="SVD673" s="166"/>
      <c r="SVE673" s="166"/>
      <c r="SVF673" s="166"/>
      <c r="SVG673" s="166"/>
      <c r="SVH673" s="166"/>
      <c r="SVI673" s="166"/>
      <c r="SVJ673" s="166"/>
      <c r="SVK673" s="166"/>
      <c r="SVL673" s="166"/>
      <c r="SVM673" s="166"/>
      <c r="SVN673" s="166"/>
      <c r="SVO673" s="166"/>
      <c r="SVP673" s="166"/>
      <c r="SVQ673" s="166"/>
      <c r="SVR673" s="166"/>
      <c r="SVS673" s="166"/>
      <c r="SVT673" s="166"/>
      <c r="SVU673" s="166"/>
      <c r="SVV673" s="166"/>
      <c r="SVW673" s="166"/>
      <c r="SVX673" s="166"/>
      <c r="SVY673" s="166"/>
      <c r="SVZ673" s="166"/>
      <c r="SWA673" s="166"/>
      <c r="SWB673" s="166"/>
      <c r="SWC673" s="166"/>
      <c r="SWD673" s="166"/>
      <c r="SWE673" s="166"/>
      <c r="SWF673" s="166"/>
      <c r="SWG673" s="166"/>
      <c r="SWH673" s="166"/>
      <c r="SWI673" s="166"/>
      <c r="SWJ673" s="166"/>
      <c r="SWK673" s="166"/>
      <c r="SWL673" s="166"/>
      <c r="SWM673" s="166"/>
      <c r="SWN673" s="166"/>
      <c r="SWO673" s="166"/>
      <c r="SWP673" s="166"/>
      <c r="SWQ673" s="166"/>
      <c r="SWR673" s="166"/>
      <c r="SWS673" s="166"/>
      <c r="SWT673" s="166"/>
      <c r="SWU673" s="166"/>
      <c r="SWV673" s="166"/>
      <c r="SWW673" s="166"/>
      <c r="SWX673" s="166"/>
      <c r="SWY673" s="166"/>
      <c r="SWZ673" s="166"/>
      <c r="SXA673" s="166"/>
      <c r="SXB673" s="166"/>
      <c r="SXC673" s="166"/>
      <c r="SXD673" s="166"/>
      <c r="SXE673" s="166"/>
      <c r="SXF673" s="166"/>
      <c r="SXG673" s="166"/>
      <c r="SXH673" s="166"/>
      <c r="SXI673" s="166"/>
      <c r="SXJ673" s="166"/>
      <c r="SXK673" s="166"/>
      <c r="SXL673" s="166"/>
      <c r="SXM673" s="166"/>
      <c r="SXN673" s="166"/>
      <c r="SXO673" s="166"/>
      <c r="SXP673" s="166"/>
      <c r="SXQ673" s="166"/>
      <c r="SXR673" s="166"/>
      <c r="SXS673" s="166"/>
      <c r="SXT673" s="166"/>
      <c r="SXU673" s="166"/>
      <c r="SXV673" s="166"/>
      <c r="SXW673" s="166"/>
      <c r="SXX673" s="166"/>
      <c r="SXY673" s="166"/>
      <c r="SXZ673" s="166"/>
      <c r="SYA673" s="166"/>
      <c r="SYB673" s="166"/>
      <c r="SYC673" s="166"/>
      <c r="SYD673" s="166"/>
      <c r="SYE673" s="166"/>
      <c r="SYF673" s="166"/>
      <c r="SYG673" s="166"/>
      <c r="SYH673" s="166"/>
      <c r="SYI673" s="166"/>
      <c r="SYJ673" s="166"/>
      <c r="SYK673" s="166"/>
      <c r="SYL673" s="166"/>
      <c r="SYM673" s="166"/>
      <c r="SYN673" s="166"/>
      <c r="SYO673" s="166"/>
      <c r="SYP673" s="166"/>
      <c r="SYQ673" s="166"/>
      <c r="SYR673" s="166"/>
      <c r="SYS673" s="166"/>
      <c r="SYT673" s="166"/>
      <c r="SYU673" s="166"/>
      <c r="SYV673" s="166"/>
      <c r="SYW673" s="166"/>
      <c r="SYX673" s="166"/>
      <c r="SYY673" s="166"/>
      <c r="SYZ673" s="166"/>
      <c r="SZA673" s="166"/>
      <c r="SZB673" s="166"/>
      <c r="SZC673" s="166"/>
      <c r="SZD673" s="166"/>
      <c r="SZE673" s="166"/>
      <c r="SZF673" s="166"/>
      <c r="SZG673" s="166"/>
      <c r="SZH673" s="166"/>
      <c r="SZI673" s="166"/>
      <c r="SZJ673" s="166"/>
      <c r="SZK673" s="166"/>
      <c r="SZL673" s="166"/>
      <c r="SZM673" s="166"/>
      <c r="SZN673" s="166"/>
      <c r="SZO673" s="166"/>
      <c r="SZP673" s="166"/>
      <c r="SZQ673" s="166"/>
      <c r="SZR673" s="166"/>
      <c r="SZS673" s="166"/>
      <c r="SZT673" s="166"/>
      <c r="SZU673" s="166"/>
      <c r="SZV673" s="166"/>
      <c r="SZW673" s="166"/>
      <c r="SZX673" s="166"/>
      <c r="SZY673" s="166"/>
      <c r="SZZ673" s="166"/>
      <c r="TAA673" s="166"/>
      <c r="TAB673" s="166"/>
      <c r="TAC673" s="166"/>
      <c r="TAD673" s="166"/>
      <c r="TAE673" s="166"/>
      <c r="TAF673" s="166"/>
      <c r="TAG673" s="166"/>
      <c r="TAH673" s="166"/>
      <c r="TAI673" s="166"/>
      <c r="TAJ673" s="166"/>
      <c r="TAK673" s="166"/>
      <c r="TAL673" s="166"/>
      <c r="TAM673" s="166"/>
      <c r="TAN673" s="166"/>
      <c r="TAO673" s="166"/>
      <c r="TAP673" s="166"/>
      <c r="TAQ673" s="166"/>
      <c r="TAR673" s="166"/>
      <c r="TAS673" s="166"/>
      <c r="TAT673" s="166"/>
      <c r="TAU673" s="166"/>
      <c r="TAV673" s="166"/>
      <c r="TAW673" s="166"/>
      <c r="TAX673" s="166"/>
      <c r="TAY673" s="166"/>
      <c r="TAZ673" s="166"/>
      <c r="TBA673" s="166"/>
      <c r="TBB673" s="166"/>
      <c r="TBC673" s="166"/>
      <c r="TBD673" s="166"/>
      <c r="TBE673" s="166"/>
      <c r="TBF673" s="166"/>
      <c r="TBG673" s="166"/>
      <c r="TBH673" s="166"/>
      <c r="TBI673" s="166"/>
      <c r="TBJ673" s="166"/>
      <c r="TBK673" s="166"/>
      <c r="TBL673" s="166"/>
      <c r="TBM673" s="166"/>
      <c r="TBN673" s="166"/>
      <c r="TBO673" s="166"/>
      <c r="TBP673" s="166"/>
      <c r="TBQ673" s="166"/>
      <c r="TBR673" s="166"/>
      <c r="TBS673" s="166"/>
      <c r="TBT673" s="166"/>
      <c r="TBU673" s="166"/>
      <c r="TBV673" s="166"/>
      <c r="TBW673" s="166"/>
      <c r="TBX673" s="166"/>
      <c r="TBY673" s="166"/>
      <c r="TBZ673" s="166"/>
      <c r="TCA673" s="166"/>
      <c r="TCB673" s="166"/>
      <c r="TCC673" s="166"/>
      <c r="TCD673" s="166"/>
      <c r="TCE673" s="166"/>
      <c r="TCF673" s="166"/>
      <c r="TCG673" s="166"/>
      <c r="TCH673" s="166"/>
      <c r="TCI673" s="166"/>
      <c r="TCJ673" s="166"/>
      <c r="TCK673" s="166"/>
      <c r="TCL673" s="166"/>
      <c r="TCM673" s="166"/>
      <c r="TCN673" s="166"/>
      <c r="TCO673" s="166"/>
      <c r="TCP673" s="166"/>
      <c r="TCQ673" s="166"/>
      <c r="TCR673" s="166"/>
      <c r="TCS673" s="166"/>
      <c r="TCT673" s="166"/>
      <c r="TCU673" s="166"/>
      <c r="TCV673" s="166"/>
      <c r="TCW673" s="166"/>
      <c r="TCX673" s="166"/>
      <c r="TCY673" s="166"/>
      <c r="TCZ673" s="166"/>
      <c r="TDA673" s="166"/>
      <c r="TDB673" s="166"/>
      <c r="TDC673" s="166"/>
      <c r="TDD673" s="166"/>
      <c r="TDE673" s="166"/>
      <c r="TDF673" s="166"/>
      <c r="TDG673" s="166"/>
      <c r="TDH673" s="166"/>
      <c r="TDI673" s="166"/>
      <c r="TDJ673" s="166"/>
      <c r="TDK673" s="166"/>
      <c r="TDL673" s="166"/>
      <c r="TDM673" s="166"/>
      <c r="TDN673" s="166"/>
      <c r="TDO673" s="166"/>
      <c r="TDP673" s="166"/>
      <c r="TDQ673" s="166"/>
      <c r="TDR673" s="166"/>
      <c r="TDS673" s="166"/>
      <c r="TDT673" s="166"/>
      <c r="TDU673" s="166"/>
      <c r="TDV673" s="166"/>
      <c r="TDW673" s="166"/>
      <c r="TDX673" s="166"/>
      <c r="TDY673" s="166"/>
      <c r="TDZ673" s="166"/>
      <c r="TEA673" s="166"/>
      <c r="TEB673" s="166"/>
      <c r="TEC673" s="166"/>
      <c r="TED673" s="166"/>
      <c r="TEE673" s="166"/>
      <c r="TEF673" s="166"/>
      <c r="TEG673" s="166"/>
      <c r="TEH673" s="166"/>
      <c r="TEI673" s="166"/>
      <c r="TEJ673" s="166"/>
      <c r="TEK673" s="166"/>
      <c r="TEL673" s="166"/>
      <c r="TEM673" s="166"/>
      <c r="TEN673" s="166"/>
      <c r="TEO673" s="166"/>
      <c r="TEP673" s="166"/>
      <c r="TEQ673" s="166"/>
      <c r="TER673" s="166"/>
      <c r="TES673" s="166"/>
      <c r="TET673" s="166"/>
      <c r="TEU673" s="166"/>
      <c r="TEV673" s="166"/>
      <c r="TEW673" s="166"/>
      <c r="TEX673" s="166"/>
      <c r="TEY673" s="166"/>
      <c r="TEZ673" s="166"/>
      <c r="TFA673" s="166"/>
      <c r="TFB673" s="166"/>
      <c r="TFC673" s="166"/>
      <c r="TFD673" s="166"/>
      <c r="TFE673" s="166"/>
      <c r="TFF673" s="166"/>
      <c r="TFG673" s="166"/>
      <c r="TFH673" s="166"/>
      <c r="TFI673" s="166"/>
      <c r="TFJ673" s="166"/>
      <c r="TFK673" s="166"/>
      <c r="TFL673" s="166"/>
      <c r="TFM673" s="166"/>
      <c r="TFN673" s="166"/>
      <c r="TFO673" s="166"/>
      <c r="TFP673" s="166"/>
      <c r="TFQ673" s="166"/>
      <c r="TFR673" s="166"/>
      <c r="TFS673" s="166"/>
      <c r="TFT673" s="166"/>
      <c r="TFU673" s="166"/>
      <c r="TFV673" s="166"/>
      <c r="TFW673" s="166"/>
      <c r="TFX673" s="166"/>
      <c r="TFY673" s="166"/>
      <c r="TFZ673" s="166"/>
      <c r="TGA673" s="166"/>
      <c r="TGB673" s="166"/>
      <c r="TGC673" s="166"/>
      <c r="TGD673" s="166"/>
      <c r="TGE673" s="166"/>
      <c r="TGF673" s="166"/>
      <c r="TGG673" s="166"/>
      <c r="TGH673" s="166"/>
      <c r="TGI673" s="166"/>
      <c r="TGJ673" s="166"/>
      <c r="TGK673" s="166"/>
      <c r="TGL673" s="166"/>
      <c r="TGM673" s="166"/>
      <c r="TGN673" s="166"/>
      <c r="TGO673" s="166"/>
      <c r="TGP673" s="166"/>
      <c r="TGQ673" s="166"/>
      <c r="TGR673" s="166"/>
      <c r="TGS673" s="166"/>
      <c r="TGT673" s="166"/>
      <c r="TGU673" s="166"/>
      <c r="TGV673" s="166"/>
      <c r="TGW673" s="166"/>
      <c r="TGX673" s="166"/>
      <c r="TGY673" s="166"/>
      <c r="TGZ673" s="166"/>
      <c r="THA673" s="166"/>
      <c r="THB673" s="166"/>
      <c r="THC673" s="166"/>
      <c r="THD673" s="166"/>
      <c r="THE673" s="166"/>
      <c r="THF673" s="166"/>
      <c r="THG673" s="166"/>
      <c r="THH673" s="166"/>
      <c r="THI673" s="166"/>
      <c r="THJ673" s="166"/>
      <c r="THK673" s="166"/>
      <c r="THL673" s="166"/>
      <c r="THM673" s="166"/>
      <c r="THN673" s="166"/>
      <c r="THO673" s="166"/>
      <c r="THP673" s="166"/>
      <c r="THQ673" s="166"/>
      <c r="THR673" s="166"/>
      <c r="THS673" s="166"/>
      <c r="THT673" s="166"/>
      <c r="THU673" s="166"/>
      <c r="THV673" s="166"/>
      <c r="THW673" s="166"/>
      <c r="THX673" s="166"/>
      <c r="THY673" s="166"/>
      <c r="THZ673" s="166"/>
      <c r="TIA673" s="166"/>
      <c r="TIB673" s="166"/>
      <c r="TIC673" s="166"/>
      <c r="TID673" s="166"/>
      <c r="TIE673" s="166"/>
      <c r="TIF673" s="166"/>
      <c r="TIG673" s="166"/>
      <c r="TIH673" s="166"/>
      <c r="TII673" s="166"/>
      <c r="TIJ673" s="166"/>
      <c r="TIK673" s="166"/>
      <c r="TIL673" s="166"/>
      <c r="TIM673" s="166"/>
      <c r="TIN673" s="166"/>
      <c r="TIO673" s="166"/>
      <c r="TIP673" s="166"/>
      <c r="TIQ673" s="166"/>
      <c r="TIR673" s="166"/>
      <c r="TIS673" s="166"/>
      <c r="TIT673" s="166"/>
      <c r="TIU673" s="166"/>
      <c r="TIV673" s="166"/>
      <c r="TIW673" s="166"/>
      <c r="TIX673" s="166"/>
      <c r="TIY673" s="166"/>
      <c r="TIZ673" s="166"/>
      <c r="TJA673" s="166"/>
      <c r="TJB673" s="166"/>
      <c r="TJC673" s="166"/>
      <c r="TJD673" s="166"/>
      <c r="TJE673" s="166"/>
      <c r="TJF673" s="166"/>
      <c r="TJG673" s="166"/>
      <c r="TJH673" s="166"/>
      <c r="TJI673" s="166"/>
      <c r="TJJ673" s="166"/>
      <c r="TJK673" s="166"/>
      <c r="TJL673" s="166"/>
      <c r="TJM673" s="166"/>
      <c r="TJN673" s="166"/>
      <c r="TJO673" s="166"/>
      <c r="TJP673" s="166"/>
      <c r="TJQ673" s="166"/>
      <c r="TJR673" s="166"/>
      <c r="TJS673" s="166"/>
      <c r="TJT673" s="166"/>
      <c r="TJU673" s="166"/>
      <c r="TJV673" s="166"/>
      <c r="TJW673" s="166"/>
      <c r="TJX673" s="166"/>
      <c r="TJY673" s="166"/>
      <c r="TJZ673" s="166"/>
      <c r="TKA673" s="166"/>
      <c r="TKB673" s="166"/>
      <c r="TKC673" s="166"/>
      <c r="TKD673" s="166"/>
      <c r="TKE673" s="166"/>
      <c r="TKF673" s="166"/>
      <c r="TKG673" s="166"/>
      <c r="TKH673" s="166"/>
      <c r="TKI673" s="166"/>
      <c r="TKJ673" s="166"/>
      <c r="TKK673" s="166"/>
      <c r="TKL673" s="166"/>
      <c r="TKM673" s="166"/>
      <c r="TKN673" s="166"/>
      <c r="TKO673" s="166"/>
      <c r="TKP673" s="166"/>
      <c r="TKQ673" s="166"/>
      <c r="TKR673" s="166"/>
      <c r="TKS673" s="166"/>
      <c r="TKT673" s="166"/>
      <c r="TKU673" s="166"/>
      <c r="TKV673" s="166"/>
      <c r="TKW673" s="166"/>
      <c r="TKX673" s="166"/>
      <c r="TKY673" s="166"/>
      <c r="TKZ673" s="166"/>
      <c r="TLA673" s="166"/>
      <c r="TLB673" s="166"/>
      <c r="TLC673" s="166"/>
      <c r="TLD673" s="166"/>
      <c r="TLE673" s="166"/>
      <c r="TLF673" s="166"/>
      <c r="TLG673" s="166"/>
      <c r="TLH673" s="166"/>
      <c r="TLI673" s="166"/>
      <c r="TLJ673" s="166"/>
      <c r="TLK673" s="166"/>
      <c r="TLL673" s="166"/>
      <c r="TLM673" s="166"/>
      <c r="TLN673" s="166"/>
      <c r="TLO673" s="166"/>
      <c r="TLP673" s="166"/>
      <c r="TLQ673" s="166"/>
      <c r="TLR673" s="166"/>
      <c r="TLS673" s="166"/>
      <c r="TLT673" s="166"/>
      <c r="TLU673" s="166"/>
      <c r="TLV673" s="166"/>
      <c r="TLW673" s="166"/>
      <c r="TLX673" s="166"/>
      <c r="TLY673" s="166"/>
      <c r="TLZ673" s="166"/>
      <c r="TMA673" s="166"/>
      <c r="TMB673" s="166"/>
      <c r="TMC673" s="166"/>
      <c r="TMD673" s="166"/>
      <c r="TME673" s="166"/>
      <c r="TMF673" s="166"/>
      <c r="TMG673" s="166"/>
      <c r="TMH673" s="166"/>
      <c r="TMI673" s="166"/>
      <c r="TMJ673" s="166"/>
      <c r="TMK673" s="166"/>
      <c r="TML673" s="166"/>
      <c r="TMM673" s="166"/>
      <c r="TMN673" s="166"/>
      <c r="TMO673" s="166"/>
      <c r="TMP673" s="166"/>
      <c r="TMQ673" s="166"/>
      <c r="TMR673" s="166"/>
      <c r="TMS673" s="166"/>
      <c r="TMT673" s="166"/>
      <c r="TMU673" s="166"/>
      <c r="TMV673" s="166"/>
      <c r="TMW673" s="166"/>
      <c r="TMX673" s="166"/>
      <c r="TMY673" s="166"/>
      <c r="TMZ673" s="166"/>
      <c r="TNA673" s="166"/>
      <c r="TNB673" s="166"/>
      <c r="TNC673" s="166"/>
      <c r="TND673" s="166"/>
      <c r="TNE673" s="166"/>
      <c r="TNF673" s="166"/>
      <c r="TNG673" s="166"/>
      <c r="TNH673" s="166"/>
      <c r="TNI673" s="166"/>
      <c r="TNJ673" s="166"/>
      <c r="TNK673" s="166"/>
      <c r="TNL673" s="166"/>
      <c r="TNM673" s="166"/>
      <c r="TNN673" s="166"/>
      <c r="TNO673" s="166"/>
      <c r="TNP673" s="166"/>
      <c r="TNQ673" s="166"/>
      <c r="TNR673" s="166"/>
      <c r="TNS673" s="166"/>
      <c r="TNT673" s="166"/>
      <c r="TNU673" s="166"/>
      <c r="TNV673" s="166"/>
      <c r="TNW673" s="166"/>
      <c r="TNX673" s="166"/>
      <c r="TNY673" s="166"/>
      <c r="TNZ673" s="166"/>
      <c r="TOA673" s="166"/>
      <c r="TOB673" s="166"/>
      <c r="TOC673" s="166"/>
      <c r="TOD673" s="166"/>
      <c r="TOE673" s="166"/>
      <c r="TOF673" s="166"/>
      <c r="TOG673" s="166"/>
      <c r="TOH673" s="166"/>
      <c r="TOI673" s="166"/>
      <c r="TOJ673" s="166"/>
      <c r="TOK673" s="166"/>
      <c r="TOL673" s="166"/>
      <c r="TOM673" s="166"/>
      <c r="TON673" s="166"/>
      <c r="TOO673" s="166"/>
      <c r="TOP673" s="166"/>
      <c r="TOQ673" s="166"/>
      <c r="TOR673" s="166"/>
      <c r="TOS673" s="166"/>
      <c r="TOT673" s="166"/>
      <c r="TOU673" s="166"/>
      <c r="TOV673" s="166"/>
      <c r="TOW673" s="166"/>
      <c r="TOX673" s="166"/>
      <c r="TOY673" s="166"/>
      <c r="TOZ673" s="166"/>
      <c r="TPA673" s="166"/>
      <c r="TPB673" s="166"/>
      <c r="TPC673" s="166"/>
      <c r="TPD673" s="166"/>
      <c r="TPE673" s="166"/>
      <c r="TPF673" s="166"/>
      <c r="TPG673" s="166"/>
      <c r="TPH673" s="166"/>
      <c r="TPI673" s="166"/>
      <c r="TPJ673" s="166"/>
      <c r="TPK673" s="166"/>
      <c r="TPL673" s="166"/>
      <c r="TPM673" s="166"/>
      <c r="TPN673" s="166"/>
      <c r="TPO673" s="166"/>
      <c r="TPP673" s="166"/>
      <c r="TPQ673" s="166"/>
      <c r="TPR673" s="166"/>
      <c r="TPS673" s="166"/>
      <c r="TPT673" s="166"/>
      <c r="TPU673" s="166"/>
      <c r="TPV673" s="166"/>
      <c r="TPW673" s="166"/>
      <c r="TPX673" s="166"/>
      <c r="TPY673" s="166"/>
      <c r="TPZ673" s="166"/>
      <c r="TQA673" s="166"/>
      <c r="TQB673" s="166"/>
      <c r="TQC673" s="166"/>
      <c r="TQD673" s="166"/>
      <c r="TQE673" s="166"/>
      <c r="TQF673" s="166"/>
      <c r="TQG673" s="166"/>
      <c r="TQH673" s="166"/>
      <c r="TQI673" s="166"/>
      <c r="TQJ673" s="166"/>
      <c r="TQK673" s="166"/>
      <c r="TQL673" s="166"/>
      <c r="TQM673" s="166"/>
      <c r="TQN673" s="166"/>
      <c r="TQO673" s="166"/>
      <c r="TQP673" s="166"/>
      <c r="TQQ673" s="166"/>
      <c r="TQR673" s="166"/>
      <c r="TQS673" s="166"/>
      <c r="TQT673" s="166"/>
      <c r="TQU673" s="166"/>
      <c r="TQV673" s="166"/>
      <c r="TQW673" s="166"/>
      <c r="TQX673" s="166"/>
      <c r="TQY673" s="166"/>
      <c r="TQZ673" s="166"/>
      <c r="TRA673" s="166"/>
      <c r="TRB673" s="166"/>
      <c r="TRC673" s="166"/>
      <c r="TRD673" s="166"/>
      <c r="TRE673" s="166"/>
      <c r="TRF673" s="166"/>
      <c r="TRG673" s="166"/>
      <c r="TRH673" s="166"/>
      <c r="TRI673" s="166"/>
      <c r="TRJ673" s="166"/>
      <c r="TRK673" s="166"/>
      <c r="TRL673" s="166"/>
      <c r="TRM673" s="166"/>
      <c r="TRN673" s="166"/>
      <c r="TRO673" s="166"/>
      <c r="TRP673" s="166"/>
      <c r="TRQ673" s="166"/>
      <c r="TRR673" s="166"/>
      <c r="TRS673" s="166"/>
      <c r="TRT673" s="166"/>
      <c r="TRU673" s="166"/>
      <c r="TRV673" s="166"/>
      <c r="TRW673" s="166"/>
      <c r="TRX673" s="166"/>
      <c r="TRY673" s="166"/>
      <c r="TRZ673" s="166"/>
      <c r="TSA673" s="166"/>
      <c r="TSB673" s="166"/>
      <c r="TSC673" s="166"/>
      <c r="TSD673" s="166"/>
      <c r="TSE673" s="166"/>
      <c r="TSF673" s="166"/>
      <c r="TSG673" s="166"/>
      <c r="TSH673" s="166"/>
      <c r="TSI673" s="166"/>
      <c r="TSJ673" s="166"/>
      <c r="TSK673" s="166"/>
      <c r="TSL673" s="166"/>
      <c r="TSM673" s="166"/>
      <c r="TSN673" s="166"/>
      <c r="TSO673" s="166"/>
      <c r="TSP673" s="166"/>
      <c r="TSQ673" s="166"/>
      <c r="TSR673" s="166"/>
      <c r="TSS673" s="166"/>
      <c r="TST673" s="166"/>
      <c r="TSU673" s="166"/>
      <c r="TSV673" s="166"/>
      <c r="TSW673" s="166"/>
      <c r="TSX673" s="166"/>
      <c r="TSY673" s="166"/>
      <c r="TSZ673" s="166"/>
      <c r="TTA673" s="166"/>
      <c r="TTB673" s="166"/>
      <c r="TTC673" s="166"/>
      <c r="TTD673" s="166"/>
      <c r="TTE673" s="166"/>
      <c r="TTF673" s="166"/>
      <c r="TTG673" s="166"/>
      <c r="TTH673" s="166"/>
      <c r="TTI673" s="166"/>
      <c r="TTJ673" s="166"/>
      <c r="TTK673" s="166"/>
      <c r="TTL673" s="166"/>
      <c r="TTM673" s="166"/>
      <c r="TTN673" s="166"/>
      <c r="TTO673" s="166"/>
      <c r="TTP673" s="166"/>
      <c r="TTQ673" s="166"/>
      <c r="TTR673" s="166"/>
      <c r="TTS673" s="166"/>
      <c r="TTT673" s="166"/>
      <c r="TTU673" s="166"/>
      <c r="TTV673" s="166"/>
      <c r="TTW673" s="166"/>
      <c r="TTX673" s="166"/>
      <c r="TTY673" s="166"/>
      <c r="TTZ673" s="166"/>
      <c r="TUA673" s="166"/>
      <c r="TUB673" s="166"/>
      <c r="TUC673" s="166"/>
      <c r="TUD673" s="166"/>
      <c r="TUE673" s="166"/>
      <c r="TUF673" s="166"/>
      <c r="TUG673" s="166"/>
      <c r="TUH673" s="166"/>
      <c r="TUI673" s="166"/>
      <c r="TUJ673" s="166"/>
      <c r="TUK673" s="166"/>
      <c r="TUL673" s="166"/>
      <c r="TUM673" s="166"/>
      <c r="TUN673" s="166"/>
      <c r="TUO673" s="166"/>
      <c r="TUP673" s="166"/>
      <c r="TUQ673" s="166"/>
      <c r="TUR673" s="166"/>
      <c r="TUS673" s="166"/>
      <c r="TUT673" s="166"/>
      <c r="TUU673" s="166"/>
      <c r="TUV673" s="166"/>
      <c r="TUW673" s="166"/>
      <c r="TUX673" s="166"/>
      <c r="TUY673" s="166"/>
      <c r="TUZ673" s="166"/>
      <c r="TVA673" s="166"/>
      <c r="TVB673" s="166"/>
      <c r="TVC673" s="166"/>
      <c r="TVD673" s="166"/>
      <c r="TVE673" s="166"/>
      <c r="TVF673" s="166"/>
      <c r="TVG673" s="166"/>
      <c r="TVH673" s="166"/>
      <c r="TVI673" s="166"/>
      <c r="TVJ673" s="166"/>
      <c r="TVK673" s="166"/>
      <c r="TVL673" s="166"/>
      <c r="TVM673" s="166"/>
      <c r="TVN673" s="166"/>
      <c r="TVO673" s="166"/>
      <c r="TVP673" s="166"/>
      <c r="TVQ673" s="166"/>
      <c r="TVR673" s="166"/>
      <c r="TVS673" s="166"/>
      <c r="TVT673" s="166"/>
      <c r="TVU673" s="166"/>
      <c r="TVV673" s="166"/>
      <c r="TVW673" s="166"/>
      <c r="TVX673" s="166"/>
      <c r="TVY673" s="166"/>
      <c r="TVZ673" s="166"/>
      <c r="TWA673" s="166"/>
      <c r="TWB673" s="166"/>
      <c r="TWC673" s="166"/>
      <c r="TWD673" s="166"/>
      <c r="TWE673" s="166"/>
      <c r="TWF673" s="166"/>
      <c r="TWG673" s="166"/>
      <c r="TWH673" s="166"/>
      <c r="TWI673" s="166"/>
      <c r="TWJ673" s="166"/>
      <c r="TWK673" s="166"/>
      <c r="TWL673" s="166"/>
      <c r="TWM673" s="166"/>
      <c r="TWN673" s="166"/>
      <c r="TWO673" s="166"/>
      <c r="TWP673" s="166"/>
      <c r="TWQ673" s="166"/>
      <c r="TWR673" s="166"/>
      <c r="TWS673" s="166"/>
      <c r="TWT673" s="166"/>
      <c r="TWU673" s="166"/>
      <c r="TWV673" s="166"/>
      <c r="TWW673" s="166"/>
      <c r="TWX673" s="166"/>
      <c r="TWY673" s="166"/>
      <c r="TWZ673" s="166"/>
      <c r="TXA673" s="166"/>
      <c r="TXB673" s="166"/>
      <c r="TXC673" s="166"/>
      <c r="TXD673" s="166"/>
      <c r="TXE673" s="166"/>
      <c r="TXF673" s="166"/>
      <c r="TXG673" s="166"/>
      <c r="TXH673" s="166"/>
      <c r="TXI673" s="166"/>
      <c r="TXJ673" s="166"/>
      <c r="TXK673" s="166"/>
      <c r="TXL673" s="166"/>
      <c r="TXM673" s="166"/>
      <c r="TXN673" s="166"/>
      <c r="TXO673" s="166"/>
      <c r="TXP673" s="166"/>
      <c r="TXQ673" s="166"/>
      <c r="TXR673" s="166"/>
      <c r="TXS673" s="166"/>
      <c r="TXT673" s="166"/>
      <c r="TXU673" s="166"/>
      <c r="TXV673" s="166"/>
      <c r="TXW673" s="166"/>
      <c r="TXX673" s="166"/>
      <c r="TXY673" s="166"/>
      <c r="TXZ673" s="166"/>
      <c r="TYA673" s="166"/>
      <c r="TYB673" s="166"/>
      <c r="TYC673" s="166"/>
      <c r="TYD673" s="166"/>
      <c r="TYE673" s="166"/>
      <c r="TYF673" s="166"/>
      <c r="TYG673" s="166"/>
      <c r="TYH673" s="166"/>
      <c r="TYI673" s="166"/>
      <c r="TYJ673" s="166"/>
      <c r="TYK673" s="166"/>
      <c r="TYL673" s="166"/>
      <c r="TYM673" s="166"/>
      <c r="TYN673" s="166"/>
      <c r="TYO673" s="166"/>
      <c r="TYP673" s="166"/>
      <c r="TYQ673" s="166"/>
      <c r="TYR673" s="166"/>
      <c r="TYS673" s="166"/>
      <c r="TYT673" s="166"/>
      <c r="TYU673" s="166"/>
      <c r="TYV673" s="166"/>
      <c r="TYW673" s="166"/>
      <c r="TYX673" s="166"/>
      <c r="TYY673" s="166"/>
      <c r="TYZ673" s="166"/>
      <c r="TZA673" s="166"/>
      <c r="TZB673" s="166"/>
      <c r="TZC673" s="166"/>
      <c r="TZD673" s="166"/>
      <c r="TZE673" s="166"/>
      <c r="TZF673" s="166"/>
      <c r="TZG673" s="166"/>
      <c r="TZH673" s="166"/>
      <c r="TZI673" s="166"/>
      <c r="TZJ673" s="166"/>
      <c r="TZK673" s="166"/>
      <c r="TZL673" s="166"/>
      <c r="TZM673" s="166"/>
      <c r="TZN673" s="166"/>
      <c r="TZO673" s="166"/>
      <c r="TZP673" s="166"/>
      <c r="TZQ673" s="166"/>
      <c r="TZR673" s="166"/>
      <c r="TZS673" s="166"/>
      <c r="TZT673" s="166"/>
      <c r="TZU673" s="166"/>
      <c r="TZV673" s="166"/>
      <c r="TZW673" s="166"/>
      <c r="TZX673" s="166"/>
      <c r="TZY673" s="166"/>
      <c r="TZZ673" s="166"/>
      <c r="UAA673" s="166"/>
      <c r="UAB673" s="166"/>
      <c r="UAC673" s="166"/>
      <c r="UAD673" s="166"/>
      <c r="UAE673" s="166"/>
      <c r="UAF673" s="166"/>
      <c r="UAG673" s="166"/>
      <c r="UAH673" s="166"/>
      <c r="UAI673" s="166"/>
      <c r="UAJ673" s="166"/>
      <c r="UAK673" s="166"/>
      <c r="UAL673" s="166"/>
      <c r="UAM673" s="166"/>
      <c r="UAN673" s="166"/>
      <c r="UAO673" s="166"/>
      <c r="UAP673" s="166"/>
      <c r="UAQ673" s="166"/>
      <c r="UAR673" s="166"/>
      <c r="UAS673" s="166"/>
      <c r="UAT673" s="166"/>
      <c r="UAU673" s="166"/>
      <c r="UAV673" s="166"/>
      <c r="UAW673" s="166"/>
      <c r="UAX673" s="166"/>
      <c r="UAY673" s="166"/>
      <c r="UAZ673" s="166"/>
      <c r="UBA673" s="166"/>
      <c r="UBB673" s="166"/>
      <c r="UBC673" s="166"/>
      <c r="UBD673" s="166"/>
      <c r="UBE673" s="166"/>
      <c r="UBF673" s="166"/>
      <c r="UBG673" s="166"/>
      <c r="UBH673" s="166"/>
      <c r="UBI673" s="166"/>
      <c r="UBJ673" s="166"/>
      <c r="UBK673" s="166"/>
      <c r="UBL673" s="166"/>
      <c r="UBM673" s="166"/>
      <c r="UBN673" s="166"/>
      <c r="UBO673" s="166"/>
      <c r="UBP673" s="166"/>
      <c r="UBQ673" s="166"/>
      <c r="UBR673" s="166"/>
      <c r="UBS673" s="166"/>
      <c r="UBT673" s="166"/>
      <c r="UBU673" s="166"/>
      <c r="UBV673" s="166"/>
      <c r="UBW673" s="166"/>
      <c r="UBX673" s="166"/>
      <c r="UBY673" s="166"/>
      <c r="UBZ673" s="166"/>
      <c r="UCA673" s="166"/>
      <c r="UCB673" s="166"/>
      <c r="UCC673" s="166"/>
      <c r="UCD673" s="166"/>
      <c r="UCE673" s="166"/>
      <c r="UCF673" s="166"/>
      <c r="UCG673" s="166"/>
      <c r="UCH673" s="166"/>
      <c r="UCI673" s="166"/>
      <c r="UCJ673" s="166"/>
      <c r="UCK673" s="166"/>
      <c r="UCL673" s="166"/>
      <c r="UCM673" s="166"/>
      <c r="UCN673" s="166"/>
      <c r="UCO673" s="166"/>
      <c r="UCP673" s="166"/>
      <c r="UCQ673" s="166"/>
      <c r="UCR673" s="166"/>
      <c r="UCS673" s="166"/>
      <c r="UCT673" s="166"/>
      <c r="UCU673" s="166"/>
      <c r="UCV673" s="166"/>
      <c r="UCW673" s="166"/>
      <c r="UCX673" s="166"/>
      <c r="UCY673" s="166"/>
      <c r="UCZ673" s="166"/>
      <c r="UDA673" s="166"/>
      <c r="UDB673" s="166"/>
      <c r="UDC673" s="166"/>
      <c r="UDD673" s="166"/>
      <c r="UDE673" s="166"/>
      <c r="UDF673" s="166"/>
      <c r="UDG673" s="166"/>
      <c r="UDH673" s="166"/>
      <c r="UDI673" s="166"/>
      <c r="UDJ673" s="166"/>
      <c r="UDK673" s="166"/>
      <c r="UDL673" s="166"/>
      <c r="UDM673" s="166"/>
      <c r="UDN673" s="166"/>
      <c r="UDO673" s="166"/>
      <c r="UDP673" s="166"/>
      <c r="UDQ673" s="166"/>
      <c r="UDR673" s="166"/>
      <c r="UDS673" s="166"/>
      <c r="UDT673" s="166"/>
      <c r="UDU673" s="166"/>
      <c r="UDV673" s="166"/>
      <c r="UDW673" s="166"/>
      <c r="UDX673" s="166"/>
      <c r="UDY673" s="166"/>
      <c r="UDZ673" s="166"/>
      <c r="UEA673" s="166"/>
      <c r="UEB673" s="166"/>
      <c r="UEC673" s="166"/>
      <c r="UED673" s="166"/>
      <c r="UEE673" s="166"/>
      <c r="UEF673" s="166"/>
      <c r="UEG673" s="166"/>
      <c r="UEH673" s="166"/>
      <c r="UEI673" s="166"/>
      <c r="UEJ673" s="166"/>
      <c r="UEK673" s="166"/>
      <c r="UEL673" s="166"/>
      <c r="UEM673" s="166"/>
      <c r="UEN673" s="166"/>
      <c r="UEO673" s="166"/>
      <c r="UEP673" s="166"/>
      <c r="UEQ673" s="166"/>
      <c r="UER673" s="166"/>
      <c r="UES673" s="166"/>
      <c r="UET673" s="166"/>
      <c r="UEU673" s="166"/>
      <c r="UEV673" s="166"/>
      <c r="UEW673" s="166"/>
      <c r="UEX673" s="166"/>
      <c r="UEY673" s="166"/>
      <c r="UEZ673" s="166"/>
      <c r="UFA673" s="166"/>
      <c r="UFB673" s="166"/>
      <c r="UFC673" s="166"/>
      <c r="UFD673" s="166"/>
      <c r="UFE673" s="166"/>
      <c r="UFF673" s="166"/>
      <c r="UFG673" s="166"/>
      <c r="UFH673" s="166"/>
      <c r="UFI673" s="166"/>
      <c r="UFJ673" s="166"/>
      <c r="UFK673" s="166"/>
      <c r="UFL673" s="166"/>
      <c r="UFM673" s="166"/>
      <c r="UFN673" s="166"/>
      <c r="UFO673" s="166"/>
      <c r="UFP673" s="166"/>
      <c r="UFQ673" s="166"/>
      <c r="UFR673" s="166"/>
      <c r="UFS673" s="166"/>
      <c r="UFT673" s="166"/>
      <c r="UFU673" s="166"/>
      <c r="UFV673" s="166"/>
      <c r="UFW673" s="166"/>
      <c r="UFX673" s="166"/>
      <c r="UFY673" s="166"/>
      <c r="UFZ673" s="166"/>
      <c r="UGA673" s="166"/>
      <c r="UGB673" s="166"/>
      <c r="UGC673" s="166"/>
      <c r="UGD673" s="166"/>
      <c r="UGE673" s="166"/>
      <c r="UGF673" s="166"/>
      <c r="UGG673" s="166"/>
      <c r="UGH673" s="166"/>
      <c r="UGI673" s="166"/>
      <c r="UGJ673" s="166"/>
      <c r="UGK673" s="166"/>
      <c r="UGL673" s="166"/>
      <c r="UGM673" s="166"/>
      <c r="UGN673" s="166"/>
      <c r="UGO673" s="166"/>
      <c r="UGP673" s="166"/>
      <c r="UGQ673" s="166"/>
      <c r="UGR673" s="166"/>
      <c r="UGS673" s="166"/>
      <c r="UGT673" s="166"/>
      <c r="UGU673" s="166"/>
      <c r="UGV673" s="166"/>
      <c r="UGW673" s="166"/>
      <c r="UGX673" s="166"/>
      <c r="UGY673" s="166"/>
      <c r="UGZ673" s="166"/>
      <c r="UHA673" s="166"/>
      <c r="UHB673" s="166"/>
      <c r="UHC673" s="166"/>
      <c r="UHD673" s="166"/>
      <c r="UHE673" s="166"/>
      <c r="UHF673" s="166"/>
      <c r="UHG673" s="166"/>
      <c r="UHH673" s="166"/>
      <c r="UHI673" s="166"/>
      <c r="UHJ673" s="166"/>
      <c r="UHK673" s="166"/>
      <c r="UHL673" s="166"/>
      <c r="UHM673" s="166"/>
      <c r="UHN673" s="166"/>
      <c r="UHO673" s="166"/>
      <c r="UHP673" s="166"/>
      <c r="UHQ673" s="166"/>
      <c r="UHR673" s="166"/>
      <c r="UHS673" s="166"/>
      <c r="UHT673" s="166"/>
      <c r="UHU673" s="166"/>
      <c r="UHV673" s="166"/>
      <c r="UHW673" s="166"/>
      <c r="UHX673" s="166"/>
      <c r="UHY673" s="166"/>
      <c r="UHZ673" s="166"/>
      <c r="UIA673" s="166"/>
      <c r="UIB673" s="166"/>
      <c r="UIC673" s="166"/>
      <c r="UID673" s="166"/>
      <c r="UIE673" s="166"/>
      <c r="UIF673" s="166"/>
      <c r="UIG673" s="166"/>
      <c r="UIH673" s="166"/>
      <c r="UII673" s="166"/>
      <c r="UIJ673" s="166"/>
      <c r="UIK673" s="166"/>
      <c r="UIL673" s="166"/>
      <c r="UIM673" s="166"/>
      <c r="UIN673" s="166"/>
      <c r="UIO673" s="166"/>
      <c r="UIP673" s="166"/>
      <c r="UIQ673" s="166"/>
      <c r="UIR673" s="166"/>
      <c r="UIS673" s="166"/>
      <c r="UIT673" s="166"/>
      <c r="UIU673" s="166"/>
      <c r="UIV673" s="166"/>
      <c r="UIW673" s="166"/>
      <c r="UIX673" s="166"/>
      <c r="UIY673" s="166"/>
      <c r="UIZ673" s="166"/>
      <c r="UJA673" s="166"/>
      <c r="UJB673" s="166"/>
      <c r="UJC673" s="166"/>
      <c r="UJD673" s="166"/>
      <c r="UJE673" s="166"/>
      <c r="UJF673" s="166"/>
      <c r="UJG673" s="166"/>
      <c r="UJH673" s="166"/>
      <c r="UJI673" s="166"/>
      <c r="UJJ673" s="166"/>
      <c r="UJK673" s="166"/>
      <c r="UJL673" s="166"/>
      <c r="UJM673" s="166"/>
      <c r="UJN673" s="166"/>
      <c r="UJO673" s="166"/>
      <c r="UJP673" s="166"/>
      <c r="UJQ673" s="166"/>
      <c r="UJR673" s="166"/>
      <c r="UJS673" s="166"/>
      <c r="UJT673" s="166"/>
      <c r="UJU673" s="166"/>
      <c r="UJV673" s="166"/>
      <c r="UJW673" s="166"/>
      <c r="UJX673" s="166"/>
      <c r="UJY673" s="166"/>
      <c r="UJZ673" s="166"/>
      <c r="UKA673" s="166"/>
      <c r="UKB673" s="166"/>
      <c r="UKC673" s="166"/>
      <c r="UKD673" s="166"/>
      <c r="UKE673" s="166"/>
      <c r="UKF673" s="166"/>
      <c r="UKG673" s="166"/>
      <c r="UKH673" s="166"/>
      <c r="UKI673" s="166"/>
      <c r="UKJ673" s="166"/>
      <c r="UKK673" s="166"/>
      <c r="UKL673" s="166"/>
      <c r="UKM673" s="166"/>
      <c r="UKN673" s="166"/>
      <c r="UKO673" s="166"/>
      <c r="UKP673" s="166"/>
      <c r="UKQ673" s="166"/>
      <c r="UKR673" s="166"/>
      <c r="UKS673" s="166"/>
      <c r="UKT673" s="166"/>
      <c r="UKU673" s="166"/>
      <c r="UKV673" s="166"/>
      <c r="UKW673" s="166"/>
      <c r="UKX673" s="166"/>
      <c r="UKY673" s="166"/>
      <c r="UKZ673" s="166"/>
      <c r="ULA673" s="166"/>
      <c r="ULB673" s="166"/>
      <c r="ULC673" s="166"/>
      <c r="ULD673" s="166"/>
      <c r="ULE673" s="166"/>
      <c r="ULF673" s="166"/>
      <c r="ULG673" s="166"/>
      <c r="ULH673" s="166"/>
      <c r="ULI673" s="166"/>
      <c r="ULJ673" s="166"/>
      <c r="ULK673" s="166"/>
      <c r="ULL673" s="166"/>
      <c r="ULM673" s="166"/>
      <c r="ULN673" s="166"/>
      <c r="ULO673" s="166"/>
      <c r="ULP673" s="166"/>
      <c r="ULQ673" s="166"/>
      <c r="ULR673" s="166"/>
      <c r="ULS673" s="166"/>
      <c r="ULT673" s="166"/>
      <c r="ULU673" s="166"/>
      <c r="ULV673" s="166"/>
      <c r="ULW673" s="166"/>
      <c r="ULX673" s="166"/>
      <c r="ULY673" s="166"/>
      <c r="ULZ673" s="166"/>
      <c r="UMA673" s="166"/>
      <c r="UMB673" s="166"/>
      <c r="UMC673" s="166"/>
      <c r="UMD673" s="166"/>
      <c r="UME673" s="166"/>
      <c r="UMF673" s="166"/>
      <c r="UMG673" s="166"/>
      <c r="UMH673" s="166"/>
      <c r="UMI673" s="166"/>
      <c r="UMJ673" s="166"/>
      <c r="UMK673" s="166"/>
      <c r="UML673" s="166"/>
      <c r="UMM673" s="166"/>
      <c r="UMN673" s="166"/>
      <c r="UMO673" s="166"/>
      <c r="UMP673" s="166"/>
      <c r="UMQ673" s="166"/>
      <c r="UMR673" s="166"/>
      <c r="UMS673" s="166"/>
      <c r="UMT673" s="166"/>
      <c r="UMU673" s="166"/>
      <c r="UMV673" s="166"/>
      <c r="UMW673" s="166"/>
      <c r="UMX673" s="166"/>
      <c r="UMY673" s="166"/>
      <c r="UMZ673" s="166"/>
      <c r="UNA673" s="166"/>
      <c r="UNB673" s="166"/>
      <c r="UNC673" s="166"/>
      <c r="UND673" s="166"/>
      <c r="UNE673" s="166"/>
      <c r="UNF673" s="166"/>
      <c r="UNG673" s="166"/>
      <c r="UNH673" s="166"/>
      <c r="UNI673" s="166"/>
      <c r="UNJ673" s="166"/>
      <c r="UNK673" s="166"/>
      <c r="UNL673" s="166"/>
      <c r="UNM673" s="166"/>
      <c r="UNN673" s="166"/>
      <c r="UNO673" s="166"/>
      <c r="UNP673" s="166"/>
      <c r="UNQ673" s="166"/>
      <c r="UNR673" s="166"/>
      <c r="UNS673" s="166"/>
      <c r="UNT673" s="166"/>
      <c r="UNU673" s="166"/>
      <c r="UNV673" s="166"/>
      <c r="UNW673" s="166"/>
      <c r="UNX673" s="166"/>
      <c r="UNY673" s="166"/>
      <c r="UNZ673" s="166"/>
      <c r="UOA673" s="166"/>
      <c r="UOB673" s="166"/>
      <c r="UOC673" s="166"/>
      <c r="UOD673" s="166"/>
      <c r="UOE673" s="166"/>
      <c r="UOF673" s="166"/>
      <c r="UOG673" s="166"/>
      <c r="UOH673" s="166"/>
      <c r="UOI673" s="166"/>
      <c r="UOJ673" s="166"/>
      <c r="UOK673" s="166"/>
      <c r="UOL673" s="166"/>
      <c r="UOM673" s="166"/>
      <c r="UON673" s="166"/>
      <c r="UOO673" s="166"/>
      <c r="UOP673" s="166"/>
      <c r="UOQ673" s="166"/>
      <c r="UOR673" s="166"/>
      <c r="UOS673" s="166"/>
      <c r="UOT673" s="166"/>
      <c r="UOU673" s="166"/>
      <c r="UOV673" s="166"/>
      <c r="UOW673" s="166"/>
      <c r="UOX673" s="166"/>
      <c r="UOY673" s="166"/>
      <c r="UOZ673" s="166"/>
      <c r="UPA673" s="166"/>
      <c r="UPB673" s="166"/>
      <c r="UPC673" s="166"/>
      <c r="UPD673" s="166"/>
      <c r="UPE673" s="166"/>
      <c r="UPF673" s="166"/>
      <c r="UPG673" s="166"/>
      <c r="UPH673" s="166"/>
      <c r="UPI673" s="166"/>
      <c r="UPJ673" s="166"/>
      <c r="UPK673" s="166"/>
      <c r="UPL673" s="166"/>
      <c r="UPM673" s="166"/>
      <c r="UPN673" s="166"/>
      <c r="UPO673" s="166"/>
      <c r="UPP673" s="166"/>
      <c r="UPQ673" s="166"/>
      <c r="UPR673" s="166"/>
      <c r="UPS673" s="166"/>
      <c r="UPT673" s="166"/>
      <c r="UPU673" s="166"/>
      <c r="UPV673" s="166"/>
      <c r="UPW673" s="166"/>
      <c r="UPX673" s="166"/>
      <c r="UPY673" s="166"/>
      <c r="UPZ673" s="166"/>
      <c r="UQA673" s="166"/>
      <c r="UQB673" s="166"/>
      <c r="UQC673" s="166"/>
      <c r="UQD673" s="166"/>
      <c r="UQE673" s="166"/>
      <c r="UQF673" s="166"/>
      <c r="UQG673" s="166"/>
      <c r="UQH673" s="166"/>
      <c r="UQI673" s="166"/>
      <c r="UQJ673" s="166"/>
      <c r="UQK673" s="166"/>
      <c r="UQL673" s="166"/>
      <c r="UQM673" s="166"/>
      <c r="UQN673" s="166"/>
      <c r="UQO673" s="166"/>
      <c r="UQP673" s="166"/>
      <c r="UQQ673" s="166"/>
      <c r="UQR673" s="166"/>
      <c r="UQS673" s="166"/>
      <c r="UQT673" s="166"/>
      <c r="UQU673" s="166"/>
      <c r="UQV673" s="166"/>
      <c r="UQW673" s="166"/>
      <c r="UQX673" s="166"/>
      <c r="UQY673" s="166"/>
      <c r="UQZ673" s="166"/>
      <c r="URA673" s="166"/>
      <c r="URB673" s="166"/>
      <c r="URC673" s="166"/>
      <c r="URD673" s="166"/>
      <c r="URE673" s="166"/>
      <c r="URF673" s="166"/>
      <c r="URG673" s="166"/>
      <c r="URH673" s="166"/>
      <c r="URI673" s="166"/>
      <c r="URJ673" s="166"/>
      <c r="URK673" s="166"/>
      <c r="URL673" s="166"/>
      <c r="URM673" s="166"/>
      <c r="URN673" s="166"/>
      <c r="URO673" s="166"/>
      <c r="URP673" s="166"/>
      <c r="URQ673" s="166"/>
      <c r="URR673" s="166"/>
      <c r="URS673" s="166"/>
      <c r="URT673" s="166"/>
      <c r="URU673" s="166"/>
      <c r="URV673" s="166"/>
      <c r="URW673" s="166"/>
      <c r="URX673" s="166"/>
      <c r="URY673" s="166"/>
      <c r="URZ673" s="166"/>
      <c r="USA673" s="166"/>
      <c r="USB673" s="166"/>
      <c r="USC673" s="166"/>
      <c r="USD673" s="166"/>
      <c r="USE673" s="166"/>
      <c r="USF673" s="166"/>
      <c r="USG673" s="166"/>
      <c r="USH673" s="166"/>
      <c r="USI673" s="166"/>
      <c r="USJ673" s="166"/>
      <c r="USK673" s="166"/>
      <c r="USL673" s="166"/>
      <c r="USM673" s="166"/>
      <c r="USN673" s="166"/>
      <c r="USO673" s="166"/>
      <c r="USP673" s="166"/>
      <c r="USQ673" s="166"/>
      <c r="USR673" s="166"/>
      <c r="USS673" s="166"/>
      <c r="UST673" s="166"/>
      <c r="USU673" s="166"/>
      <c r="USV673" s="166"/>
      <c r="USW673" s="166"/>
      <c r="USX673" s="166"/>
      <c r="USY673" s="166"/>
      <c r="USZ673" s="166"/>
      <c r="UTA673" s="166"/>
      <c r="UTB673" s="166"/>
      <c r="UTC673" s="166"/>
      <c r="UTD673" s="166"/>
      <c r="UTE673" s="166"/>
      <c r="UTF673" s="166"/>
      <c r="UTG673" s="166"/>
      <c r="UTH673" s="166"/>
      <c r="UTI673" s="166"/>
      <c r="UTJ673" s="166"/>
      <c r="UTK673" s="166"/>
      <c r="UTL673" s="166"/>
      <c r="UTM673" s="166"/>
      <c r="UTN673" s="166"/>
      <c r="UTO673" s="166"/>
      <c r="UTP673" s="166"/>
      <c r="UTQ673" s="166"/>
      <c r="UTR673" s="166"/>
      <c r="UTS673" s="166"/>
      <c r="UTT673" s="166"/>
      <c r="UTU673" s="166"/>
      <c r="UTV673" s="166"/>
      <c r="UTW673" s="166"/>
      <c r="UTX673" s="166"/>
      <c r="UTY673" s="166"/>
      <c r="UTZ673" s="166"/>
      <c r="UUA673" s="166"/>
      <c r="UUB673" s="166"/>
      <c r="UUC673" s="166"/>
      <c r="UUD673" s="166"/>
      <c r="UUE673" s="166"/>
      <c r="UUF673" s="166"/>
      <c r="UUG673" s="166"/>
      <c r="UUH673" s="166"/>
      <c r="UUI673" s="166"/>
      <c r="UUJ673" s="166"/>
      <c r="UUK673" s="166"/>
      <c r="UUL673" s="166"/>
      <c r="UUM673" s="166"/>
      <c r="UUN673" s="166"/>
      <c r="UUO673" s="166"/>
      <c r="UUP673" s="166"/>
      <c r="UUQ673" s="166"/>
      <c r="UUR673" s="166"/>
      <c r="UUS673" s="166"/>
      <c r="UUT673" s="166"/>
      <c r="UUU673" s="166"/>
      <c r="UUV673" s="166"/>
      <c r="UUW673" s="166"/>
      <c r="UUX673" s="166"/>
      <c r="UUY673" s="166"/>
      <c r="UUZ673" s="166"/>
      <c r="UVA673" s="166"/>
      <c r="UVB673" s="166"/>
      <c r="UVC673" s="166"/>
      <c r="UVD673" s="166"/>
      <c r="UVE673" s="166"/>
      <c r="UVF673" s="166"/>
      <c r="UVG673" s="166"/>
      <c r="UVH673" s="166"/>
      <c r="UVI673" s="166"/>
      <c r="UVJ673" s="166"/>
      <c r="UVK673" s="166"/>
      <c r="UVL673" s="166"/>
      <c r="UVM673" s="166"/>
      <c r="UVN673" s="166"/>
      <c r="UVO673" s="166"/>
      <c r="UVP673" s="166"/>
      <c r="UVQ673" s="166"/>
      <c r="UVR673" s="166"/>
      <c r="UVS673" s="166"/>
      <c r="UVT673" s="166"/>
      <c r="UVU673" s="166"/>
      <c r="UVV673" s="166"/>
      <c r="UVW673" s="166"/>
      <c r="UVX673" s="166"/>
      <c r="UVY673" s="166"/>
      <c r="UVZ673" s="166"/>
      <c r="UWA673" s="166"/>
      <c r="UWB673" s="166"/>
      <c r="UWC673" s="166"/>
      <c r="UWD673" s="166"/>
      <c r="UWE673" s="166"/>
      <c r="UWF673" s="166"/>
      <c r="UWG673" s="166"/>
      <c r="UWH673" s="166"/>
      <c r="UWI673" s="166"/>
      <c r="UWJ673" s="166"/>
      <c r="UWK673" s="166"/>
      <c r="UWL673" s="166"/>
      <c r="UWM673" s="166"/>
      <c r="UWN673" s="166"/>
      <c r="UWO673" s="166"/>
      <c r="UWP673" s="166"/>
      <c r="UWQ673" s="166"/>
      <c r="UWR673" s="166"/>
      <c r="UWS673" s="166"/>
      <c r="UWT673" s="166"/>
      <c r="UWU673" s="166"/>
      <c r="UWV673" s="166"/>
      <c r="UWW673" s="166"/>
      <c r="UWX673" s="166"/>
      <c r="UWY673" s="166"/>
      <c r="UWZ673" s="166"/>
      <c r="UXA673" s="166"/>
      <c r="UXB673" s="166"/>
      <c r="UXC673" s="166"/>
      <c r="UXD673" s="166"/>
      <c r="UXE673" s="166"/>
      <c r="UXF673" s="166"/>
      <c r="UXG673" s="166"/>
      <c r="UXH673" s="166"/>
      <c r="UXI673" s="166"/>
      <c r="UXJ673" s="166"/>
      <c r="UXK673" s="166"/>
      <c r="UXL673" s="166"/>
      <c r="UXM673" s="166"/>
      <c r="UXN673" s="166"/>
      <c r="UXO673" s="166"/>
      <c r="UXP673" s="166"/>
      <c r="UXQ673" s="166"/>
      <c r="UXR673" s="166"/>
      <c r="UXS673" s="166"/>
      <c r="UXT673" s="166"/>
      <c r="UXU673" s="166"/>
      <c r="UXV673" s="166"/>
      <c r="UXW673" s="166"/>
      <c r="UXX673" s="166"/>
      <c r="UXY673" s="166"/>
      <c r="UXZ673" s="166"/>
      <c r="UYA673" s="166"/>
      <c r="UYB673" s="166"/>
      <c r="UYC673" s="166"/>
      <c r="UYD673" s="166"/>
      <c r="UYE673" s="166"/>
      <c r="UYF673" s="166"/>
      <c r="UYG673" s="166"/>
      <c r="UYH673" s="166"/>
      <c r="UYI673" s="166"/>
      <c r="UYJ673" s="166"/>
      <c r="UYK673" s="166"/>
      <c r="UYL673" s="166"/>
      <c r="UYM673" s="166"/>
      <c r="UYN673" s="166"/>
      <c r="UYO673" s="166"/>
      <c r="UYP673" s="166"/>
      <c r="UYQ673" s="166"/>
      <c r="UYR673" s="166"/>
      <c r="UYS673" s="166"/>
      <c r="UYT673" s="166"/>
      <c r="UYU673" s="166"/>
      <c r="UYV673" s="166"/>
      <c r="UYW673" s="166"/>
      <c r="UYX673" s="166"/>
      <c r="UYY673" s="166"/>
      <c r="UYZ673" s="166"/>
      <c r="UZA673" s="166"/>
      <c r="UZB673" s="166"/>
      <c r="UZC673" s="166"/>
      <c r="UZD673" s="166"/>
      <c r="UZE673" s="166"/>
      <c r="UZF673" s="166"/>
      <c r="UZG673" s="166"/>
      <c r="UZH673" s="166"/>
      <c r="UZI673" s="166"/>
      <c r="UZJ673" s="166"/>
      <c r="UZK673" s="166"/>
      <c r="UZL673" s="166"/>
      <c r="UZM673" s="166"/>
      <c r="UZN673" s="166"/>
      <c r="UZO673" s="166"/>
      <c r="UZP673" s="166"/>
      <c r="UZQ673" s="166"/>
      <c r="UZR673" s="166"/>
      <c r="UZS673" s="166"/>
      <c r="UZT673" s="166"/>
      <c r="UZU673" s="166"/>
      <c r="UZV673" s="166"/>
      <c r="UZW673" s="166"/>
      <c r="UZX673" s="166"/>
      <c r="UZY673" s="166"/>
      <c r="UZZ673" s="166"/>
      <c r="VAA673" s="166"/>
      <c r="VAB673" s="166"/>
      <c r="VAC673" s="166"/>
      <c r="VAD673" s="166"/>
      <c r="VAE673" s="166"/>
      <c r="VAF673" s="166"/>
      <c r="VAG673" s="166"/>
      <c r="VAH673" s="166"/>
      <c r="VAI673" s="166"/>
      <c r="VAJ673" s="166"/>
      <c r="VAK673" s="166"/>
      <c r="VAL673" s="166"/>
      <c r="VAM673" s="166"/>
      <c r="VAN673" s="166"/>
      <c r="VAO673" s="166"/>
      <c r="VAP673" s="166"/>
      <c r="VAQ673" s="166"/>
      <c r="VAR673" s="166"/>
      <c r="VAS673" s="166"/>
      <c r="VAT673" s="166"/>
      <c r="VAU673" s="166"/>
      <c r="VAV673" s="166"/>
      <c r="VAW673" s="166"/>
      <c r="VAX673" s="166"/>
      <c r="VAY673" s="166"/>
      <c r="VAZ673" s="166"/>
      <c r="VBA673" s="166"/>
      <c r="VBB673" s="166"/>
      <c r="VBC673" s="166"/>
      <c r="VBD673" s="166"/>
      <c r="VBE673" s="166"/>
      <c r="VBF673" s="166"/>
      <c r="VBG673" s="166"/>
      <c r="VBH673" s="166"/>
      <c r="VBI673" s="166"/>
      <c r="VBJ673" s="166"/>
      <c r="VBK673" s="166"/>
      <c r="VBL673" s="166"/>
      <c r="VBM673" s="166"/>
      <c r="VBN673" s="166"/>
      <c r="VBO673" s="166"/>
      <c r="VBP673" s="166"/>
      <c r="VBQ673" s="166"/>
      <c r="VBR673" s="166"/>
      <c r="VBS673" s="166"/>
      <c r="VBT673" s="166"/>
      <c r="VBU673" s="166"/>
      <c r="VBV673" s="166"/>
      <c r="VBW673" s="166"/>
      <c r="VBX673" s="166"/>
      <c r="VBY673" s="166"/>
      <c r="VBZ673" s="166"/>
      <c r="VCA673" s="166"/>
      <c r="VCB673" s="166"/>
      <c r="VCC673" s="166"/>
      <c r="VCD673" s="166"/>
      <c r="VCE673" s="166"/>
      <c r="VCF673" s="166"/>
      <c r="VCG673" s="166"/>
      <c r="VCH673" s="166"/>
      <c r="VCI673" s="166"/>
      <c r="VCJ673" s="166"/>
      <c r="VCK673" s="166"/>
      <c r="VCL673" s="166"/>
      <c r="VCM673" s="166"/>
      <c r="VCN673" s="166"/>
      <c r="VCO673" s="166"/>
      <c r="VCP673" s="166"/>
      <c r="VCQ673" s="166"/>
      <c r="VCR673" s="166"/>
      <c r="VCS673" s="166"/>
      <c r="VCT673" s="166"/>
      <c r="VCU673" s="166"/>
      <c r="VCV673" s="166"/>
      <c r="VCW673" s="166"/>
      <c r="VCX673" s="166"/>
      <c r="VCY673" s="166"/>
      <c r="VCZ673" s="166"/>
      <c r="VDA673" s="166"/>
      <c r="VDB673" s="166"/>
      <c r="VDC673" s="166"/>
      <c r="VDD673" s="166"/>
      <c r="VDE673" s="166"/>
      <c r="VDF673" s="166"/>
      <c r="VDG673" s="166"/>
      <c r="VDH673" s="166"/>
      <c r="VDI673" s="166"/>
      <c r="VDJ673" s="166"/>
      <c r="VDK673" s="166"/>
      <c r="VDL673" s="166"/>
      <c r="VDM673" s="166"/>
      <c r="VDN673" s="166"/>
      <c r="VDO673" s="166"/>
      <c r="VDP673" s="166"/>
      <c r="VDQ673" s="166"/>
      <c r="VDR673" s="166"/>
      <c r="VDS673" s="166"/>
      <c r="VDT673" s="166"/>
      <c r="VDU673" s="166"/>
      <c r="VDV673" s="166"/>
      <c r="VDW673" s="166"/>
      <c r="VDX673" s="166"/>
      <c r="VDY673" s="166"/>
      <c r="VDZ673" s="166"/>
      <c r="VEA673" s="166"/>
      <c r="VEB673" s="166"/>
      <c r="VEC673" s="166"/>
      <c r="VED673" s="166"/>
      <c r="VEE673" s="166"/>
      <c r="VEF673" s="166"/>
      <c r="VEG673" s="166"/>
      <c r="VEH673" s="166"/>
      <c r="VEI673" s="166"/>
      <c r="VEJ673" s="166"/>
      <c r="VEK673" s="166"/>
      <c r="VEL673" s="166"/>
      <c r="VEM673" s="166"/>
      <c r="VEN673" s="166"/>
      <c r="VEO673" s="166"/>
      <c r="VEP673" s="166"/>
      <c r="VEQ673" s="166"/>
      <c r="VER673" s="166"/>
      <c r="VES673" s="166"/>
      <c r="VET673" s="166"/>
      <c r="VEU673" s="166"/>
      <c r="VEV673" s="166"/>
      <c r="VEW673" s="166"/>
      <c r="VEX673" s="166"/>
      <c r="VEY673" s="166"/>
      <c r="VEZ673" s="166"/>
      <c r="VFA673" s="166"/>
      <c r="VFB673" s="166"/>
      <c r="VFC673" s="166"/>
      <c r="VFD673" s="166"/>
      <c r="VFE673" s="166"/>
      <c r="VFF673" s="166"/>
      <c r="VFG673" s="166"/>
      <c r="VFH673" s="166"/>
      <c r="VFI673" s="166"/>
      <c r="VFJ673" s="166"/>
      <c r="VFK673" s="166"/>
      <c r="VFL673" s="166"/>
      <c r="VFM673" s="166"/>
      <c r="VFN673" s="166"/>
      <c r="VFO673" s="166"/>
      <c r="VFP673" s="166"/>
      <c r="VFQ673" s="166"/>
      <c r="VFR673" s="166"/>
      <c r="VFS673" s="166"/>
      <c r="VFT673" s="166"/>
      <c r="VFU673" s="166"/>
      <c r="VFV673" s="166"/>
      <c r="VFW673" s="166"/>
      <c r="VFX673" s="166"/>
      <c r="VFY673" s="166"/>
      <c r="VFZ673" s="166"/>
      <c r="VGA673" s="166"/>
      <c r="VGB673" s="166"/>
      <c r="VGC673" s="166"/>
      <c r="VGD673" s="166"/>
      <c r="VGE673" s="166"/>
      <c r="VGF673" s="166"/>
      <c r="VGG673" s="166"/>
      <c r="VGH673" s="166"/>
      <c r="VGI673" s="166"/>
      <c r="VGJ673" s="166"/>
      <c r="VGK673" s="166"/>
      <c r="VGL673" s="166"/>
      <c r="VGM673" s="166"/>
      <c r="VGN673" s="166"/>
      <c r="VGO673" s="166"/>
      <c r="VGP673" s="166"/>
      <c r="VGQ673" s="166"/>
      <c r="VGR673" s="166"/>
      <c r="VGS673" s="166"/>
      <c r="VGT673" s="166"/>
      <c r="VGU673" s="166"/>
      <c r="VGV673" s="166"/>
      <c r="VGW673" s="166"/>
      <c r="VGX673" s="166"/>
      <c r="VGY673" s="166"/>
      <c r="VGZ673" s="166"/>
      <c r="VHA673" s="166"/>
      <c r="VHB673" s="166"/>
      <c r="VHC673" s="166"/>
      <c r="VHD673" s="166"/>
      <c r="VHE673" s="166"/>
      <c r="VHF673" s="166"/>
      <c r="VHG673" s="166"/>
      <c r="VHH673" s="166"/>
      <c r="VHI673" s="166"/>
      <c r="VHJ673" s="166"/>
      <c r="VHK673" s="166"/>
      <c r="VHL673" s="166"/>
      <c r="VHM673" s="166"/>
      <c r="VHN673" s="166"/>
      <c r="VHO673" s="166"/>
      <c r="VHP673" s="166"/>
      <c r="VHQ673" s="166"/>
      <c r="VHR673" s="166"/>
      <c r="VHS673" s="166"/>
      <c r="VHT673" s="166"/>
      <c r="VHU673" s="166"/>
      <c r="VHV673" s="166"/>
      <c r="VHW673" s="166"/>
      <c r="VHX673" s="166"/>
      <c r="VHY673" s="166"/>
      <c r="VHZ673" s="166"/>
      <c r="VIA673" s="166"/>
      <c r="VIB673" s="166"/>
      <c r="VIC673" s="166"/>
      <c r="VID673" s="166"/>
      <c r="VIE673" s="166"/>
      <c r="VIF673" s="166"/>
      <c r="VIG673" s="166"/>
      <c r="VIH673" s="166"/>
      <c r="VII673" s="166"/>
      <c r="VIJ673" s="166"/>
      <c r="VIK673" s="166"/>
      <c r="VIL673" s="166"/>
      <c r="VIM673" s="166"/>
      <c r="VIN673" s="166"/>
      <c r="VIO673" s="166"/>
      <c r="VIP673" s="166"/>
      <c r="VIQ673" s="166"/>
      <c r="VIR673" s="166"/>
      <c r="VIS673" s="166"/>
      <c r="VIT673" s="166"/>
      <c r="VIU673" s="166"/>
      <c r="VIV673" s="166"/>
      <c r="VIW673" s="166"/>
      <c r="VIX673" s="166"/>
      <c r="VIY673" s="166"/>
      <c r="VIZ673" s="166"/>
      <c r="VJA673" s="166"/>
      <c r="VJB673" s="166"/>
      <c r="VJC673" s="166"/>
      <c r="VJD673" s="166"/>
      <c r="VJE673" s="166"/>
      <c r="VJF673" s="166"/>
      <c r="VJG673" s="166"/>
      <c r="VJH673" s="166"/>
      <c r="VJI673" s="166"/>
      <c r="VJJ673" s="166"/>
      <c r="VJK673" s="166"/>
      <c r="VJL673" s="166"/>
      <c r="VJM673" s="166"/>
      <c r="VJN673" s="166"/>
      <c r="VJO673" s="166"/>
      <c r="VJP673" s="166"/>
      <c r="VJQ673" s="166"/>
      <c r="VJR673" s="166"/>
      <c r="VJS673" s="166"/>
      <c r="VJT673" s="166"/>
      <c r="VJU673" s="166"/>
      <c r="VJV673" s="166"/>
      <c r="VJW673" s="166"/>
      <c r="VJX673" s="166"/>
      <c r="VJY673" s="166"/>
      <c r="VJZ673" s="166"/>
      <c r="VKA673" s="166"/>
      <c r="VKB673" s="166"/>
      <c r="VKC673" s="166"/>
      <c r="VKD673" s="166"/>
      <c r="VKE673" s="166"/>
      <c r="VKF673" s="166"/>
      <c r="VKG673" s="166"/>
      <c r="VKH673" s="166"/>
      <c r="VKI673" s="166"/>
      <c r="VKJ673" s="166"/>
      <c r="VKK673" s="166"/>
      <c r="VKL673" s="166"/>
      <c r="VKM673" s="166"/>
      <c r="VKN673" s="166"/>
      <c r="VKO673" s="166"/>
      <c r="VKP673" s="166"/>
      <c r="VKQ673" s="166"/>
      <c r="VKR673" s="166"/>
      <c r="VKS673" s="166"/>
      <c r="VKT673" s="166"/>
      <c r="VKU673" s="166"/>
      <c r="VKV673" s="166"/>
      <c r="VKW673" s="166"/>
      <c r="VKX673" s="166"/>
      <c r="VKY673" s="166"/>
      <c r="VKZ673" s="166"/>
      <c r="VLA673" s="166"/>
      <c r="VLB673" s="166"/>
      <c r="VLC673" s="166"/>
      <c r="VLD673" s="166"/>
      <c r="VLE673" s="166"/>
      <c r="VLF673" s="166"/>
      <c r="VLG673" s="166"/>
      <c r="VLH673" s="166"/>
      <c r="VLI673" s="166"/>
      <c r="VLJ673" s="166"/>
      <c r="VLK673" s="166"/>
      <c r="VLL673" s="166"/>
      <c r="VLM673" s="166"/>
      <c r="VLN673" s="166"/>
      <c r="VLO673" s="166"/>
      <c r="VLP673" s="166"/>
      <c r="VLQ673" s="166"/>
      <c r="VLR673" s="166"/>
      <c r="VLS673" s="166"/>
      <c r="VLT673" s="166"/>
      <c r="VLU673" s="166"/>
      <c r="VLV673" s="166"/>
      <c r="VLW673" s="166"/>
      <c r="VLX673" s="166"/>
      <c r="VLY673" s="166"/>
      <c r="VLZ673" s="166"/>
      <c r="VMA673" s="166"/>
      <c r="VMB673" s="166"/>
      <c r="VMC673" s="166"/>
      <c r="VMD673" s="166"/>
      <c r="VME673" s="166"/>
      <c r="VMF673" s="166"/>
      <c r="VMG673" s="166"/>
      <c r="VMH673" s="166"/>
      <c r="VMI673" s="166"/>
      <c r="VMJ673" s="166"/>
      <c r="VMK673" s="166"/>
      <c r="VML673" s="166"/>
      <c r="VMM673" s="166"/>
      <c r="VMN673" s="166"/>
      <c r="VMO673" s="166"/>
      <c r="VMP673" s="166"/>
      <c r="VMQ673" s="166"/>
      <c r="VMR673" s="166"/>
      <c r="VMS673" s="166"/>
      <c r="VMT673" s="166"/>
      <c r="VMU673" s="166"/>
      <c r="VMV673" s="166"/>
      <c r="VMW673" s="166"/>
      <c r="VMX673" s="166"/>
      <c r="VMY673" s="166"/>
      <c r="VMZ673" s="166"/>
      <c r="VNA673" s="166"/>
      <c r="VNB673" s="166"/>
      <c r="VNC673" s="166"/>
      <c r="VND673" s="166"/>
      <c r="VNE673" s="166"/>
      <c r="VNF673" s="166"/>
      <c r="VNG673" s="166"/>
      <c r="VNH673" s="166"/>
      <c r="VNI673" s="166"/>
      <c r="VNJ673" s="166"/>
      <c r="VNK673" s="166"/>
      <c r="VNL673" s="166"/>
      <c r="VNM673" s="166"/>
      <c r="VNN673" s="166"/>
      <c r="VNO673" s="166"/>
      <c r="VNP673" s="166"/>
      <c r="VNQ673" s="166"/>
      <c r="VNR673" s="166"/>
      <c r="VNS673" s="166"/>
      <c r="VNT673" s="166"/>
      <c r="VNU673" s="166"/>
      <c r="VNV673" s="166"/>
      <c r="VNW673" s="166"/>
      <c r="VNX673" s="166"/>
      <c r="VNY673" s="166"/>
      <c r="VNZ673" s="166"/>
      <c r="VOA673" s="166"/>
      <c r="VOB673" s="166"/>
      <c r="VOC673" s="166"/>
      <c r="VOD673" s="166"/>
      <c r="VOE673" s="166"/>
      <c r="VOF673" s="166"/>
      <c r="VOG673" s="166"/>
      <c r="VOH673" s="166"/>
      <c r="VOI673" s="166"/>
      <c r="VOJ673" s="166"/>
      <c r="VOK673" s="166"/>
      <c r="VOL673" s="166"/>
      <c r="VOM673" s="166"/>
      <c r="VON673" s="166"/>
      <c r="VOO673" s="166"/>
      <c r="VOP673" s="166"/>
      <c r="VOQ673" s="166"/>
      <c r="VOR673" s="166"/>
      <c r="VOS673" s="166"/>
      <c r="VOT673" s="166"/>
      <c r="VOU673" s="166"/>
      <c r="VOV673" s="166"/>
      <c r="VOW673" s="166"/>
      <c r="VOX673" s="166"/>
      <c r="VOY673" s="166"/>
      <c r="VOZ673" s="166"/>
      <c r="VPA673" s="166"/>
      <c r="VPB673" s="166"/>
      <c r="VPC673" s="166"/>
      <c r="VPD673" s="166"/>
      <c r="VPE673" s="166"/>
      <c r="VPF673" s="166"/>
      <c r="VPG673" s="166"/>
      <c r="VPH673" s="166"/>
      <c r="VPI673" s="166"/>
      <c r="VPJ673" s="166"/>
      <c r="VPK673" s="166"/>
      <c r="VPL673" s="166"/>
      <c r="VPM673" s="166"/>
      <c r="VPN673" s="166"/>
      <c r="VPO673" s="166"/>
      <c r="VPP673" s="166"/>
      <c r="VPQ673" s="166"/>
      <c r="VPR673" s="166"/>
      <c r="VPS673" s="166"/>
      <c r="VPT673" s="166"/>
      <c r="VPU673" s="166"/>
      <c r="VPV673" s="166"/>
      <c r="VPW673" s="166"/>
      <c r="VPX673" s="166"/>
      <c r="VPY673" s="166"/>
      <c r="VPZ673" s="166"/>
      <c r="VQA673" s="166"/>
      <c r="VQB673" s="166"/>
      <c r="VQC673" s="166"/>
      <c r="VQD673" s="166"/>
      <c r="VQE673" s="166"/>
      <c r="VQF673" s="166"/>
      <c r="VQG673" s="166"/>
      <c r="VQH673" s="166"/>
      <c r="VQI673" s="166"/>
      <c r="VQJ673" s="166"/>
      <c r="VQK673" s="166"/>
      <c r="VQL673" s="166"/>
      <c r="VQM673" s="166"/>
      <c r="VQN673" s="166"/>
      <c r="VQO673" s="166"/>
      <c r="VQP673" s="166"/>
      <c r="VQQ673" s="166"/>
      <c r="VQR673" s="166"/>
      <c r="VQS673" s="166"/>
      <c r="VQT673" s="166"/>
      <c r="VQU673" s="166"/>
      <c r="VQV673" s="166"/>
      <c r="VQW673" s="166"/>
      <c r="VQX673" s="166"/>
      <c r="VQY673" s="166"/>
      <c r="VQZ673" s="166"/>
      <c r="VRA673" s="166"/>
      <c r="VRB673" s="166"/>
      <c r="VRC673" s="166"/>
      <c r="VRD673" s="166"/>
      <c r="VRE673" s="166"/>
      <c r="VRF673" s="166"/>
      <c r="VRG673" s="166"/>
      <c r="VRH673" s="166"/>
      <c r="VRI673" s="166"/>
      <c r="VRJ673" s="166"/>
      <c r="VRK673" s="166"/>
      <c r="VRL673" s="166"/>
      <c r="VRM673" s="166"/>
      <c r="VRN673" s="166"/>
      <c r="VRO673" s="166"/>
      <c r="VRP673" s="166"/>
      <c r="VRQ673" s="166"/>
      <c r="VRR673" s="166"/>
      <c r="VRS673" s="166"/>
      <c r="VRT673" s="166"/>
      <c r="VRU673" s="166"/>
      <c r="VRV673" s="166"/>
      <c r="VRW673" s="166"/>
      <c r="VRX673" s="166"/>
      <c r="VRY673" s="166"/>
      <c r="VRZ673" s="166"/>
      <c r="VSA673" s="166"/>
      <c r="VSB673" s="166"/>
      <c r="VSC673" s="166"/>
      <c r="VSD673" s="166"/>
      <c r="VSE673" s="166"/>
      <c r="VSF673" s="166"/>
      <c r="VSG673" s="166"/>
      <c r="VSH673" s="166"/>
      <c r="VSI673" s="166"/>
      <c r="VSJ673" s="166"/>
      <c r="VSK673" s="166"/>
      <c r="VSL673" s="166"/>
      <c r="VSM673" s="166"/>
      <c r="VSN673" s="166"/>
      <c r="VSO673" s="166"/>
      <c r="VSP673" s="166"/>
      <c r="VSQ673" s="166"/>
      <c r="VSR673" s="166"/>
      <c r="VSS673" s="166"/>
      <c r="VST673" s="166"/>
      <c r="VSU673" s="166"/>
      <c r="VSV673" s="166"/>
      <c r="VSW673" s="166"/>
      <c r="VSX673" s="166"/>
      <c r="VSY673" s="166"/>
      <c r="VSZ673" s="166"/>
      <c r="VTA673" s="166"/>
      <c r="VTB673" s="166"/>
      <c r="VTC673" s="166"/>
      <c r="VTD673" s="166"/>
      <c r="VTE673" s="166"/>
      <c r="VTF673" s="166"/>
      <c r="VTG673" s="166"/>
      <c r="VTH673" s="166"/>
      <c r="VTI673" s="166"/>
      <c r="VTJ673" s="166"/>
      <c r="VTK673" s="166"/>
      <c r="VTL673" s="166"/>
      <c r="VTM673" s="166"/>
      <c r="VTN673" s="166"/>
      <c r="VTO673" s="166"/>
      <c r="VTP673" s="166"/>
      <c r="VTQ673" s="166"/>
      <c r="VTR673" s="166"/>
      <c r="VTS673" s="166"/>
      <c r="VTT673" s="166"/>
      <c r="VTU673" s="166"/>
      <c r="VTV673" s="166"/>
      <c r="VTW673" s="166"/>
      <c r="VTX673" s="166"/>
      <c r="VTY673" s="166"/>
      <c r="VTZ673" s="166"/>
      <c r="VUA673" s="166"/>
      <c r="VUB673" s="166"/>
      <c r="VUC673" s="166"/>
      <c r="VUD673" s="166"/>
      <c r="VUE673" s="166"/>
      <c r="VUF673" s="166"/>
      <c r="VUG673" s="166"/>
      <c r="VUH673" s="166"/>
      <c r="VUI673" s="166"/>
      <c r="VUJ673" s="166"/>
      <c r="VUK673" s="166"/>
      <c r="VUL673" s="166"/>
      <c r="VUM673" s="166"/>
      <c r="VUN673" s="166"/>
      <c r="VUO673" s="166"/>
      <c r="VUP673" s="166"/>
      <c r="VUQ673" s="166"/>
      <c r="VUR673" s="166"/>
      <c r="VUS673" s="166"/>
      <c r="VUT673" s="166"/>
      <c r="VUU673" s="166"/>
      <c r="VUV673" s="166"/>
      <c r="VUW673" s="166"/>
      <c r="VUX673" s="166"/>
      <c r="VUY673" s="166"/>
      <c r="VUZ673" s="166"/>
      <c r="VVA673" s="166"/>
      <c r="VVB673" s="166"/>
      <c r="VVC673" s="166"/>
      <c r="VVD673" s="166"/>
      <c r="VVE673" s="166"/>
      <c r="VVF673" s="166"/>
      <c r="VVG673" s="166"/>
      <c r="VVH673" s="166"/>
      <c r="VVI673" s="166"/>
      <c r="VVJ673" s="166"/>
      <c r="VVK673" s="166"/>
      <c r="VVL673" s="166"/>
      <c r="VVM673" s="166"/>
      <c r="VVN673" s="166"/>
      <c r="VVO673" s="166"/>
      <c r="VVP673" s="166"/>
      <c r="VVQ673" s="166"/>
      <c r="VVR673" s="166"/>
      <c r="VVS673" s="166"/>
      <c r="VVT673" s="166"/>
      <c r="VVU673" s="166"/>
      <c r="VVV673" s="166"/>
      <c r="VVW673" s="166"/>
      <c r="VVX673" s="166"/>
      <c r="VVY673" s="166"/>
      <c r="VVZ673" s="166"/>
      <c r="VWA673" s="166"/>
      <c r="VWB673" s="166"/>
      <c r="VWC673" s="166"/>
      <c r="VWD673" s="166"/>
      <c r="VWE673" s="166"/>
      <c r="VWF673" s="166"/>
      <c r="VWG673" s="166"/>
      <c r="VWH673" s="166"/>
      <c r="VWI673" s="166"/>
      <c r="VWJ673" s="166"/>
      <c r="VWK673" s="166"/>
      <c r="VWL673" s="166"/>
      <c r="VWM673" s="166"/>
      <c r="VWN673" s="166"/>
      <c r="VWO673" s="166"/>
      <c r="VWP673" s="166"/>
      <c r="VWQ673" s="166"/>
      <c r="VWR673" s="166"/>
      <c r="VWS673" s="166"/>
      <c r="VWT673" s="166"/>
      <c r="VWU673" s="166"/>
      <c r="VWV673" s="166"/>
      <c r="VWW673" s="166"/>
      <c r="VWX673" s="166"/>
      <c r="VWY673" s="166"/>
      <c r="VWZ673" s="166"/>
      <c r="VXA673" s="166"/>
      <c r="VXB673" s="166"/>
      <c r="VXC673" s="166"/>
      <c r="VXD673" s="166"/>
      <c r="VXE673" s="166"/>
      <c r="VXF673" s="166"/>
      <c r="VXG673" s="166"/>
      <c r="VXH673" s="166"/>
      <c r="VXI673" s="166"/>
      <c r="VXJ673" s="166"/>
      <c r="VXK673" s="166"/>
      <c r="VXL673" s="166"/>
      <c r="VXM673" s="166"/>
      <c r="VXN673" s="166"/>
      <c r="VXO673" s="166"/>
      <c r="VXP673" s="166"/>
      <c r="VXQ673" s="166"/>
      <c r="VXR673" s="166"/>
      <c r="VXS673" s="166"/>
      <c r="VXT673" s="166"/>
      <c r="VXU673" s="166"/>
      <c r="VXV673" s="166"/>
      <c r="VXW673" s="166"/>
      <c r="VXX673" s="166"/>
      <c r="VXY673" s="166"/>
      <c r="VXZ673" s="166"/>
      <c r="VYA673" s="166"/>
      <c r="VYB673" s="166"/>
      <c r="VYC673" s="166"/>
      <c r="VYD673" s="166"/>
      <c r="VYE673" s="166"/>
      <c r="VYF673" s="166"/>
      <c r="VYG673" s="166"/>
      <c r="VYH673" s="166"/>
      <c r="VYI673" s="166"/>
      <c r="VYJ673" s="166"/>
      <c r="VYK673" s="166"/>
      <c r="VYL673" s="166"/>
      <c r="VYM673" s="166"/>
      <c r="VYN673" s="166"/>
      <c r="VYO673" s="166"/>
      <c r="VYP673" s="166"/>
      <c r="VYQ673" s="166"/>
      <c r="VYR673" s="166"/>
      <c r="VYS673" s="166"/>
      <c r="VYT673" s="166"/>
      <c r="VYU673" s="166"/>
      <c r="VYV673" s="166"/>
      <c r="VYW673" s="166"/>
      <c r="VYX673" s="166"/>
      <c r="VYY673" s="166"/>
      <c r="VYZ673" s="166"/>
      <c r="VZA673" s="166"/>
      <c r="VZB673" s="166"/>
      <c r="VZC673" s="166"/>
      <c r="VZD673" s="166"/>
      <c r="VZE673" s="166"/>
      <c r="VZF673" s="166"/>
      <c r="VZG673" s="166"/>
      <c r="VZH673" s="166"/>
      <c r="VZI673" s="166"/>
      <c r="VZJ673" s="166"/>
      <c r="VZK673" s="166"/>
      <c r="VZL673" s="166"/>
      <c r="VZM673" s="166"/>
      <c r="VZN673" s="166"/>
      <c r="VZO673" s="166"/>
      <c r="VZP673" s="166"/>
      <c r="VZQ673" s="166"/>
      <c r="VZR673" s="166"/>
      <c r="VZS673" s="166"/>
      <c r="VZT673" s="166"/>
      <c r="VZU673" s="166"/>
      <c r="VZV673" s="166"/>
      <c r="VZW673" s="166"/>
      <c r="VZX673" s="166"/>
      <c r="VZY673" s="166"/>
      <c r="VZZ673" s="166"/>
      <c r="WAA673" s="166"/>
      <c r="WAB673" s="166"/>
      <c r="WAC673" s="166"/>
      <c r="WAD673" s="166"/>
      <c r="WAE673" s="166"/>
      <c r="WAF673" s="166"/>
      <c r="WAG673" s="166"/>
      <c r="WAH673" s="166"/>
      <c r="WAI673" s="166"/>
      <c r="WAJ673" s="166"/>
      <c r="WAK673" s="166"/>
      <c r="WAL673" s="166"/>
      <c r="WAM673" s="166"/>
      <c r="WAN673" s="166"/>
      <c r="WAO673" s="166"/>
      <c r="WAP673" s="166"/>
      <c r="WAQ673" s="166"/>
      <c r="WAR673" s="166"/>
      <c r="WAS673" s="166"/>
      <c r="WAT673" s="166"/>
      <c r="WAU673" s="166"/>
      <c r="WAV673" s="166"/>
      <c r="WAW673" s="166"/>
      <c r="WAX673" s="166"/>
      <c r="WAY673" s="166"/>
      <c r="WAZ673" s="166"/>
      <c r="WBA673" s="166"/>
      <c r="WBB673" s="166"/>
      <c r="WBC673" s="166"/>
      <c r="WBD673" s="166"/>
      <c r="WBE673" s="166"/>
      <c r="WBF673" s="166"/>
      <c r="WBG673" s="166"/>
      <c r="WBH673" s="166"/>
      <c r="WBI673" s="166"/>
      <c r="WBJ673" s="166"/>
      <c r="WBK673" s="166"/>
      <c r="WBL673" s="166"/>
      <c r="WBM673" s="166"/>
      <c r="WBN673" s="166"/>
      <c r="WBO673" s="166"/>
      <c r="WBP673" s="166"/>
      <c r="WBQ673" s="166"/>
      <c r="WBR673" s="166"/>
      <c r="WBS673" s="166"/>
      <c r="WBT673" s="166"/>
      <c r="WBU673" s="166"/>
      <c r="WBV673" s="166"/>
      <c r="WBW673" s="166"/>
      <c r="WBX673" s="166"/>
      <c r="WBY673" s="166"/>
      <c r="WBZ673" s="166"/>
      <c r="WCA673" s="166"/>
      <c r="WCB673" s="166"/>
      <c r="WCC673" s="166"/>
      <c r="WCD673" s="166"/>
      <c r="WCE673" s="166"/>
      <c r="WCF673" s="166"/>
      <c r="WCG673" s="166"/>
      <c r="WCH673" s="166"/>
      <c r="WCI673" s="166"/>
      <c r="WCJ673" s="166"/>
      <c r="WCK673" s="166"/>
      <c r="WCL673" s="166"/>
      <c r="WCM673" s="166"/>
      <c r="WCN673" s="166"/>
      <c r="WCO673" s="166"/>
      <c r="WCP673" s="166"/>
      <c r="WCQ673" s="166"/>
      <c r="WCR673" s="166"/>
      <c r="WCS673" s="166"/>
      <c r="WCT673" s="166"/>
      <c r="WCU673" s="166"/>
      <c r="WCV673" s="166"/>
      <c r="WCW673" s="166"/>
      <c r="WCX673" s="166"/>
      <c r="WCY673" s="166"/>
      <c r="WCZ673" s="166"/>
      <c r="WDA673" s="166"/>
      <c r="WDB673" s="166"/>
      <c r="WDC673" s="166"/>
      <c r="WDD673" s="166"/>
      <c r="WDE673" s="166"/>
      <c r="WDF673" s="166"/>
      <c r="WDG673" s="166"/>
      <c r="WDH673" s="166"/>
      <c r="WDI673" s="166"/>
      <c r="WDJ673" s="166"/>
      <c r="WDK673" s="166"/>
      <c r="WDL673" s="166"/>
      <c r="WDM673" s="166"/>
      <c r="WDN673" s="166"/>
      <c r="WDO673" s="166"/>
      <c r="WDP673" s="166"/>
      <c r="WDQ673" s="166"/>
      <c r="WDR673" s="166"/>
      <c r="WDS673" s="166"/>
      <c r="WDT673" s="166"/>
      <c r="WDU673" s="166"/>
      <c r="WDV673" s="166"/>
      <c r="WDW673" s="166"/>
      <c r="WDX673" s="166"/>
      <c r="WDY673" s="166"/>
      <c r="WDZ673" s="166"/>
      <c r="WEA673" s="166"/>
      <c r="WEB673" s="166"/>
      <c r="WEC673" s="166"/>
      <c r="WED673" s="166"/>
      <c r="WEE673" s="166"/>
      <c r="WEF673" s="166"/>
      <c r="WEG673" s="166"/>
      <c r="WEH673" s="166"/>
      <c r="WEI673" s="166"/>
      <c r="WEJ673" s="166"/>
      <c r="WEK673" s="166"/>
      <c r="WEL673" s="166"/>
      <c r="WEM673" s="166"/>
      <c r="WEN673" s="166"/>
      <c r="WEO673" s="166"/>
      <c r="WEP673" s="166"/>
      <c r="WEQ673" s="166"/>
      <c r="WER673" s="166"/>
      <c r="WES673" s="166"/>
      <c r="WET673" s="166"/>
      <c r="WEU673" s="166"/>
      <c r="WEV673" s="166"/>
      <c r="WEW673" s="166"/>
      <c r="WEX673" s="166"/>
      <c r="WEY673" s="166"/>
      <c r="WEZ673" s="166"/>
      <c r="WFA673" s="166"/>
      <c r="WFB673" s="166"/>
      <c r="WFC673" s="166"/>
      <c r="WFD673" s="166"/>
      <c r="WFE673" s="166"/>
      <c r="WFF673" s="166"/>
      <c r="WFG673" s="166"/>
      <c r="WFH673" s="166"/>
      <c r="WFI673" s="166"/>
      <c r="WFJ673" s="166"/>
      <c r="WFK673" s="166"/>
      <c r="WFL673" s="166"/>
      <c r="WFM673" s="166"/>
      <c r="WFN673" s="166"/>
      <c r="WFO673" s="166"/>
      <c r="WFP673" s="166"/>
      <c r="WFQ673" s="166"/>
      <c r="WFR673" s="166"/>
      <c r="WFS673" s="166"/>
      <c r="WFT673" s="166"/>
      <c r="WFU673" s="166"/>
      <c r="WFV673" s="166"/>
      <c r="WFW673" s="166"/>
      <c r="WFX673" s="166"/>
      <c r="WFY673" s="166"/>
      <c r="WFZ673" s="166"/>
      <c r="WGA673" s="166"/>
      <c r="WGB673" s="166"/>
      <c r="WGC673" s="166"/>
      <c r="WGD673" s="166"/>
      <c r="WGE673" s="166"/>
      <c r="WGF673" s="166"/>
      <c r="WGG673" s="166"/>
      <c r="WGH673" s="166"/>
      <c r="WGI673" s="166"/>
      <c r="WGJ673" s="166"/>
      <c r="WGK673" s="166"/>
      <c r="WGL673" s="166"/>
      <c r="WGM673" s="166"/>
      <c r="WGN673" s="166"/>
      <c r="WGO673" s="166"/>
      <c r="WGP673" s="166"/>
      <c r="WGQ673" s="166"/>
      <c r="WGR673" s="166"/>
      <c r="WGS673" s="166"/>
      <c r="WGT673" s="166"/>
      <c r="WGU673" s="166"/>
      <c r="WGV673" s="166"/>
      <c r="WGW673" s="166"/>
      <c r="WGX673" s="166"/>
      <c r="WGY673" s="166"/>
      <c r="WGZ673" s="166"/>
      <c r="WHA673" s="166"/>
      <c r="WHB673" s="166"/>
      <c r="WHC673" s="166"/>
      <c r="WHD673" s="166"/>
      <c r="WHE673" s="166"/>
      <c r="WHF673" s="166"/>
      <c r="WHG673" s="166"/>
      <c r="WHH673" s="166"/>
      <c r="WHI673" s="166"/>
      <c r="WHJ673" s="166"/>
      <c r="WHK673" s="166"/>
      <c r="WHL673" s="166"/>
      <c r="WHM673" s="166"/>
      <c r="WHN673" s="166"/>
      <c r="WHO673" s="166"/>
      <c r="WHP673" s="166"/>
      <c r="WHQ673" s="166"/>
      <c r="WHR673" s="166"/>
      <c r="WHS673" s="166"/>
      <c r="WHT673" s="166"/>
      <c r="WHU673" s="166"/>
      <c r="WHV673" s="166"/>
      <c r="WHW673" s="166"/>
      <c r="WHX673" s="166"/>
      <c r="WHY673" s="166"/>
      <c r="WHZ673" s="166"/>
      <c r="WIA673" s="166"/>
      <c r="WIB673" s="166"/>
      <c r="WIC673" s="166"/>
      <c r="WID673" s="166"/>
      <c r="WIE673" s="166"/>
      <c r="WIF673" s="166"/>
      <c r="WIG673" s="166"/>
      <c r="WIH673" s="166"/>
      <c r="WII673" s="166"/>
      <c r="WIJ673" s="166"/>
      <c r="WIK673" s="166"/>
      <c r="WIL673" s="166"/>
      <c r="WIM673" s="166"/>
      <c r="WIN673" s="166"/>
      <c r="WIO673" s="166"/>
      <c r="WIP673" s="166"/>
      <c r="WIQ673" s="166"/>
      <c r="WIR673" s="166"/>
      <c r="WIS673" s="166"/>
      <c r="WIT673" s="166"/>
      <c r="WIU673" s="166"/>
      <c r="WIV673" s="166"/>
      <c r="WIW673" s="166"/>
      <c r="WIX673" s="166"/>
      <c r="WIY673" s="166"/>
      <c r="WIZ673" s="166"/>
      <c r="WJA673" s="166"/>
      <c r="WJB673" s="166"/>
      <c r="WJC673" s="166"/>
      <c r="WJD673" s="166"/>
      <c r="WJE673" s="166"/>
      <c r="WJF673" s="166"/>
      <c r="WJG673" s="166"/>
      <c r="WJH673" s="166"/>
      <c r="WJI673" s="166"/>
      <c r="WJJ673" s="166"/>
      <c r="WJK673" s="166"/>
      <c r="WJL673" s="166"/>
      <c r="WJM673" s="166"/>
      <c r="WJN673" s="166"/>
      <c r="WJO673" s="166"/>
      <c r="WJP673" s="166"/>
      <c r="WJQ673" s="166"/>
      <c r="WJR673" s="166"/>
      <c r="WJS673" s="166"/>
      <c r="WJT673" s="166"/>
      <c r="WJU673" s="166"/>
      <c r="WJV673" s="166"/>
      <c r="WJW673" s="166"/>
      <c r="WJX673" s="166"/>
      <c r="WJY673" s="166"/>
      <c r="WJZ673" s="166"/>
      <c r="WKA673" s="166"/>
      <c r="WKB673" s="166"/>
      <c r="WKC673" s="166"/>
      <c r="WKD673" s="166"/>
      <c r="WKE673" s="166"/>
      <c r="WKF673" s="166"/>
      <c r="WKG673" s="166"/>
      <c r="WKH673" s="166"/>
      <c r="WKI673" s="166"/>
      <c r="WKJ673" s="166"/>
      <c r="WKK673" s="166"/>
      <c r="WKL673" s="166"/>
      <c r="WKM673" s="166"/>
      <c r="WKN673" s="166"/>
      <c r="WKO673" s="166"/>
      <c r="WKP673" s="166"/>
      <c r="WKQ673" s="166"/>
      <c r="WKR673" s="166"/>
      <c r="WKS673" s="166"/>
      <c r="WKT673" s="166"/>
      <c r="WKU673" s="166"/>
      <c r="WKV673" s="166"/>
      <c r="WKW673" s="166"/>
      <c r="WKX673" s="166"/>
      <c r="WKY673" s="166"/>
      <c r="WKZ673" s="166"/>
      <c r="WLA673" s="166"/>
      <c r="WLB673" s="166"/>
      <c r="WLC673" s="166"/>
      <c r="WLD673" s="166"/>
      <c r="WLE673" s="166"/>
      <c r="WLF673" s="166"/>
      <c r="WLG673" s="166"/>
      <c r="WLH673" s="166"/>
      <c r="WLI673" s="166"/>
      <c r="WLJ673" s="166"/>
      <c r="WLK673" s="166"/>
      <c r="WLL673" s="166"/>
      <c r="WLM673" s="166"/>
      <c r="WLN673" s="166"/>
      <c r="WLO673" s="166"/>
      <c r="WLP673" s="166"/>
      <c r="WLQ673" s="166"/>
      <c r="WLR673" s="166"/>
      <c r="WLS673" s="166"/>
      <c r="WLT673" s="166"/>
      <c r="WLU673" s="166"/>
      <c r="WLV673" s="166"/>
      <c r="WLW673" s="166"/>
      <c r="WLX673" s="166"/>
      <c r="WLY673" s="166"/>
      <c r="WLZ673" s="166"/>
      <c r="WMA673" s="166"/>
      <c r="WMB673" s="166"/>
      <c r="WMC673" s="166"/>
      <c r="WMD673" s="166"/>
      <c r="WME673" s="166"/>
      <c r="WMF673" s="166"/>
      <c r="WMG673" s="166"/>
      <c r="WMH673" s="166"/>
      <c r="WMI673" s="166"/>
      <c r="WMJ673" s="166"/>
      <c r="WMK673" s="166"/>
      <c r="WML673" s="166"/>
      <c r="WMM673" s="166"/>
      <c r="WMN673" s="166"/>
      <c r="WMO673" s="166"/>
      <c r="WMP673" s="166"/>
      <c r="WMQ673" s="166"/>
      <c r="WMR673" s="166"/>
      <c r="WMS673" s="166"/>
      <c r="WMT673" s="166"/>
      <c r="WMU673" s="166"/>
      <c r="WMV673" s="166"/>
      <c r="WMW673" s="166"/>
      <c r="WMX673" s="166"/>
      <c r="WMY673" s="166"/>
      <c r="WMZ673" s="166"/>
      <c r="WNA673" s="166"/>
      <c r="WNB673" s="166"/>
      <c r="WNC673" s="166"/>
      <c r="WND673" s="166"/>
      <c r="WNE673" s="166"/>
      <c r="WNF673" s="166"/>
      <c r="WNG673" s="166"/>
      <c r="WNH673" s="166"/>
      <c r="WNI673" s="166"/>
      <c r="WNJ673" s="166"/>
      <c r="WNK673" s="166"/>
      <c r="WNL673" s="166"/>
      <c r="WNM673" s="166"/>
      <c r="WNN673" s="166"/>
      <c r="WNO673" s="166"/>
      <c r="WNP673" s="166"/>
      <c r="WNQ673" s="166"/>
      <c r="WNR673" s="166"/>
      <c r="WNS673" s="166"/>
      <c r="WNT673" s="166"/>
      <c r="WNU673" s="166"/>
      <c r="WNV673" s="166"/>
      <c r="WNW673" s="166"/>
      <c r="WNX673" s="166"/>
      <c r="WNY673" s="166"/>
      <c r="WNZ673" s="166"/>
      <c r="WOA673" s="166"/>
      <c r="WOB673" s="166"/>
      <c r="WOC673" s="166"/>
      <c r="WOD673" s="166"/>
      <c r="WOE673" s="166"/>
      <c r="WOF673" s="166"/>
      <c r="WOG673" s="166"/>
      <c r="WOH673" s="166"/>
      <c r="WOI673" s="166"/>
      <c r="WOJ673" s="166"/>
      <c r="WOK673" s="166"/>
      <c r="WOL673" s="166"/>
      <c r="WOM673" s="166"/>
      <c r="WON673" s="166"/>
      <c r="WOO673" s="166"/>
      <c r="WOP673" s="166"/>
      <c r="WOQ673" s="166"/>
      <c r="WOR673" s="166"/>
      <c r="WOS673" s="166"/>
      <c r="WOT673" s="166"/>
      <c r="WOU673" s="166"/>
      <c r="WOV673" s="166"/>
      <c r="WOW673" s="166"/>
      <c r="WOX673" s="166"/>
      <c r="WOY673" s="166"/>
      <c r="WOZ673" s="166"/>
      <c r="WPA673" s="166"/>
      <c r="WPB673" s="166"/>
      <c r="WPC673" s="166"/>
      <c r="WPD673" s="166"/>
      <c r="WPE673" s="166"/>
      <c r="WPF673" s="166"/>
      <c r="WPG673" s="166"/>
      <c r="WPH673" s="166"/>
      <c r="WPI673" s="166"/>
      <c r="WPJ673" s="166"/>
      <c r="WPK673" s="166"/>
      <c r="WPL673" s="166"/>
      <c r="WPM673" s="166"/>
      <c r="WPN673" s="166"/>
      <c r="WPO673" s="166"/>
      <c r="WPP673" s="166"/>
      <c r="WPQ673" s="166"/>
      <c r="WPR673" s="166"/>
      <c r="WPS673" s="166"/>
      <c r="WPT673" s="166"/>
      <c r="WPU673" s="166"/>
      <c r="WPV673" s="166"/>
      <c r="WPW673" s="166"/>
      <c r="WPX673" s="166"/>
      <c r="WPY673" s="166"/>
      <c r="WPZ673" s="166"/>
      <c r="WQA673" s="166"/>
      <c r="WQB673" s="166"/>
      <c r="WQC673" s="166"/>
      <c r="WQD673" s="166"/>
      <c r="WQE673" s="166"/>
      <c r="WQF673" s="166"/>
      <c r="WQG673" s="166"/>
      <c r="WQH673" s="166"/>
      <c r="WQI673" s="166"/>
      <c r="WQJ673" s="166"/>
      <c r="WQK673" s="166"/>
      <c r="WQL673" s="166"/>
      <c r="WQM673" s="166"/>
      <c r="WQN673" s="166"/>
      <c r="WQO673" s="166"/>
      <c r="WQP673" s="166"/>
      <c r="WQQ673" s="166"/>
      <c r="WQR673" s="166"/>
      <c r="WQS673" s="166"/>
      <c r="WQT673" s="166"/>
      <c r="WQU673" s="166"/>
      <c r="WQV673" s="166"/>
      <c r="WQW673" s="166"/>
      <c r="WQX673" s="166"/>
      <c r="WQY673" s="166"/>
      <c r="WQZ673" s="166"/>
      <c r="WRA673" s="166"/>
      <c r="WRB673" s="166"/>
      <c r="WRC673" s="166"/>
      <c r="WRD673" s="166"/>
      <c r="WRE673" s="166"/>
      <c r="WRF673" s="166"/>
      <c r="WRG673" s="166"/>
      <c r="WRH673" s="166"/>
      <c r="WRI673" s="166"/>
      <c r="WRJ673" s="166"/>
      <c r="WRK673" s="166"/>
      <c r="WRL673" s="166"/>
      <c r="WRM673" s="166"/>
      <c r="WRN673" s="166"/>
      <c r="WRO673" s="166"/>
      <c r="WRP673" s="166"/>
      <c r="WRQ673" s="166"/>
      <c r="WRR673" s="166"/>
      <c r="WRS673" s="166"/>
      <c r="WRT673" s="166"/>
      <c r="WRU673" s="166"/>
      <c r="WRV673" s="166"/>
      <c r="WRW673" s="166"/>
      <c r="WRX673" s="166"/>
      <c r="WRY673" s="166"/>
      <c r="WRZ673" s="166"/>
      <c r="WSA673" s="166"/>
      <c r="WSB673" s="166"/>
      <c r="WSC673" s="166"/>
      <c r="WSD673" s="166"/>
      <c r="WSE673" s="166"/>
      <c r="WSF673" s="166"/>
      <c r="WSG673" s="166"/>
      <c r="WSH673" s="166"/>
      <c r="WSI673" s="166"/>
      <c r="WSJ673" s="166"/>
      <c r="WSK673" s="166"/>
      <c r="WSL673" s="166"/>
      <c r="WSM673" s="166"/>
      <c r="WSN673" s="166"/>
      <c r="WSO673" s="166"/>
      <c r="WSP673" s="166"/>
      <c r="WSQ673" s="166"/>
      <c r="WSR673" s="166"/>
      <c r="WSS673" s="166"/>
      <c r="WST673" s="166"/>
      <c r="WSU673" s="166"/>
      <c r="WSV673" s="166"/>
      <c r="WSW673" s="166"/>
      <c r="WSX673" s="166"/>
      <c r="WSY673" s="166"/>
      <c r="WSZ673" s="166"/>
      <c r="WTA673" s="166"/>
      <c r="WTB673" s="166"/>
      <c r="WTC673" s="166"/>
      <c r="WTD673" s="166"/>
      <c r="WTE673" s="166"/>
      <c r="WTF673" s="166"/>
      <c r="WTG673" s="166"/>
      <c r="WTH673" s="166"/>
      <c r="WTI673" s="166"/>
      <c r="WTJ673" s="166"/>
      <c r="WTK673" s="166"/>
      <c r="WTL673" s="166"/>
      <c r="WTM673" s="166"/>
      <c r="WTN673" s="166"/>
      <c r="WTO673" s="166"/>
      <c r="WTP673" s="166"/>
      <c r="WTQ673" s="166"/>
      <c r="WTR673" s="166"/>
      <c r="WTS673" s="166"/>
      <c r="WTT673" s="166"/>
      <c r="WTU673" s="166"/>
      <c r="WTV673" s="166"/>
      <c r="WTW673" s="166"/>
      <c r="WTX673" s="166"/>
      <c r="WTY673" s="166"/>
      <c r="WTZ673" s="166"/>
      <c r="WUA673" s="166"/>
      <c r="WUB673" s="166"/>
      <c r="WUC673" s="166"/>
      <c r="WUD673" s="166"/>
      <c r="WUE673" s="166"/>
      <c r="WUF673" s="166"/>
      <c r="WUG673" s="166"/>
      <c r="WUH673" s="166"/>
      <c r="WUI673" s="166"/>
      <c r="WUJ673" s="166"/>
      <c r="WUK673" s="166"/>
      <c r="WUL673" s="166"/>
      <c r="WUM673" s="166"/>
      <c r="WUN673" s="166"/>
      <c r="WUO673" s="166"/>
      <c r="WUP673" s="166"/>
      <c r="WUQ673" s="166"/>
      <c r="WUR673" s="166"/>
      <c r="WUS673" s="166"/>
      <c r="WUT673" s="166"/>
      <c r="WUU673" s="166"/>
      <c r="WUV673" s="166"/>
      <c r="WUW673" s="166"/>
      <c r="WUX673" s="166"/>
      <c r="WUY673" s="166"/>
      <c r="WUZ673" s="166"/>
      <c r="WVA673" s="166"/>
      <c r="WVB673" s="166"/>
      <c r="WVC673" s="166"/>
      <c r="WVD673" s="166"/>
      <c r="WVE673" s="166"/>
      <c r="WVF673" s="166"/>
      <c r="WVG673" s="166"/>
      <c r="WVH673" s="166"/>
      <c r="WVI673" s="166"/>
      <c r="WVJ673" s="166"/>
      <c r="WVK673" s="166"/>
      <c r="WVL673" s="166"/>
      <c r="WVM673" s="166"/>
      <c r="WVN673" s="166"/>
      <c r="WVO673" s="166"/>
      <c r="WVP673" s="166"/>
      <c r="WVQ673" s="166"/>
      <c r="WVR673" s="166"/>
      <c r="WVS673" s="166"/>
      <c r="WVT673" s="166"/>
      <c r="WVU673" s="166"/>
      <c r="WVV673" s="166"/>
      <c r="WVW673" s="166"/>
      <c r="WVX673" s="166"/>
      <c r="WVY673" s="166"/>
      <c r="WVZ673" s="166"/>
      <c r="WWA673" s="166"/>
      <c r="WWB673" s="166"/>
      <c r="WWC673" s="166"/>
      <c r="WWD673" s="166"/>
      <c r="WWE673" s="166"/>
      <c r="WWF673" s="166"/>
      <c r="WWG673" s="166"/>
      <c r="WWH673" s="166"/>
      <c r="WWI673" s="166"/>
      <c r="WWJ673" s="166"/>
      <c r="WWK673" s="166"/>
      <c r="WWL673" s="166"/>
      <c r="WWM673" s="166"/>
      <c r="WWN673" s="166"/>
      <c r="WWO673" s="166"/>
      <c r="WWP673" s="166"/>
      <c r="WWQ673" s="166"/>
      <c r="WWR673" s="166"/>
      <c r="WWS673" s="166"/>
      <c r="WWT673" s="166"/>
      <c r="WWU673" s="166"/>
      <c r="WWV673" s="166"/>
      <c r="WWW673" s="166"/>
      <c r="WWX673" s="166"/>
      <c r="WWY673" s="166"/>
      <c r="WWZ673" s="166"/>
      <c r="WXA673" s="166"/>
      <c r="WXB673" s="166"/>
      <c r="WXC673" s="166"/>
      <c r="WXD673" s="166"/>
      <c r="WXE673" s="166"/>
      <c r="WXF673" s="166"/>
      <c r="WXG673" s="166"/>
      <c r="WXH673" s="166"/>
      <c r="WXI673" s="166"/>
      <c r="WXJ673" s="166"/>
      <c r="WXK673" s="166"/>
      <c r="WXL673" s="166"/>
      <c r="WXM673" s="166"/>
      <c r="WXN673" s="166"/>
      <c r="WXO673" s="166"/>
      <c r="WXP673" s="166"/>
      <c r="WXQ673" s="166"/>
      <c r="WXR673" s="166"/>
      <c r="WXS673" s="166"/>
      <c r="WXT673" s="166"/>
      <c r="WXU673" s="166"/>
      <c r="WXV673" s="166"/>
      <c r="WXW673" s="166"/>
      <c r="WXX673" s="166"/>
      <c r="WXY673" s="166"/>
      <c r="WXZ673" s="166"/>
      <c r="WYA673" s="166"/>
      <c r="WYB673" s="166"/>
      <c r="WYC673" s="166"/>
      <c r="WYD673" s="166"/>
      <c r="WYE673" s="166"/>
      <c r="WYF673" s="166"/>
      <c r="WYG673" s="166"/>
      <c r="WYH673" s="166"/>
      <c r="WYI673" s="166"/>
      <c r="WYJ673" s="166"/>
      <c r="WYK673" s="166"/>
      <c r="WYL673" s="166"/>
      <c r="WYM673" s="166"/>
      <c r="WYN673" s="166"/>
      <c r="WYO673" s="166"/>
      <c r="WYP673" s="166"/>
      <c r="WYQ673" s="166"/>
      <c r="WYR673" s="166"/>
      <c r="WYS673" s="166"/>
      <c r="WYT673" s="166"/>
      <c r="WYU673" s="166"/>
      <c r="WYV673" s="166"/>
      <c r="WYW673" s="166"/>
      <c r="WYX673" s="166"/>
      <c r="WYY673" s="166"/>
      <c r="WYZ673" s="166"/>
      <c r="WZA673" s="166"/>
      <c r="WZB673" s="166"/>
      <c r="WZC673" s="166"/>
      <c r="WZD673" s="166"/>
      <c r="WZE673" s="166"/>
      <c r="WZF673" s="166"/>
      <c r="WZG673" s="166"/>
      <c r="WZH673" s="166"/>
      <c r="WZI673" s="166"/>
      <c r="WZJ673" s="166"/>
      <c r="WZK673" s="166"/>
      <c r="WZL673" s="166"/>
      <c r="WZM673" s="166"/>
      <c r="WZN673" s="166"/>
      <c r="WZO673" s="166"/>
      <c r="WZP673" s="166"/>
      <c r="WZQ673" s="166"/>
      <c r="WZR673" s="166"/>
      <c r="WZS673" s="166"/>
      <c r="WZT673" s="166"/>
      <c r="WZU673" s="166"/>
      <c r="WZV673" s="166"/>
      <c r="WZW673" s="166"/>
      <c r="WZX673" s="166"/>
      <c r="WZY673" s="166"/>
      <c r="WZZ673" s="166"/>
      <c r="XAA673" s="166"/>
      <c r="XAB673" s="166"/>
      <c r="XAC673" s="166"/>
      <c r="XAD673" s="166"/>
      <c r="XAE673" s="166"/>
      <c r="XAF673" s="166"/>
      <c r="XAG673" s="166"/>
      <c r="XAH673" s="166"/>
      <c r="XAI673" s="166"/>
      <c r="XAJ673" s="166"/>
      <c r="XAK673" s="166"/>
      <c r="XAL673" s="166"/>
      <c r="XAM673" s="166"/>
      <c r="XAN673" s="166"/>
      <c r="XAO673" s="166"/>
      <c r="XAP673" s="166"/>
      <c r="XAQ673" s="166"/>
      <c r="XAR673" s="166"/>
      <c r="XAS673" s="166"/>
      <c r="XAT673" s="166"/>
      <c r="XAU673" s="166"/>
      <c r="XAV673" s="166"/>
      <c r="XAW673" s="166"/>
      <c r="XAX673" s="166"/>
      <c r="XAY673" s="166"/>
      <c r="XAZ673" s="166"/>
      <c r="XBA673" s="166"/>
      <c r="XBB673" s="166"/>
      <c r="XBC673" s="166"/>
      <c r="XBD673" s="166"/>
      <c r="XBE673" s="166"/>
      <c r="XBF673" s="166"/>
      <c r="XBG673" s="166"/>
      <c r="XBH673" s="166"/>
      <c r="XBI673" s="166"/>
      <c r="XBJ673" s="166"/>
      <c r="XBK673" s="166"/>
      <c r="XBL673" s="166"/>
      <c r="XBM673" s="166"/>
      <c r="XBN673" s="166"/>
      <c r="XBO673" s="166"/>
      <c r="XBP673" s="166"/>
      <c r="XBQ673" s="166"/>
      <c r="XBR673" s="166"/>
      <c r="XBS673" s="166"/>
      <c r="XBT673" s="166"/>
      <c r="XBU673" s="166"/>
      <c r="XBV673" s="166"/>
      <c r="XBW673" s="166"/>
      <c r="XBX673" s="166"/>
      <c r="XBY673" s="166"/>
      <c r="XBZ673" s="166"/>
      <c r="XCA673" s="166"/>
      <c r="XCB673" s="166"/>
      <c r="XCC673" s="166"/>
      <c r="XCD673" s="166"/>
      <c r="XCE673" s="166"/>
      <c r="XCF673" s="166"/>
      <c r="XCG673" s="166"/>
      <c r="XCH673" s="166"/>
      <c r="XCI673" s="166"/>
      <c r="XCJ673" s="166"/>
      <c r="XCK673" s="166"/>
      <c r="XCL673" s="166"/>
      <c r="XCM673" s="166"/>
      <c r="XCN673" s="166"/>
      <c r="XCO673" s="166"/>
      <c r="XCP673" s="166"/>
      <c r="XCQ673" s="166"/>
      <c r="XCR673" s="166"/>
      <c r="XCS673" s="166"/>
      <c r="XCT673" s="166"/>
      <c r="XCU673" s="166"/>
      <c r="XCV673" s="166"/>
      <c r="XCW673" s="166"/>
      <c r="XCX673" s="166"/>
      <c r="XCY673" s="166"/>
      <c r="XCZ673" s="166"/>
      <c r="XDA673" s="166"/>
      <c r="XDB673" s="166"/>
      <c r="XDC673" s="166"/>
      <c r="XDD673" s="166"/>
      <c r="XDE673" s="166"/>
      <c r="XDF673" s="166"/>
      <c r="XDG673" s="166"/>
      <c r="XDH673" s="166"/>
      <c r="XDI673" s="166"/>
      <c r="XDJ673" s="166"/>
      <c r="XDK673" s="166"/>
      <c r="XDL673" s="166"/>
      <c r="XDM673" s="166"/>
      <c r="XDN673" s="166"/>
      <c r="XDO673" s="166"/>
      <c r="XDP673" s="166"/>
      <c r="XDQ673" s="166"/>
      <c r="XDR673" s="166"/>
      <c r="XDS673" s="166"/>
      <c r="XDT673" s="166"/>
      <c r="XDU673" s="166"/>
      <c r="XDV673" s="166"/>
      <c r="XDW673" s="166"/>
      <c r="XDX673" s="166"/>
      <c r="XDY673" s="166"/>
      <c r="XDZ673" s="166"/>
      <c r="XEA673" s="166"/>
      <c r="XEB673" s="166"/>
      <c r="XEC673" s="166"/>
      <c r="XED673" s="166"/>
    </row>
    <row r="674" spans="1:16358" s="47" customFormat="1" ht="62.5">
      <c r="A674" s="464" t="s">
        <v>2855</v>
      </c>
      <c r="B674" s="465" t="s">
        <v>2831</v>
      </c>
      <c r="C674" s="464" t="s">
        <v>2854</v>
      </c>
      <c r="D674" s="465" t="s">
        <v>2832</v>
      </c>
      <c r="E674" s="420">
        <v>44562</v>
      </c>
      <c r="F674" s="420">
        <v>44696</v>
      </c>
      <c r="G674" s="482"/>
      <c r="H674" s="477"/>
      <c r="I674" s="483"/>
      <c r="J674" s="415"/>
      <c r="K674" s="415"/>
      <c r="L674" s="415"/>
      <c r="M674" s="415">
        <v>138</v>
      </c>
      <c r="N674" s="415" t="s">
        <v>22</v>
      </c>
      <c r="O674" s="495" t="s">
        <v>22</v>
      </c>
      <c r="P674" s="467" t="s">
        <v>22</v>
      </c>
      <c r="Q674" s="467" t="s">
        <v>22</v>
      </c>
      <c r="R674" s="467" t="s">
        <v>22</v>
      </c>
      <c r="S674" s="467" t="s">
        <v>22</v>
      </c>
      <c r="T674" s="467" t="s">
        <v>22</v>
      </c>
      <c r="U674" s="467" t="s">
        <v>22</v>
      </c>
      <c r="V674" s="467" t="s">
        <v>273</v>
      </c>
      <c r="W674" s="467"/>
      <c r="X674" s="166"/>
      <c r="Y674" s="166"/>
      <c r="Z674" s="166"/>
      <c r="AA674" s="166"/>
      <c r="AB674" s="166"/>
      <c r="AC674" s="166"/>
      <c r="AD674" s="166"/>
      <c r="AE674" s="166"/>
      <c r="AF674" s="166"/>
      <c r="AG674" s="166"/>
      <c r="AH674" s="166"/>
      <c r="AI674" s="166"/>
      <c r="AJ674" s="166"/>
      <c r="AK674" s="166"/>
      <c r="AL674" s="166"/>
      <c r="AM674" s="166"/>
      <c r="AN674" s="166"/>
      <c r="AO674" s="166"/>
      <c r="AP674" s="166"/>
      <c r="AQ674" s="166"/>
      <c r="AR674" s="166"/>
      <c r="AS674" s="166"/>
      <c r="AT674" s="166"/>
      <c r="AU674" s="166"/>
      <c r="AV674" s="166"/>
      <c r="AW674" s="166"/>
      <c r="AX674" s="166"/>
      <c r="AY674" s="166"/>
      <c r="AZ674" s="166"/>
      <c r="BA674" s="166"/>
      <c r="BB674" s="166"/>
      <c r="BC674" s="166"/>
      <c r="BD674" s="166"/>
      <c r="BE674" s="166"/>
      <c r="BF674" s="166"/>
      <c r="BG674" s="166"/>
      <c r="BH674" s="166"/>
      <c r="BI674" s="166"/>
      <c r="BJ674" s="166"/>
      <c r="BK674" s="166"/>
      <c r="BL674" s="166"/>
      <c r="BM674" s="166"/>
      <c r="BN674" s="166"/>
      <c r="BO674" s="166"/>
      <c r="BP674" s="166"/>
      <c r="BQ674" s="166"/>
      <c r="BR674" s="166"/>
      <c r="BS674" s="166"/>
      <c r="BT674" s="166"/>
      <c r="BU674" s="166"/>
      <c r="BV674" s="166"/>
      <c r="BW674" s="166"/>
      <c r="BX674" s="166"/>
      <c r="BY674" s="166"/>
      <c r="BZ674" s="166"/>
      <c r="CA674" s="166"/>
      <c r="CB674" s="166"/>
      <c r="CC674" s="166"/>
      <c r="CD674" s="166"/>
      <c r="CE674" s="166"/>
      <c r="CF674" s="166"/>
      <c r="CG674" s="166"/>
      <c r="CH674" s="166"/>
      <c r="CI674" s="166"/>
      <c r="CJ674" s="166"/>
      <c r="CK674" s="166"/>
      <c r="CL674" s="166"/>
      <c r="CM674" s="166"/>
      <c r="CN674" s="166"/>
      <c r="CO674" s="166"/>
      <c r="CP674" s="166"/>
      <c r="CQ674" s="166"/>
      <c r="CR674" s="166"/>
      <c r="CS674" s="166"/>
      <c r="CT674" s="166"/>
      <c r="CU674" s="166"/>
      <c r="CV674" s="166"/>
      <c r="CW674" s="166"/>
      <c r="CX674" s="166"/>
      <c r="CY674" s="166"/>
      <c r="CZ674" s="166"/>
      <c r="DA674" s="166"/>
      <c r="DB674" s="166"/>
      <c r="DC674" s="166"/>
      <c r="DD674" s="166"/>
      <c r="DE674" s="166"/>
      <c r="DF674" s="166"/>
      <c r="DG674" s="166"/>
      <c r="DH674" s="166"/>
      <c r="DI674" s="166"/>
      <c r="DJ674" s="166"/>
      <c r="DK674" s="166"/>
      <c r="DL674" s="166"/>
      <c r="DM674" s="166"/>
      <c r="DN674" s="166"/>
      <c r="DO674" s="166"/>
      <c r="DP674" s="166"/>
      <c r="DQ674" s="166"/>
      <c r="DR674" s="166"/>
      <c r="DS674" s="166"/>
      <c r="DT674" s="166"/>
      <c r="DU674" s="166"/>
      <c r="DV674" s="166"/>
      <c r="DW674" s="166"/>
      <c r="DX674" s="166"/>
      <c r="DY674" s="166"/>
      <c r="DZ674" s="166"/>
      <c r="EA674" s="166"/>
      <c r="EB674" s="166"/>
      <c r="EC674" s="166"/>
      <c r="ED674" s="166"/>
      <c r="EE674" s="166"/>
      <c r="EF674" s="166"/>
      <c r="EG674" s="166"/>
      <c r="EH674" s="166"/>
      <c r="EI674" s="166"/>
      <c r="EJ674" s="166"/>
      <c r="EK674" s="166"/>
      <c r="EL674" s="166"/>
      <c r="EM674" s="166"/>
      <c r="EN674" s="166"/>
      <c r="EO674" s="166"/>
      <c r="EP674" s="166"/>
      <c r="EQ674" s="166"/>
      <c r="ER674" s="166"/>
      <c r="ES674" s="166"/>
      <c r="ET674" s="166"/>
      <c r="EU674" s="166"/>
      <c r="EV674" s="166"/>
      <c r="EW674" s="166"/>
      <c r="EX674" s="166"/>
      <c r="EY674" s="166"/>
      <c r="EZ674" s="166"/>
      <c r="FA674" s="166"/>
      <c r="FB674" s="166"/>
      <c r="FC674" s="166"/>
      <c r="FD674" s="166"/>
      <c r="FE674" s="166"/>
      <c r="FF674" s="166"/>
      <c r="FG674" s="166"/>
      <c r="FH674" s="166"/>
      <c r="FI674" s="166"/>
      <c r="FJ674" s="166"/>
      <c r="FK674" s="166"/>
      <c r="FL674" s="166"/>
      <c r="FM674" s="166"/>
      <c r="FN674" s="166"/>
      <c r="FO674" s="166"/>
      <c r="FP674" s="166"/>
      <c r="FQ674" s="166"/>
      <c r="FR674" s="166"/>
      <c r="FS674" s="166"/>
      <c r="FT674" s="166"/>
      <c r="FU674" s="166"/>
      <c r="FV674" s="166"/>
      <c r="FW674" s="166"/>
      <c r="FX674" s="166"/>
      <c r="FY674" s="166"/>
      <c r="FZ674" s="166"/>
      <c r="GA674" s="166"/>
      <c r="GB674" s="166"/>
      <c r="GC674" s="166"/>
      <c r="GD674" s="166"/>
      <c r="GE674" s="166"/>
      <c r="GF674" s="166"/>
      <c r="GG674" s="166"/>
      <c r="GH674" s="166"/>
      <c r="GI674" s="166"/>
      <c r="GJ674" s="166"/>
      <c r="GK674" s="166"/>
      <c r="GL674" s="166"/>
      <c r="GM674" s="166"/>
      <c r="GN674" s="166"/>
      <c r="GO674" s="166"/>
      <c r="GP674" s="166"/>
      <c r="GQ674" s="166"/>
      <c r="GR674" s="166"/>
      <c r="GS674" s="166"/>
      <c r="GT674" s="166"/>
      <c r="GU674" s="166"/>
      <c r="GV674" s="166"/>
      <c r="GW674" s="166"/>
      <c r="GX674" s="166"/>
      <c r="GY674" s="166"/>
      <c r="GZ674" s="166"/>
      <c r="HA674" s="166"/>
      <c r="HB674" s="166"/>
      <c r="HC674" s="166"/>
      <c r="HD674" s="166"/>
      <c r="HE674" s="166"/>
      <c r="HF674" s="166"/>
      <c r="HG674" s="166"/>
      <c r="HH674" s="166"/>
      <c r="HI674" s="166"/>
      <c r="HJ674" s="166"/>
      <c r="HK674" s="166"/>
      <c r="HL674" s="166"/>
      <c r="HM674" s="166"/>
      <c r="HN674" s="166"/>
      <c r="HO674" s="166"/>
      <c r="HP674" s="166"/>
      <c r="HQ674" s="166"/>
      <c r="HR674" s="166"/>
      <c r="HS674" s="166"/>
      <c r="HT674" s="166"/>
      <c r="HU674" s="166"/>
      <c r="HV674" s="166"/>
      <c r="HW674" s="166"/>
      <c r="HX674" s="166"/>
      <c r="HY674" s="166"/>
      <c r="HZ674" s="166"/>
      <c r="IA674" s="166"/>
      <c r="IB674" s="166"/>
      <c r="IC674" s="166"/>
      <c r="ID674" s="166"/>
      <c r="IE674" s="166"/>
      <c r="IF674" s="166"/>
      <c r="IG674" s="166"/>
      <c r="IH674" s="166"/>
      <c r="II674" s="166"/>
      <c r="IJ674" s="166"/>
      <c r="IK674" s="166"/>
      <c r="IL674" s="166"/>
      <c r="IM674" s="166"/>
      <c r="IN674" s="166"/>
      <c r="IO674" s="166"/>
      <c r="IP674" s="166"/>
      <c r="IQ674" s="166"/>
      <c r="IR674" s="166"/>
      <c r="IS674" s="166"/>
      <c r="IT674" s="166"/>
      <c r="IU674" s="166"/>
      <c r="IV674" s="166"/>
      <c r="IW674" s="166"/>
      <c r="IX674" s="166"/>
      <c r="IY674" s="166"/>
      <c r="IZ674" s="166"/>
      <c r="JA674" s="166"/>
      <c r="JB674" s="166"/>
      <c r="JC674" s="166"/>
      <c r="JD674" s="166"/>
      <c r="JE674" s="166"/>
      <c r="JF674" s="166"/>
      <c r="JG674" s="166"/>
      <c r="JH674" s="166"/>
      <c r="JI674" s="166"/>
      <c r="JJ674" s="166"/>
      <c r="JK674" s="166"/>
      <c r="JL674" s="166"/>
      <c r="JM674" s="166"/>
      <c r="JN674" s="166"/>
      <c r="JO674" s="166"/>
      <c r="JP674" s="166"/>
      <c r="JQ674" s="166"/>
      <c r="JR674" s="166"/>
      <c r="JS674" s="166"/>
      <c r="JT674" s="166"/>
      <c r="JU674" s="166"/>
      <c r="JV674" s="166"/>
      <c r="JW674" s="166"/>
      <c r="JX674" s="166"/>
      <c r="JY674" s="166"/>
      <c r="JZ674" s="166"/>
      <c r="KA674" s="166"/>
      <c r="KB674" s="166"/>
      <c r="KC674" s="166"/>
      <c r="KD674" s="166"/>
      <c r="KE674" s="166"/>
      <c r="KF674" s="166"/>
      <c r="KG674" s="166"/>
      <c r="KH674" s="166"/>
      <c r="KI674" s="166"/>
      <c r="KJ674" s="166"/>
      <c r="KK674" s="166"/>
      <c r="KL674" s="166"/>
      <c r="KM674" s="166"/>
      <c r="KN674" s="166"/>
      <c r="KO674" s="166"/>
      <c r="KP674" s="166"/>
      <c r="KQ674" s="166"/>
      <c r="KR674" s="166"/>
      <c r="KS674" s="166"/>
      <c r="KT674" s="166"/>
      <c r="KU674" s="166"/>
      <c r="KV674" s="166"/>
      <c r="KW674" s="166"/>
      <c r="KX674" s="166"/>
      <c r="KY674" s="166"/>
      <c r="KZ674" s="166"/>
      <c r="LA674" s="166"/>
      <c r="LB674" s="166"/>
      <c r="LC674" s="166"/>
      <c r="LD674" s="166"/>
      <c r="LE674" s="166"/>
      <c r="LF674" s="166"/>
      <c r="LG674" s="166"/>
      <c r="LH674" s="166"/>
      <c r="LI674" s="166"/>
      <c r="LJ674" s="166"/>
      <c r="LK674" s="166"/>
      <c r="LL674" s="166"/>
      <c r="LM674" s="166"/>
      <c r="LN674" s="166"/>
      <c r="LO674" s="166"/>
      <c r="LP674" s="166"/>
      <c r="LQ674" s="166"/>
      <c r="LR674" s="166"/>
      <c r="LS674" s="166"/>
      <c r="LT674" s="166"/>
      <c r="LU674" s="166"/>
      <c r="LV674" s="166"/>
      <c r="LW674" s="166"/>
      <c r="LX674" s="166"/>
      <c r="LY674" s="166"/>
      <c r="LZ674" s="166"/>
      <c r="MA674" s="166"/>
      <c r="MB674" s="166"/>
      <c r="MC674" s="166"/>
      <c r="MD674" s="166"/>
      <c r="ME674" s="166"/>
      <c r="MF674" s="166"/>
      <c r="MG674" s="166"/>
      <c r="MH674" s="166"/>
      <c r="MI674" s="166"/>
      <c r="MJ674" s="166"/>
      <c r="MK674" s="166"/>
      <c r="ML674" s="166"/>
      <c r="MM674" s="166"/>
      <c r="MN674" s="166"/>
      <c r="MO674" s="166"/>
      <c r="MP674" s="166"/>
      <c r="MQ674" s="166"/>
      <c r="MR674" s="166"/>
      <c r="MS674" s="166"/>
      <c r="MT674" s="166"/>
      <c r="MU674" s="166"/>
      <c r="MV674" s="166"/>
      <c r="MW674" s="166"/>
      <c r="MX674" s="166"/>
      <c r="MY674" s="166"/>
      <c r="MZ674" s="166"/>
      <c r="NA674" s="166"/>
      <c r="NB674" s="166"/>
      <c r="NC674" s="166"/>
      <c r="ND674" s="166"/>
      <c r="NE674" s="166"/>
      <c r="NF674" s="166"/>
      <c r="NG674" s="166"/>
      <c r="NH674" s="166"/>
      <c r="NI674" s="166"/>
      <c r="NJ674" s="166"/>
      <c r="NK674" s="166"/>
      <c r="NL674" s="166"/>
      <c r="NM674" s="166"/>
      <c r="NN674" s="166"/>
      <c r="NO674" s="166"/>
      <c r="NP674" s="166"/>
      <c r="NQ674" s="166"/>
      <c r="NR674" s="166"/>
      <c r="NS674" s="166"/>
      <c r="NT674" s="166"/>
      <c r="NU674" s="166"/>
      <c r="NV674" s="166"/>
      <c r="NW674" s="166"/>
      <c r="NX674" s="166"/>
      <c r="NY674" s="166"/>
      <c r="NZ674" s="166"/>
      <c r="OA674" s="166"/>
      <c r="OB674" s="166"/>
      <c r="OC674" s="166"/>
      <c r="OD674" s="166"/>
      <c r="OE674" s="166"/>
      <c r="OF674" s="166"/>
      <c r="OG674" s="166"/>
      <c r="OH674" s="166"/>
      <c r="OI674" s="166"/>
      <c r="OJ674" s="166"/>
      <c r="OK674" s="166"/>
      <c r="OL674" s="166"/>
      <c r="OM674" s="166"/>
      <c r="ON674" s="166"/>
      <c r="OO674" s="166"/>
      <c r="OP674" s="166"/>
      <c r="OQ674" s="166"/>
      <c r="OR674" s="166"/>
      <c r="OS674" s="166"/>
      <c r="OT674" s="166"/>
      <c r="OU674" s="166"/>
      <c r="OV674" s="166"/>
      <c r="OW674" s="166"/>
      <c r="OX674" s="166"/>
      <c r="OY674" s="166"/>
      <c r="OZ674" s="166"/>
      <c r="PA674" s="166"/>
      <c r="PB674" s="166"/>
      <c r="PC674" s="166"/>
      <c r="PD674" s="166"/>
      <c r="PE674" s="166"/>
      <c r="PF674" s="166"/>
      <c r="PG674" s="166"/>
      <c r="PH674" s="166"/>
      <c r="PI674" s="166"/>
      <c r="PJ674" s="166"/>
      <c r="PK674" s="166"/>
      <c r="PL674" s="166"/>
      <c r="PM674" s="166"/>
      <c r="PN674" s="166"/>
      <c r="PO674" s="166"/>
      <c r="PP674" s="166"/>
      <c r="PQ674" s="166"/>
      <c r="PR674" s="166"/>
      <c r="PS674" s="166"/>
      <c r="PT674" s="166"/>
      <c r="PU674" s="166"/>
      <c r="PV674" s="166"/>
      <c r="PW674" s="166"/>
      <c r="PX674" s="166"/>
      <c r="PY674" s="166"/>
      <c r="PZ674" s="166"/>
      <c r="QA674" s="166"/>
      <c r="QB674" s="166"/>
      <c r="QC674" s="166"/>
      <c r="QD674" s="166"/>
      <c r="QE674" s="166"/>
      <c r="QF674" s="166"/>
      <c r="QG674" s="166"/>
      <c r="QH674" s="166"/>
      <c r="QI674" s="166"/>
      <c r="QJ674" s="166"/>
      <c r="QK674" s="166"/>
      <c r="QL674" s="166"/>
      <c r="QM674" s="166"/>
      <c r="QN674" s="166"/>
      <c r="QO674" s="166"/>
      <c r="QP674" s="166"/>
      <c r="QQ674" s="166"/>
      <c r="QR674" s="166"/>
      <c r="QS674" s="166"/>
      <c r="QT674" s="166"/>
      <c r="QU674" s="166"/>
      <c r="QV674" s="166"/>
      <c r="QW674" s="166"/>
      <c r="QX674" s="166"/>
      <c r="QY674" s="166"/>
      <c r="QZ674" s="166"/>
      <c r="RA674" s="166"/>
      <c r="RB674" s="166"/>
      <c r="RC674" s="166"/>
      <c r="RD674" s="166"/>
      <c r="RE674" s="166"/>
      <c r="RF674" s="166"/>
      <c r="RG674" s="166"/>
      <c r="RH674" s="166"/>
      <c r="RI674" s="166"/>
      <c r="RJ674" s="166"/>
      <c r="RK674" s="166"/>
      <c r="RL674" s="166"/>
      <c r="RM674" s="166"/>
      <c r="RN674" s="166"/>
      <c r="RO674" s="166"/>
      <c r="RP674" s="166"/>
      <c r="RQ674" s="166"/>
      <c r="RR674" s="166"/>
      <c r="RS674" s="166"/>
      <c r="RT674" s="166"/>
      <c r="RU674" s="166"/>
      <c r="RV674" s="166"/>
      <c r="RW674" s="166"/>
      <c r="RX674" s="166"/>
      <c r="RY674" s="166"/>
      <c r="RZ674" s="166"/>
      <c r="SA674" s="166"/>
      <c r="SB674" s="166"/>
      <c r="SC674" s="166"/>
      <c r="SD674" s="166"/>
      <c r="SE674" s="166"/>
      <c r="SF674" s="166"/>
      <c r="SG674" s="166"/>
      <c r="SH674" s="166"/>
      <c r="SI674" s="166"/>
      <c r="SJ674" s="166"/>
      <c r="SK674" s="166"/>
      <c r="SL674" s="166"/>
      <c r="SM674" s="166"/>
      <c r="SN674" s="166"/>
      <c r="SO674" s="166"/>
      <c r="SP674" s="166"/>
      <c r="SQ674" s="166"/>
      <c r="SR674" s="166"/>
      <c r="SS674" s="166"/>
      <c r="ST674" s="166"/>
      <c r="SU674" s="166"/>
      <c r="SV674" s="166"/>
      <c r="SW674" s="166"/>
      <c r="SX674" s="166"/>
      <c r="SY674" s="166"/>
      <c r="SZ674" s="166"/>
      <c r="TA674" s="166"/>
      <c r="TB674" s="166"/>
      <c r="TC674" s="166"/>
      <c r="TD674" s="166"/>
      <c r="TE674" s="166"/>
      <c r="TF674" s="166"/>
      <c r="TG674" s="166"/>
      <c r="TH674" s="166"/>
      <c r="TI674" s="166"/>
      <c r="TJ674" s="166"/>
      <c r="TK674" s="166"/>
      <c r="TL674" s="166"/>
      <c r="TM674" s="166"/>
      <c r="TN674" s="166"/>
      <c r="TO674" s="166"/>
      <c r="TP674" s="166"/>
      <c r="TQ674" s="166"/>
      <c r="TR674" s="166"/>
      <c r="TS674" s="166"/>
      <c r="TT674" s="166"/>
      <c r="TU674" s="166"/>
      <c r="TV674" s="166"/>
      <c r="TW674" s="166"/>
      <c r="TX674" s="166"/>
      <c r="TY674" s="166"/>
      <c r="TZ674" s="166"/>
      <c r="UA674" s="166"/>
      <c r="UB674" s="166"/>
      <c r="UC674" s="166"/>
      <c r="UD674" s="166"/>
      <c r="UE674" s="166"/>
      <c r="UF674" s="166"/>
      <c r="UG674" s="166"/>
      <c r="UH674" s="166"/>
      <c r="UI674" s="166"/>
      <c r="UJ674" s="166"/>
      <c r="UK674" s="166"/>
      <c r="UL674" s="166"/>
      <c r="UM674" s="166"/>
      <c r="UN674" s="166"/>
      <c r="UO674" s="166"/>
      <c r="UP674" s="166"/>
      <c r="UQ674" s="166"/>
      <c r="UR674" s="166"/>
      <c r="US674" s="166"/>
      <c r="UT674" s="166"/>
      <c r="UU674" s="166"/>
      <c r="UV674" s="166"/>
      <c r="UW674" s="166"/>
      <c r="UX674" s="166"/>
      <c r="UY674" s="166"/>
      <c r="UZ674" s="166"/>
      <c r="VA674" s="166"/>
      <c r="VB674" s="166"/>
      <c r="VC674" s="166"/>
      <c r="VD674" s="166"/>
      <c r="VE674" s="166"/>
      <c r="VF674" s="166"/>
      <c r="VG674" s="166"/>
      <c r="VH674" s="166"/>
      <c r="VI674" s="166"/>
      <c r="VJ674" s="166"/>
      <c r="VK674" s="166"/>
      <c r="VL674" s="166"/>
      <c r="VM674" s="166"/>
      <c r="VN674" s="166"/>
      <c r="VO674" s="166"/>
      <c r="VP674" s="166"/>
      <c r="VQ674" s="166"/>
      <c r="VR674" s="166"/>
      <c r="VS674" s="166"/>
      <c r="VT674" s="166"/>
      <c r="VU674" s="166"/>
      <c r="VV674" s="166"/>
      <c r="VW674" s="166"/>
      <c r="VX674" s="166"/>
      <c r="VY674" s="166"/>
      <c r="VZ674" s="166"/>
      <c r="WA674" s="166"/>
      <c r="WB674" s="166"/>
      <c r="WC674" s="166"/>
      <c r="WD674" s="166"/>
      <c r="WE674" s="166"/>
      <c r="WF674" s="166"/>
      <c r="WG674" s="166"/>
      <c r="WH674" s="166"/>
      <c r="WI674" s="166"/>
      <c r="WJ674" s="166"/>
      <c r="WK674" s="166"/>
      <c r="WL674" s="166"/>
      <c r="WM674" s="166"/>
      <c r="WN674" s="166"/>
      <c r="WO674" s="166"/>
      <c r="WP674" s="166"/>
      <c r="WQ674" s="166"/>
      <c r="WR674" s="166"/>
      <c r="WS674" s="166"/>
      <c r="WT674" s="166"/>
      <c r="WU674" s="166"/>
      <c r="WV674" s="166"/>
      <c r="WW674" s="166"/>
      <c r="WX674" s="166"/>
      <c r="WY674" s="166"/>
      <c r="WZ674" s="166"/>
      <c r="XA674" s="166"/>
      <c r="XB674" s="166"/>
      <c r="XC674" s="166"/>
      <c r="XD674" s="166"/>
      <c r="XE674" s="166"/>
      <c r="XF674" s="166"/>
      <c r="XG674" s="166"/>
      <c r="XH674" s="166"/>
      <c r="XI674" s="166"/>
      <c r="XJ674" s="166"/>
      <c r="XK674" s="166"/>
      <c r="XL674" s="166"/>
      <c r="XM674" s="166"/>
      <c r="XN674" s="166"/>
      <c r="XO674" s="166"/>
      <c r="XP674" s="166"/>
      <c r="XQ674" s="166"/>
      <c r="XR674" s="166"/>
      <c r="XS674" s="166"/>
      <c r="XT674" s="166"/>
      <c r="XU674" s="166"/>
      <c r="XV674" s="166"/>
      <c r="XW674" s="166"/>
      <c r="XX674" s="166"/>
      <c r="XY674" s="166"/>
      <c r="XZ674" s="166"/>
      <c r="YA674" s="166"/>
      <c r="YB674" s="166"/>
      <c r="YC674" s="166"/>
      <c r="YD674" s="166"/>
      <c r="YE674" s="166"/>
      <c r="YF674" s="166"/>
      <c r="YG674" s="166"/>
      <c r="YH674" s="166"/>
      <c r="YI674" s="166"/>
      <c r="YJ674" s="166"/>
      <c r="YK674" s="166"/>
      <c r="YL674" s="166"/>
      <c r="YM674" s="166"/>
      <c r="YN674" s="166"/>
      <c r="YO674" s="166"/>
      <c r="YP674" s="166"/>
      <c r="YQ674" s="166"/>
      <c r="YR674" s="166"/>
      <c r="YS674" s="166"/>
      <c r="YT674" s="166"/>
      <c r="YU674" s="166"/>
      <c r="YV674" s="166"/>
      <c r="YW674" s="166"/>
      <c r="YX674" s="166"/>
      <c r="YY674" s="166"/>
      <c r="YZ674" s="166"/>
      <c r="ZA674" s="166"/>
      <c r="ZB674" s="166"/>
      <c r="ZC674" s="166"/>
      <c r="ZD674" s="166"/>
      <c r="ZE674" s="166"/>
      <c r="ZF674" s="166"/>
      <c r="ZG674" s="166"/>
      <c r="ZH674" s="166"/>
      <c r="ZI674" s="166"/>
      <c r="ZJ674" s="166"/>
      <c r="ZK674" s="166"/>
      <c r="ZL674" s="166"/>
      <c r="ZM674" s="166"/>
      <c r="ZN674" s="166"/>
      <c r="ZO674" s="166"/>
      <c r="ZP674" s="166"/>
      <c r="ZQ674" s="166"/>
      <c r="ZR674" s="166"/>
      <c r="ZS674" s="166"/>
      <c r="ZT674" s="166"/>
      <c r="ZU674" s="166"/>
      <c r="ZV674" s="166"/>
      <c r="ZW674" s="166"/>
      <c r="ZX674" s="166"/>
      <c r="ZY674" s="166"/>
      <c r="ZZ674" s="166"/>
      <c r="AAA674" s="166"/>
      <c r="AAB674" s="166"/>
      <c r="AAC674" s="166"/>
      <c r="AAD674" s="166"/>
      <c r="AAE674" s="166"/>
      <c r="AAF674" s="166"/>
      <c r="AAG674" s="166"/>
      <c r="AAH674" s="166"/>
      <c r="AAI674" s="166"/>
      <c r="AAJ674" s="166"/>
      <c r="AAK674" s="166"/>
      <c r="AAL674" s="166"/>
      <c r="AAM674" s="166"/>
      <c r="AAN674" s="166"/>
      <c r="AAO674" s="166"/>
      <c r="AAP674" s="166"/>
      <c r="AAQ674" s="166"/>
      <c r="AAR674" s="166"/>
      <c r="AAS674" s="166"/>
      <c r="AAT674" s="166"/>
      <c r="AAU674" s="166"/>
      <c r="AAV674" s="166"/>
      <c r="AAW674" s="166"/>
      <c r="AAX674" s="166"/>
      <c r="AAY674" s="166"/>
      <c r="AAZ674" s="166"/>
      <c r="ABA674" s="166"/>
      <c r="ABB674" s="166"/>
      <c r="ABC674" s="166"/>
      <c r="ABD674" s="166"/>
      <c r="ABE674" s="166"/>
      <c r="ABF674" s="166"/>
      <c r="ABG674" s="166"/>
      <c r="ABH674" s="166"/>
      <c r="ABI674" s="166"/>
      <c r="ABJ674" s="166"/>
      <c r="ABK674" s="166"/>
      <c r="ABL674" s="166"/>
      <c r="ABM674" s="166"/>
      <c r="ABN674" s="166"/>
      <c r="ABO674" s="166"/>
      <c r="ABP674" s="166"/>
      <c r="ABQ674" s="166"/>
      <c r="ABR674" s="166"/>
      <c r="ABS674" s="166"/>
      <c r="ABT674" s="166"/>
      <c r="ABU674" s="166"/>
      <c r="ABV674" s="166"/>
      <c r="ABW674" s="166"/>
      <c r="ABX674" s="166"/>
      <c r="ABY674" s="166"/>
      <c r="ABZ674" s="166"/>
      <c r="ACA674" s="166"/>
      <c r="ACB674" s="166"/>
      <c r="ACC674" s="166"/>
      <c r="ACD674" s="166"/>
      <c r="ACE674" s="166"/>
      <c r="ACF674" s="166"/>
      <c r="ACG674" s="166"/>
      <c r="ACH674" s="166"/>
      <c r="ACI674" s="166"/>
      <c r="ACJ674" s="166"/>
      <c r="ACK674" s="166"/>
      <c r="ACL674" s="166"/>
      <c r="ACM674" s="166"/>
      <c r="ACN674" s="166"/>
      <c r="ACO674" s="166"/>
      <c r="ACP674" s="166"/>
      <c r="ACQ674" s="166"/>
      <c r="ACR674" s="166"/>
      <c r="ACS674" s="166"/>
      <c r="ACT674" s="166"/>
      <c r="ACU674" s="166"/>
      <c r="ACV674" s="166"/>
      <c r="ACW674" s="166"/>
      <c r="ACX674" s="166"/>
      <c r="ACY674" s="166"/>
      <c r="ACZ674" s="166"/>
      <c r="ADA674" s="166"/>
      <c r="ADB674" s="166"/>
      <c r="ADC674" s="166"/>
      <c r="ADD674" s="166"/>
      <c r="ADE674" s="166"/>
      <c r="ADF674" s="166"/>
      <c r="ADG674" s="166"/>
      <c r="ADH674" s="166"/>
      <c r="ADI674" s="166"/>
      <c r="ADJ674" s="166"/>
      <c r="ADK674" s="166"/>
      <c r="ADL674" s="166"/>
      <c r="ADM674" s="166"/>
      <c r="ADN674" s="166"/>
      <c r="ADO674" s="166"/>
      <c r="ADP674" s="166"/>
      <c r="ADQ674" s="166"/>
      <c r="ADR674" s="166"/>
      <c r="ADS674" s="166"/>
      <c r="ADT674" s="166"/>
      <c r="ADU674" s="166"/>
      <c r="ADV674" s="166"/>
      <c r="ADW674" s="166"/>
      <c r="ADX674" s="166"/>
      <c r="ADY674" s="166"/>
      <c r="ADZ674" s="166"/>
      <c r="AEA674" s="166"/>
      <c r="AEB674" s="166"/>
      <c r="AEC674" s="166"/>
      <c r="AED674" s="166"/>
      <c r="AEE674" s="166"/>
      <c r="AEF674" s="166"/>
      <c r="AEG674" s="166"/>
      <c r="AEH674" s="166"/>
      <c r="AEI674" s="166"/>
      <c r="AEJ674" s="166"/>
      <c r="AEK674" s="166"/>
      <c r="AEL674" s="166"/>
      <c r="AEM674" s="166"/>
      <c r="AEN674" s="166"/>
      <c r="AEO674" s="166"/>
      <c r="AEP674" s="166"/>
      <c r="AEQ674" s="166"/>
      <c r="AER674" s="166"/>
      <c r="AES674" s="166"/>
      <c r="AET674" s="166"/>
      <c r="AEU674" s="166"/>
      <c r="AEV674" s="166"/>
      <c r="AEW674" s="166"/>
      <c r="AEX674" s="166"/>
      <c r="AEY674" s="166"/>
      <c r="AEZ674" s="166"/>
      <c r="AFA674" s="166"/>
      <c r="AFB674" s="166"/>
      <c r="AFC674" s="166"/>
      <c r="AFD674" s="166"/>
      <c r="AFE674" s="166"/>
      <c r="AFF674" s="166"/>
      <c r="AFG674" s="166"/>
      <c r="AFH674" s="166"/>
      <c r="AFI674" s="166"/>
      <c r="AFJ674" s="166"/>
      <c r="AFK674" s="166"/>
      <c r="AFL674" s="166"/>
      <c r="AFM674" s="166"/>
      <c r="AFN674" s="166"/>
      <c r="AFO674" s="166"/>
      <c r="AFP674" s="166"/>
      <c r="AFQ674" s="166"/>
      <c r="AFR674" s="166"/>
      <c r="AFS674" s="166"/>
      <c r="AFT674" s="166"/>
      <c r="AFU674" s="166"/>
      <c r="AFV674" s="166"/>
      <c r="AFW674" s="166"/>
      <c r="AFX674" s="166"/>
      <c r="AFY674" s="166"/>
      <c r="AFZ674" s="166"/>
      <c r="AGA674" s="166"/>
      <c r="AGB674" s="166"/>
      <c r="AGC674" s="166"/>
      <c r="AGD674" s="166"/>
      <c r="AGE674" s="166"/>
      <c r="AGF674" s="166"/>
      <c r="AGG674" s="166"/>
      <c r="AGH674" s="166"/>
      <c r="AGI674" s="166"/>
      <c r="AGJ674" s="166"/>
      <c r="AGK674" s="166"/>
      <c r="AGL674" s="166"/>
      <c r="AGM674" s="166"/>
      <c r="AGN674" s="166"/>
      <c r="AGO674" s="166"/>
      <c r="AGP674" s="166"/>
      <c r="AGQ674" s="166"/>
      <c r="AGR674" s="166"/>
      <c r="AGS674" s="166"/>
      <c r="AGT674" s="166"/>
      <c r="AGU674" s="166"/>
      <c r="AGV674" s="166"/>
      <c r="AGW674" s="166"/>
      <c r="AGX674" s="166"/>
      <c r="AGY674" s="166"/>
      <c r="AGZ674" s="166"/>
      <c r="AHA674" s="166"/>
      <c r="AHB674" s="166"/>
      <c r="AHC674" s="166"/>
      <c r="AHD674" s="166"/>
      <c r="AHE674" s="166"/>
      <c r="AHF674" s="166"/>
      <c r="AHG674" s="166"/>
      <c r="AHH674" s="166"/>
      <c r="AHI674" s="166"/>
      <c r="AHJ674" s="166"/>
      <c r="AHK674" s="166"/>
      <c r="AHL674" s="166"/>
      <c r="AHM674" s="166"/>
      <c r="AHN674" s="166"/>
      <c r="AHO674" s="166"/>
      <c r="AHP674" s="166"/>
      <c r="AHQ674" s="166"/>
      <c r="AHR674" s="166"/>
      <c r="AHS674" s="166"/>
      <c r="AHT674" s="166"/>
      <c r="AHU674" s="166"/>
      <c r="AHV674" s="166"/>
      <c r="AHW674" s="166"/>
      <c r="AHX674" s="166"/>
      <c r="AHY674" s="166"/>
      <c r="AHZ674" s="166"/>
      <c r="AIA674" s="166"/>
      <c r="AIB674" s="166"/>
      <c r="AIC674" s="166"/>
      <c r="AID674" s="166"/>
      <c r="AIE674" s="166"/>
      <c r="AIF674" s="166"/>
      <c r="AIG674" s="166"/>
      <c r="AIH674" s="166"/>
      <c r="AII674" s="166"/>
      <c r="AIJ674" s="166"/>
      <c r="AIK674" s="166"/>
      <c r="AIL674" s="166"/>
      <c r="AIM674" s="166"/>
      <c r="AIN674" s="166"/>
      <c r="AIO674" s="166"/>
      <c r="AIP674" s="166"/>
      <c r="AIQ674" s="166"/>
      <c r="AIR674" s="166"/>
      <c r="AIS674" s="166"/>
      <c r="AIT674" s="166"/>
      <c r="AIU674" s="166"/>
      <c r="AIV674" s="166"/>
      <c r="AIW674" s="166"/>
      <c r="AIX674" s="166"/>
      <c r="AIY674" s="166"/>
      <c r="AIZ674" s="166"/>
      <c r="AJA674" s="166"/>
      <c r="AJB674" s="166"/>
      <c r="AJC674" s="166"/>
      <c r="AJD674" s="166"/>
      <c r="AJE674" s="166"/>
      <c r="AJF674" s="166"/>
      <c r="AJG674" s="166"/>
      <c r="AJH674" s="166"/>
      <c r="AJI674" s="166"/>
      <c r="AJJ674" s="166"/>
      <c r="AJK674" s="166"/>
      <c r="AJL674" s="166"/>
      <c r="AJM674" s="166"/>
      <c r="AJN674" s="166"/>
      <c r="AJO674" s="166"/>
      <c r="AJP674" s="166"/>
      <c r="AJQ674" s="166"/>
      <c r="AJR674" s="166"/>
      <c r="AJS674" s="166"/>
      <c r="AJT674" s="166"/>
      <c r="AJU674" s="166"/>
      <c r="AJV674" s="166"/>
      <c r="AJW674" s="166"/>
      <c r="AJX674" s="166"/>
      <c r="AJY674" s="166"/>
      <c r="AJZ674" s="166"/>
      <c r="AKA674" s="166"/>
      <c r="AKB674" s="166"/>
      <c r="AKC674" s="166"/>
      <c r="AKD674" s="166"/>
      <c r="AKE674" s="166"/>
      <c r="AKF674" s="166"/>
      <c r="AKG674" s="166"/>
      <c r="AKH674" s="166"/>
      <c r="AKI674" s="166"/>
      <c r="AKJ674" s="166"/>
      <c r="AKK674" s="166"/>
      <c r="AKL674" s="166"/>
      <c r="AKM674" s="166"/>
      <c r="AKN674" s="166"/>
      <c r="AKO674" s="166"/>
      <c r="AKP674" s="166"/>
      <c r="AKQ674" s="166"/>
      <c r="AKR674" s="166"/>
      <c r="AKS674" s="166"/>
      <c r="AKT674" s="166"/>
      <c r="AKU674" s="166"/>
      <c r="AKV674" s="166"/>
      <c r="AKW674" s="166"/>
      <c r="AKX674" s="166"/>
      <c r="AKY674" s="166"/>
      <c r="AKZ674" s="166"/>
      <c r="ALA674" s="166"/>
      <c r="ALB674" s="166"/>
      <c r="ALC674" s="166"/>
      <c r="ALD674" s="166"/>
      <c r="ALE674" s="166"/>
      <c r="ALF674" s="166"/>
      <c r="ALG674" s="166"/>
      <c r="ALH674" s="166"/>
      <c r="ALI674" s="166"/>
      <c r="ALJ674" s="166"/>
      <c r="ALK674" s="166"/>
      <c r="ALL674" s="166"/>
      <c r="ALM674" s="166"/>
      <c r="ALN674" s="166"/>
      <c r="ALO674" s="166"/>
      <c r="ALP674" s="166"/>
      <c r="ALQ674" s="166"/>
      <c r="ALR674" s="166"/>
      <c r="ALS674" s="166"/>
      <c r="ALT674" s="166"/>
      <c r="ALU674" s="166"/>
      <c r="ALV674" s="166"/>
      <c r="ALW674" s="166"/>
      <c r="ALX674" s="166"/>
      <c r="ALY674" s="166"/>
      <c r="ALZ674" s="166"/>
      <c r="AMA674" s="166"/>
      <c r="AMB674" s="166"/>
      <c r="AMC674" s="166"/>
      <c r="AMD674" s="166"/>
      <c r="AME674" s="166"/>
      <c r="AMF674" s="166"/>
      <c r="AMG674" s="166"/>
      <c r="AMH674" s="166"/>
      <c r="AMI674" s="166"/>
      <c r="AMJ674" s="166"/>
      <c r="AMK674" s="166"/>
      <c r="AML674" s="166"/>
      <c r="AMM674" s="166"/>
      <c r="AMN674" s="166"/>
      <c r="AMO674" s="166"/>
      <c r="AMP674" s="166"/>
      <c r="AMQ674" s="166"/>
      <c r="AMR674" s="166"/>
      <c r="AMS674" s="166"/>
      <c r="AMT674" s="166"/>
      <c r="AMU674" s="166"/>
      <c r="AMV674" s="166"/>
      <c r="AMW674" s="166"/>
      <c r="AMX674" s="166"/>
      <c r="AMY674" s="166"/>
      <c r="AMZ674" s="166"/>
      <c r="ANA674" s="166"/>
      <c r="ANB674" s="166"/>
      <c r="ANC674" s="166"/>
      <c r="AND674" s="166"/>
      <c r="ANE674" s="166"/>
      <c r="ANF674" s="166"/>
      <c r="ANG674" s="166"/>
      <c r="ANH674" s="166"/>
      <c r="ANI674" s="166"/>
      <c r="ANJ674" s="166"/>
      <c r="ANK674" s="166"/>
      <c r="ANL674" s="166"/>
      <c r="ANM674" s="166"/>
      <c r="ANN674" s="166"/>
      <c r="ANO674" s="166"/>
      <c r="ANP674" s="166"/>
      <c r="ANQ674" s="166"/>
      <c r="ANR674" s="166"/>
      <c r="ANS674" s="166"/>
      <c r="ANT674" s="166"/>
      <c r="ANU674" s="166"/>
      <c r="ANV674" s="166"/>
      <c r="ANW674" s="166"/>
      <c r="ANX674" s="166"/>
      <c r="ANY674" s="166"/>
      <c r="ANZ674" s="166"/>
      <c r="AOA674" s="166"/>
      <c r="AOB674" s="166"/>
      <c r="AOC674" s="166"/>
      <c r="AOD674" s="166"/>
      <c r="AOE674" s="166"/>
      <c r="AOF674" s="166"/>
      <c r="AOG674" s="166"/>
      <c r="AOH674" s="166"/>
      <c r="AOI674" s="166"/>
      <c r="AOJ674" s="166"/>
      <c r="AOK674" s="166"/>
      <c r="AOL674" s="166"/>
      <c r="AOM674" s="166"/>
      <c r="AON674" s="166"/>
      <c r="AOO674" s="166"/>
      <c r="AOP674" s="166"/>
      <c r="AOQ674" s="166"/>
      <c r="AOR674" s="166"/>
      <c r="AOS674" s="166"/>
      <c r="AOT674" s="166"/>
      <c r="AOU674" s="166"/>
      <c r="AOV674" s="166"/>
      <c r="AOW674" s="166"/>
      <c r="AOX674" s="166"/>
      <c r="AOY674" s="166"/>
      <c r="AOZ674" s="166"/>
      <c r="APA674" s="166"/>
      <c r="APB674" s="166"/>
      <c r="APC674" s="166"/>
      <c r="APD674" s="166"/>
      <c r="APE674" s="166"/>
      <c r="APF674" s="166"/>
      <c r="APG674" s="166"/>
      <c r="APH674" s="166"/>
      <c r="API674" s="166"/>
      <c r="APJ674" s="166"/>
      <c r="APK674" s="166"/>
      <c r="APL674" s="166"/>
      <c r="APM674" s="166"/>
      <c r="APN674" s="166"/>
      <c r="APO674" s="166"/>
      <c r="APP674" s="166"/>
      <c r="APQ674" s="166"/>
      <c r="APR674" s="166"/>
      <c r="APS674" s="166"/>
      <c r="APT674" s="166"/>
      <c r="APU674" s="166"/>
      <c r="APV674" s="166"/>
      <c r="APW674" s="166"/>
      <c r="APX674" s="166"/>
      <c r="APY674" s="166"/>
      <c r="APZ674" s="166"/>
      <c r="AQA674" s="166"/>
      <c r="AQB674" s="166"/>
      <c r="AQC674" s="166"/>
      <c r="AQD674" s="166"/>
      <c r="AQE674" s="166"/>
      <c r="AQF674" s="166"/>
      <c r="AQG674" s="166"/>
      <c r="AQH674" s="166"/>
      <c r="AQI674" s="166"/>
      <c r="AQJ674" s="166"/>
      <c r="AQK674" s="166"/>
      <c r="AQL674" s="166"/>
      <c r="AQM674" s="166"/>
      <c r="AQN674" s="166"/>
      <c r="AQO674" s="166"/>
      <c r="AQP674" s="166"/>
      <c r="AQQ674" s="166"/>
      <c r="AQR674" s="166"/>
      <c r="AQS674" s="166"/>
      <c r="AQT674" s="166"/>
      <c r="AQU674" s="166"/>
      <c r="AQV674" s="166"/>
      <c r="AQW674" s="166"/>
      <c r="AQX674" s="166"/>
      <c r="AQY674" s="166"/>
      <c r="AQZ674" s="166"/>
      <c r="ARA674" s="166"/>
      <c r="ARB674" s="166"/>
      <c r="ARC674" s="166"/>
      <c r="ARD674" s="166"/>
      <c r="ARE674" s="166"/>
      <c r="ARF674" s="166"/>
      <c r="ARG674" s="166"/>
      <c r="ARH674" s="166"/>
      <c r="ARI674" s="166"/>
      <c r="ARJ674" s="166"/>
      <c r="ARK674" s="166"/>
      <c r="ARL674" s="166"/>
      <c r="ARM674" s="166"/>
      <c r="ARN674" s="166"/>
      <c r="ARO674" s="166"/>
      <c r="ARP674" s="166"/>
      <c r="ARQ674" s="166"/>
      <c r="ARR674" s="166"/>
      <c r="ARS674" s="166"/>
      <c r="ART674" s="166"/>
      <c r="ARU674" s="166"/>
      <c r="ARV674" s="166"/>
      <c r="ARW674" s="166"/>
      <c r="ARX674" s="166"/>
      <c r="ARY674" s="166"/>
      <c r="ARZ674" s="166"/>
      <c r="ASA674" s="166"/>
      <c r="ASB674" s="166"/>
      <c r="ASC674" s="166"/>
      <c r="ASD674" s="166"/>
      <c r="ASE674" s="166"/>
      <c r="ASF674" s="166"/>
      <c r="ASG674" s="166"/>
      <c r="ASH674" s="166"/>
      <c r="ASI674" s="166"/>
      <c r="ASJ674" s="166"/>
      <c r="ASK674" s="166"/>
      <c r="ASL674" s="166"/>
      <c r="ASM674" s="166"/>
      <c r="ASN674" s="166"/>
      <c r="ASO674" s="166"/>
      <c r="ASP674" s="166"/>
      <c r="ASQ674" s="166"/>
      <c r="ASR674" s="166"/>
      <c r="ASS674" s="166"/>
      <c r="AST674" s="166"/>
      <c r="ASU674" s="166"/>
      <c r="ASV674" s="166"/>
      <c r="ASW674" s="166"/>
      <c r="ASX674" s="166"/>
      <c r="ASY674" s="166"/>
      <c r="ASZ674" s="166"/>
      <c r="ATA674" s="166"/>
      <c r="ATB674" s="166"/>
      <c r="ATC674" s="166"/>
      <c r="ATD674" s="166"/>
      <c r="ATE674" s="166"/>
      <c r="ATF674" s="166"/>
      <c r="ATG674" s="166"/>
      <c r="ATH674" s="166"/>
      <c r="ATI674" s="166"/>
      <c r="ATJ674" s="166"/>
      <c r="ATK674" s="166"/>
      <c r="ATL674" s="166"/>
      <c r="ATM674" s="166"/>
      <c r="ATN674" s="166"/>
      <c r="ATO674" s="166"/>
      <c r="ATP674" s="166"/>
      <c r="ATQ674" s="166"/>
      <c r="ATR674" s="166"/>
      <c r="ATS674" s="166"/>
      <c r="ATT674" s="166"/>
      <c r="ATU674" s="166"/>
      <c r="ATV674" s="166"/>
      <c r="ATW674" s="166"/>
      <c r="ATX674" s="166"/>
      <c r="ATY674" s="166"/>
      <c r="ATZ674" s="166"/>
      <c r="AUA674" s="166"/>
      <c r="AUB674" s="166"/>
      <c r="AUC674" s="166"/>
      <c r="AUD674" s="166"/>
      <c r="AUE674" s="166"/>
      <c r="AUF674" s="166"/>
      <c r="AUG674" s="166"/>
      <c r="AUH674" s="166"/>
      <c r="AUI674" s="166"/>
      <c r="AUJ674" s="166"/>
      <c r="AUK674" s="166"/>
      <c r="AUL674" s="166"/>
      <c r="AUM674" s="166"/>
      <c r="AUN674" s="166"/>
      <c r="AUO674" s="166"/>
      <c r="AUP674" s="166"/>
      <c r="AUQ674" s="166"/>
      <c r="AUR674" s="166"/>
      <c r="AUS674" s="166"/>
      <c r="AUT674" s="166"/>
      <c r="AUU674" s="166"/>
      <c r="AUV674" s="166"/>
      <c r="AUW674" s="166"/>
      <c r="AUX674" s="166"/>
      <c r="AUY674" s="166"/>
      <c r="AUZ674" s="166"/>
      <c r="AVA674" s="166"/>
      <c r="AVB674" s="166"/>
      <c r="AVC674" s="166"/>
      <c r="AVD674" s="166"/>
      <c r="AVE674" s="166"/>
      <c r="AVF674" s="166"/>
      <c r="AVG674" s="166"/>
      <c r="AVH674" s="166"/>
      <c r="AVI674" s="166"/>
      <c r="AVJ674" s="166"/>
      <c r="AVK674" s="166"/>
      <c r="AVL674" s="166"/>
      <c r="AVM674" s="166"/>
      <c r="AVN674" s="166"/>
      <c r="AVO674" s="166"/>
      <c r="AVP674" s="166"/>
      <c r="AVQ674" s="166"/>
      <c r="AVR674" s="166"/>
      <c r="AVS674" s="166"/>
      <c r="AVT674" s="166"/>
      <c r="AVU674" s="166"/>
      <c r="AVV674" s="166"/>
      <c r="AVW674" s="166"/>
      <c r="AVX674" s="166"/>
      <c r="AVY674" s="166"/>
      <c r="AVZ674" s="166"/>
      <c r="AWA674" s="166"/>
      <c r="AWB674" s="166"/>
      <c r="AWC674" s="166"/>
      <c r="AWD674" s="166"/>
      <c r="AWE674" s="166"/>
      <c r="AWF674" s="166"/>
      <c r="AWG674" s="166"/>
      <c r="AWH674" s="166"/>
      <c r="AWI674" s="166"/>
      <c r="AWJ674" s="166"/>
      <c r="AWK674" s="166"/>
      <c r="AWL674" s="166"/>
      <c r="AWM674" s="166"/>
      <c r="AWN674" s="166"/>
      <c r="AWO674" s="166"/>
      <c r="AWP674" s="166"/>
      <c r="AWQ674" s="166"/>
      <c r="AWR674" s="166"/>
      <c r="AWS674" s="166"/>
      <c r="AWT674" s="166"/>
      <c r="AWU674" s="166"/>
      <c r="AWV674" s="166"/>
      <c r="AWW674" s="166"/>
      <c r="AWX674" s="166"/>
      <c r="AWY674" s="166"/>
      <c r="AWZ674" s="166"/>
      <c r="AXA674" s="166"/>
      <c r="AXB674" s="166"/>
      <c r="AXC674" s="166"/>
      <c r="AXD674" s="166"/>
      <c r="AXE674" s="166"/>
      <c r="AXF674" s="166"/>
      <c r="AXG674" s="166"/>
      <c r="AXH674" s="166"/>
      <c r="AXI674" s="166"/>
      <c r="AXJ674" s="166"/>
      <c r="AXK674" s="166"/>
      <c r="AXL674" s="166"/>
      <c r="AXM674" s="166"/>
      <c r="AXN674" s="166"/>
      <c r="AXO674" s="166"/>
      <c r="AXP674" s="166"/>
      <c r="AXQ674" s="166"/>
      <c r="AXR674" s="166"/>
      <c r="AXS674" s="166"/>
      <c r="AXT674" s="166"/>
      <c r="AXU674" s="166"/>
      <c r="AXV674" s="166"/>
      <c r="AXW674" s="166"/>
      <c r="AXX674" s="166"/>
      <c r="AXY674" s="166"/>
      <c r="AXZ674" s="166"/>
      <c r="AYA674" s="166"/>
      <c r="AYB674" s="166"/>
      <c r="AYC674" s="166"/>
      <c r="AYD674" s="166"/>
      <c r="AYE674" s="166"/>
      <c r="AYF674" s="166"/>
      <c r="AYG674" s="166"/>
      <c r="AYH674" s="166"/>
      <c r="AYI674" s="166"/>
      <c r="AYJ674" s="166"/>
      <c r="AYK674" s="166"/>
      <c r="AYL674" s="166"/>
      <c r="AYM674" s="166"/>
      <c r="AYN674" s="166"/>
      <c r="AYO674" s="166"/>
      <c r="AYP674" s="166"/>
      <c r="AYQ674" s="166"/>
      <c r="AYR674" s="166"/>
      <c r="AYS674" s="166"/>
      <c r="AYT674" s="166"/>
      <c r="AYU674" s="166"/>
      <c r="AYV674" s="166"/>
      <c r="AYW674" s="166"/>
      <c r="AYX674" s="166"/>
      <c r="AYY674" s="166"/>
      <c r="AYZ674" s="166"/>
      <c r="AZA674" s="166"/>
      <c r="AZB674" s="166"/>
      <c r="AZC674" s="166"/>
      <c r="AZD674" s="166"/>
      <c r="AZE674" s="166"/>
      <c r="AZF674" s="166"/>
      <c r="AZG674" s="166"/>
      <c r="AZH674" s="166"/>
      <c r="AZI674" s="166"/>
      <c r="AZJ674" s="166"/>
      <c r="AZK674" s="166"/>
      <c r="AZL674" s="166"/>
      <c r="AZM674" s="166"/>
      <c r="AZN674" s="166"/>
      <c r="AZO674" s="166"/>
      <c r="AZP674" s="166"/>
      <c r="AZQ674" s="166"/>
      <c r="AZR674" s="166"/>
      <c r="AZS674" s="166"/>
      <c r="AZT674" s="166"/>
      <c r="AZU674" s="166"/>
      <c r="AZV674" s="166"/>
      <c r="AZW674" s="166"/>
      <c r="AZX674" s="166"/>
      <c r="AZY674" s="166"/>
      <c r="AZZ674" s="166"/>
      <c r="BAA674" s="166"/>
      <c r="BAB674" s="166"/>
      <c r="BAC674" s="166"/>
      <c r="BAD674" s="166"/>
      <c r="BAE674" s="166"/>
      <c r="BAF674" s="166"/>
      <c r="BAG674" s="166"/>
      <c r="BAH674" s="166"/>
      <c r="BAI674" s="166"/>
      <c r="BAJ674" s="166"/>
      <c r="BAK674" s="166"/>
      <c r="BAL674" s="166"/>
      <c r="BAM674" s="166"/>
      <c r="BAN674" s="166"/>
      <c r="BAO674" s="166"/>
      <c r="BAP674" s="166"/>
      <c r="BAQ674" s="166"/>
      <c r="BAR674" s="166"/>
      <c r="BAS674" s="166"/>
      <c r="BAT674" s="166"/>
      <c r="BAU674" s="166"/>
      <c r="BAV674" s="166"/>
      <c r="BAW674" s="166"/>
      <c r="BAX674" s="166"/>
      <c r="BAY674" s="166"/>
      <c r="BAZ674" s="166"/>
      <c r="BBA674" s="166"/>
      <c r="BBB674" s="166"/>
      <c r="BBC674" s="166"/>
      <c r="BBD674" s="166"/>
      <c r="BBE674" s="166"/>
      <c r="BBF674" s="166"/>
      <c r="BBG674" s="166"/>
      <c r="BBH674" s="166"/>
      <c r="BBI674" s="166"/>
      <c r="BBJ674" s="166"/>
      <c r="BBK674" s="166"/>
      <c r="BBL674" s="166"/>
      <c r="BBM674" s="166"/>
      <c r="BBN674" s="166"/>
      <c r="BBO674" s="166"/>
      <c r="BBP674" s="166"/>
      <c r="BBQ674" s="166"/>
      <c r="BBR674" s="166"/>
      <c r="BBS674" s="166"/>
      <c r="BBT674" s="166"/>
      <c r="BBU674" s="166"/>
      <c r="BBV674" s="166"/>
      <c r="BBW674" s="166"/>
      <c r="BBX674" s="166"/>
      <c r="BBY674" s="166"/>
      <c r="BBZ674" s="166"/>
      <c r="BCA674" s="166"/>
      <c r="BCB674" s="166"/>
      <c r="BCC674" s="166"/>
      <c r="BCD674" s="166"/>
      <c r="BCE674" s="166"/>
      <c r="BCF674" s="166"/>
      <c r="BCG674" s="166"/>
      <c r="BCH674" s="166"/>
      <c r="BCI674" s="166"/>
      <c r="BCJ674" s="166"/>
      <c r="BCK674" s="166"/>
      <c r="BCL674" s="166"/>
      <c r="BCM674" s="166"/>
      <c r="BCN674" s="166"/>
      <c r="BCO674" s="166"/>
      <c r="BCP674" s="166"/>
      <c r="BCQ674" s="166"/>
      <c r="BCR674" s="166"/>
      <c r="BCS674" s="166"/>
      <c r="BCT674" s="166"/>
      <c r="BCU674" s="166"/>
      <c r="BCV674" s="166"/>
      <c r="BCW674" s="166"/>
      <c r="BCX674" s="166"/>
      <c r="BCY674" s="166"/>
      <c r="BCZ674" s="166"/>
      <c r="BDA674" s="166"/>
      <c r="BDB674" s="166"/>
      <c r="BDC674" s="166"/>
      <c r="BDD674" s="166"/>
      <c r="BDE674" s="166"/>
      <c r="BDF674" s="166"/>
      <c r="BDG674" s="166"/>
      <c r="BDH674" s="166"/>
      <c r="BDI674" s="166"/>
      <c r="BDJ674" s="166"/>
      <c r="BDK674" s="166"/>
      <c r="BDL674" s="166"/>
      <c r="BDM674" s="166"/>
      <c r="BDN674" s="166"/>
      <c r="BDO674" s="166"/>
      <c r="BDP674" s="166"/>
      <c r="BDQ674" s="166"/>
      <c r="BDR674" s="166"/>
      <c r="BDS674" s="166"/>
      <c r="BDT674" s="166"/>
      <c r="BDU674" s="166"/>
      <c r="BDV674" s="166"/>
      <c r="BDW674" s="166"/>
      <c r="BDX674" s="166"/>
      <c r="BDY674" s="166"/>
      <c r="BDZ674" s="166"/>
      <c r="BEA674" s="166"/>
      <c r="BEB674" s="166"/>
      <c r="BEC674" s="166"/>
      <c r="BED674" s="166"/>
      <c r="BEE674" s="166"/>
      <c r="BEF674" s="166"/>
      <c r="BEG674" s="166"/>
      <c r="BEH674" s="166"/>
      <c r="BEI674" s="166"/>
      <c r="BEJ674" s="166"/>
      <c r="BEK674" s="166"/>
      <c r="BEL674" s="166"/>
      <c r="BEM674" s="166"/>
      <c r="BEN674" s="166"/>
      <c r="BEO674" s="166"/>
      <c r="BEP674" s="166"/>
      <c r="BEQ674" s="166"/>
      <c r="BER674" s="166"/>
      <c r="BES674" s="166"/>
      <c r="BET674" s="166"/>
      <c r="BEU674" s="166"/>
      <c r="BEV674" s="166"/>
      <c r="BEW674" s="166"/>
      <c r="BEX674" s="166"/>
      <c r="BEY674" s="166"/>
      <c r="BEZ674" s="166"/>
      <c r="BFA674" s="166"/>
      <c r="BFB674" s="166"/>
      <c r="BFC674" s="166"/>
      <c r="BFD674" s="166"/>
      <c r="BFE674" s="166"/>
      <c r="BFF674" s="166"/>
      <c r="BFG674" s="166"/>
      <c r="BFH674" s="166"/>
      <c r="BFI674" s="166"/>
      <c r="BFJ674" s="166"/>
      <c r="BFK674" s="166"/>
      <c r="BFL674" s="166"/>
      <c r="BFM674" s="166"/>
      <c r="BFN674" s="166"/>
      <c r="BFO674" s="166"/>
      <c r="BFP674" s="166"/>
      <c r="BFQ674" s="166"/>
      <c r="BFR674" s="166"/>
      <c r="BFS674" s="166"/>
      <c r="BFT674" s="166"/>
      <c r="BFU674" s="166"/>
      <c r="BFV674" s="166"/>
      <c r="BFW674" s="166"/>
      <c r="BFX674" s="166"/>
      <c r="BFY674" s="166"/>
      <c r="BFZ674" s="166"/>
      <c r="BGA674" s="166"/>
      <c r="BGB674" s="166"/>
      <c r="BGC674" s="166"/>
      <c r="BGD674" s="166"/>
      <c r="BGE674" s="166"/>
      <c r="BGF674" s="166"/>
      <c r="BGG674" s="166"/>
      <c r="BGH674" s="166"/>
      <c r="BGI674" s="166"/>
      <c r="BGJ674" s="166"/>
      <c r="BGK674" s="166"/>
      <c r="BGL674" s="166"/>
      <c r="BGM674" s="166"/>
      <c r="BGN674" s="166"/>
      <c r="BGO674" s="166"/>
      <c r="BGP674" s="166"/>
      <c r="BGQ674" s="166"/>
      <c r="BGR674" s="166"/>
      <c r="BGS674" s="166"/>
      <c r="BGT674" s="166"/>
      <c r="BGU674" s="166"/>
      <c r="BGV674" s="166"/>
      <c r="BGW674" s="166"/>
      <c r="BGX674" s="166"/>
      <c r="BGY674" s="166"/>
      <c r="BGZ674" s="166"/>
      <c r="BHA674" s="166"/>
      <c r="BHB674" s="166"/>
      <c r="BHC674" s="166"/>
      <c r="BHD674" s="166"/>
      <c r="BHE674" s="166"/>
      <c r="BHF674" s="166"/>
      <c r="BHG674" s="166"/>
      <c r="BHH674" s="166"/>
      <c r="BHI674" s="166"/>
      <c r="BHJ674" s="166"/>
      <c r="BHK674" s="166"/>
      <c r="BHL674" s="166"/>
      <c r="BHM674" s="166"/>
      <c r="BHN674" s="166"/>
      <c r="BHO674" s="166"/>
      <c r="BHP674" s="166"/>
      <c r="BHQ674" s="166"/>
      <c r="BHR674" s="166"/>
      <c r="BHS674" s="166"/>
      <c r="BHT674" s="166"/>
      <c r="BHU674" s="166"/>
      <c r="BHV674" s="166"/>
      <c r="BHW674" s="166"/>
      <c r="BHX674" s="166"/>
      <c r="BHY674" s="166"/>
      <c r="BHZ674" s="166"/>
      <c r="BIA674" s="166"/>
      <c r="BIB674" s="166"/>
      <c r="BIC674" s="166"/>
      <c r="BID674" s="166"/>
      <c r="BIE674" s="166"/>
      <c r="BIF674" s="166"/>
      <c r="BIG674" s="166"/>
      <c r="BIH674" s="166"/>
      <c r="BII674" s="166"/>
      <c r="BIJ674" s="166"/>
      <c r="BIK674" s="166"/>
      <c r="BIL674" s="166"/>
      <c r="BIM674" s="166"/>
      <c r="BIN674" s="166"/>
      <c r="BIO674" s="166"/>
      <c r="BIP674" s="166"/>
      <c r="BIQ674" s="166"/>
      <c r="BIR674" s="166"/>
      <c r="BIS674" s="166"/>
      <c r="BIT674" s="166"/>
      <c r="BIU674" s="166"/>
      <c r="BIV674" s="166"/>
      <c r="BIW674" s="166"/>
      <c r="BIX674" s="166"/>
      <c r="BIY674" s="166"/>
      <c r="BIZ674" s="166"/>
      <c r="BJA674" s="166"/>
      <c r="BJB674" s="166"/>
      <c r="BJC674" s="166"/>
      <c r="BJD674" s="166"/>
      <c r="BJE674" s="166"/>
      <c r="BJF674" s="166"/>
      <c r="BJG674" s="166"/>
      <c r="BJH674" s="166"/>
      <c r="BJI674" s="166"/>
      <c r="BJJ674" s="166"/>
      <c r="BJK674" s="166"/>
      <c r="BJL674" s="166"/>
      <c r="BJM674" s="166"/>
      <c r="BJN674" s="166"/>
      <c r="BJO674" s="166"/>
      <c r="BJP674" s="166"/>
      <c r="BJQ674" s="166"/>
      <c r="BJR674" s="166"/>
      <c r="BJS674" s="166"/>
      <c r="BJT674" s="166"/>
      <c r="BJU674" s="166"/>
      <c r="BJV674" s="166"/>
      <c r="BJW674" s="166"/>
      <c r="BJX674" s="166"/>
      <c r="BJY674" s="166"/>
      <c r="BJZ674" s="166"/>
      <c r="BKA674" s="166"/>
      <c r="BKB674" s="166"/>
      <c r="BKC674" s="166"/>
      <c r="BKD674" s="166"/>
      <c r="BKE674" s="166"/>
      <c r="BKF674" s="166"/>
      <c r="BKG674" s="166"/>
      <c r="BKH674" s="166"/>
      <c r="BKI674" s="166"/>
      <c r="BKJ674" s="166"/>
      <c r="BKK674" s="166"/>
      <c r="BKL674" s="166"/>
      <c r="BKM674" s="166"/>
      <c r="BKN674" s="166"/>
      <c r="BKO674" s="166"/>
      <c r="BKP674" s="166"/>
      <c r="BKQ674" s="166"/>
      <c r="BKR674" s="166"/>
      <c r="BKS674" s="166"/>
      <c r="BKT674" s="166"/>
      <c r="BKU674" s="166"/>
      <c r="BKV674" s="166"/>
      <c r="BKW674" s="166"/>
      <c r="BKX674" s="166"/>
      <c r="BKY674" s="166"/>
      <c r="BKZ674" s="166"/>
      <c r="BLA674" s="166"/>
      <c r="BLB674" s="166"/>
      <c r="BLC674" s="166"/>
      <c r="BLD674" s="166"/>
      <c r="BLE674" s="166"/>
      <c r="BLF674" s="166"/>
      <c r="BLG674" s="166"/>
      <c r="BLH674" s="166"/>
      <c r="BLI674" s="166"/>
      <c r="BLJ674" s="166"/>
      <c r="BLK674" s="166"/>
      <c r="BLL674" s="166"/>
      <c r="BLM674" s="166"/>
      <c r="BLN674" s="166"/>
      <c r="BLO674" s="166"/>
      <c r="BLP674" s="166"/>
      <c r="BLQ674" s="166"/>
      <c r="BLR674" s="166"/>
      <c r="BLS674" s="166"/>
      <c r="BLT674" s="166"/>
      <c r="BLU674" s="166"/>
      <c r="BLV674" s="166"/>
      <c r="BLW674" s="166"/>
      <c r="BLX674" s="166"/>
      <c r="BLY674" s="166"/>
      <c r="BLZ674" s="166"/>
      <c r="BMA674" s="166"/>
      <c r="BMB674" s="166"/>
      <c r="BMC674" s="166"/>
      <c r="BMD674" s="166"/>
      <c r="BME674" s="166"/>
      <c r="BMF674" s="166"/>
      <c r="BMG674" s="166"/>
      <c r="BMH674" s="166"/>
      <c r="BMI674" s="166"/>
      <c r="BMJ674" s="166"/>
      <c r="BMK674" s="166"/>
      <c r="BML674" s="166"/>
      <c r="BMM674" s="166"/>
      <c r="BMN674" s="166"/>
      <c r="BMO674" s="166"/>
      <c r="BMP674" s="166"/>
      <c r="BMQ674" s="166"/>
      <c r="BMR674" s="166"/>
      <c r="BMS674" s="166"/>
      <c r="BMT674" s="166"/>
      <c r="BMU674" s="166"/>
      <c r="BMV674" s="166"/>
      <c r="BMW674" s="166"/>
      <c r="BMX674" s="166"/>
      <c r="BMY674" s="166"/>
      <c r="BMZ674" s="166"/>
      <c r="BNA674" s="166"/>
      <c r="BNB674" s="166"/>
      <c r="BNC674" s="166"/>
      <c r="BND674" s="166"/>
      <c r="BNE674" s="166"/>
      <c r="BNF674" s="166"/>
      <c r="BNG674" s="166"/>
      <c r="BNH674" s="166"/>
      <c r="BNI674" s="166"/>
      <c r="BNJ674" s="166"/>
      <c r="BNK674" s="166"/>
      <c r="BNL674" s="166"/>
      <c r="BNM674" s="166"/>
      <c r="BNN674" s="166"/>
      <c r="BNO674" s="166"/>
      <c r="BNP674" s="166"/>
      <c r="BNQ674" s="166"/>
      <c r="BNR674" s="166"/>
      <c r="BNS674" s="166"/>
      <c r="BNT674" s="166"/>
      <c r="BNU674" s="166"/>
      <c r="BNV674" s="166"/>
      <c r="BNW674" s="166"/>
      <c r="BNX674" s="166"/>
      <c r="BNY674" s="166"/>
      <c r="BNZ674" s="166"/>
      <c r="BOA674" s="166"/>
      <c r="BOB674" s="166"/>
      <c r="BOC674" s="166"/>
      <c r="BOD674" s="166"/>
      <c r="BOE674" s="166"/>
      <c r="BOF674" s="166"/>
      <c r="BOG674" s="166"/>
      <c r="BOH674" s="166"/>
      <c r="BOI674" s="166"/>
      <c r="BOJ674" s="166"/>
      <c r="BOK674" s="166"/>
      <c r="BOL674" s="166"/>
      <c r="BOM674" s="166"/>
      <c r="BON674" s="166"/>
      <c r="BOO674" s="166"/>
      <c r="BOP674" s="166"/>
      <c r="BOQ674" s="166"/>
      <c r="BOR674" s="166"/>
      <c r="BOS674" s="166"/>
      <c r="BOT674" s="166"/>
      <c r="BOU674" s="166"/>
      <c r="BOV674" s="166"/>
      <c r="BOW674" s="166"/>
      <c r="BOX674" s="166"/>
      <c r="BOY674" s="166"/>
      <c r="BOZ674" s="166"/>
      <c r="BPA674" s="166"/>
      <c r="BPB674" s="166"/>
      <c r="BPC674" s="166"/>
      <c r="BPD674" s="166"/>
      <c r="BPE674" s="166"/>
      <c r="BPF674" s="166"/>
      <c r="BPG674" s="166"/>
      <c r="BPH674" s="166"/>
      <c r="BPI674" s="166"/>
      <c r="BPJ674" s="166"/>
      <c r="BPK674" s="166"/>
      <c r="BPL674" s="166"/>
      <c r="BPM674" s="166"/>
      <c r="BPN674" s="166"/>
      <c r="BPO674" s="166"/>
      <c r="BPP674" s="166"/>
      <c r="BPQ674" s="166"/>
      <c r="BPR674" s="166"/>
      <c r="BPS674" s="166"/>
      <c r="BPT674" s="166"/>
      <c r="BPU674" s="166"/>
      <c r="BPV674" s="166"/>
      <c r="BPW674" s="166"/>
      <c r="BPX674" s="166"/>
      <c r="BPY674" s="166"/>
      <c r="BPZ674" s="166"/>
      <c r="BQA674" s="166"/>
      <c r="BQB674" s="166"/>
      <c r="BQC674" s="166"/>
      <c r="BQD674" s="166"/>
      <c r="BQE674" s="166"/>
      <c r="BQF674" s="166"/>
      <c r="BQG674" s="166"/>
      <c r="BQH674" s="166"/>
      <c r="BQI674" s="166"/>
      <c r="BQJ674" s="166"/>
      <c r="BQK674" s="166"/>
      <c r="BQL674" s="166"/>
      <c r="BQM674" s="166"/>
      <c r="BQN674" s="166"/>
      <c r="BQO674" s="166"/>
      <c r="BQP674" s="166"/>
      <c r="BQQ674" s="166"/>
      <c r="BQR674" s="166"/>
      <c r="BQS674" s="166"/>
      <c r="BQT674" s="166"/>
      <c r="BQU674" s="166"/>
      <c r="BQV674" s="166"/>
      <c r="BQW674" s="166"/>
      <c r="BQX674" s="166"/>
      <c r="BQY674" s="166"/>
      <c r="BQZ674" s="166"/>
      <c r="BRA674" s="166"/>
      <c r="BRB674" s="166"/>
      <c r="BRC674" s="166"/>
      <c r="BRD674" s="166"/>
      <c r="BRE674" s="166"/>
      <c r="BRF674" s="166"/>
      <c r="BRG674" s="166"/>
      <c r="BRH674" s="166"/>
      <c r="BRI674" s="166"/>
      <c r="BRJ674" s="166"/>
      <c r="BRK674" s="166"/>
      <c r="BRL674" s="166"/>
      <c r="BRM674" s="166"/>
      <c r="BRN674" s="166"/>
      <c r="BRO674" s="166"/>
      <c r="BRP674" s="166"/>
      <c r="BRQ674" s="166"/>
      <c r="BRR674" s="166"/>
      <c r="BRS674" s="166"/>
      <c r="BRT674" s="166"/>
      <c r="BRU674" s="166"/>
      <c r="BRV674" s="166"/>
      <c r="BRW674" s="166"/>
      <c r="BRX674" s="166"/>
      <c r="BRY674" s="166"/>
      <c r="BRZ674" s="166"/>
      <c r="BSA674" s="166"/>
      <c r="BSB674" s="166"/>
      <c r="BSC674" s="166"/>
      <c r="BSD674" s="166"/>
      <c r="BSE674" s="166"/>
      <c r="BSF674" s="166"/>
      <c r="BSG674" s="166"/>
      <c r="BSH674" s="166"/>
      <c r="BSI674" s="166"/>
      <c r="BSJ674" s="166"/>
      <c r="BSK674" s="166"/>
      <c r="BSL674" s="166"/>
      <c r="BSM674" s="166"/>
      <c r="BSN674" s="166"/>
      <c r="BSO674" s="166"/>
      <c r="BSP674" s="166"/>
      <c r="BSQ674" s="166"/>
      <c r="BSR674" s="166"/>
      <c r="BSS674" s="166"/>
      <c r="BST674" s="166"/>
      <c r="BSU674" s="166"/>
      <c r="BSV674" s="166"/>
      <c r="BSW674" s="166"/>
      <c r="BSX674" s="166"/>
      <c r="BSY674" s="166"/>
      <c r="BSZ674" s="166"/>
      <c r="BTA674" s="166"/>
      <c r="BTB674" s="166"/>
      <c r="BTC674" s="166"/>
      <c r="BTD674" s="166"/>
      <c r="BTE674" s="166"/>
      <c r="BTF674" s="166"/>
      <c r="BTG674" s="166"/>
      <c r="BTH674" s="166"/>
      <c r="BTI674" s="166"/>
      <c r="BTJ674" s="166"/>
      <c r="BTK674" s="166"/>
      <c r="BTL674" s="166"/>
      <c r="BTM674" s="166"/>
      <c r="BTN674" s="166"/>
      <c r="BTO674" s="166"/>
      <c r="BTP674" s="166"/>
      <c r="BTQ674" s="166"/>
      <c r="BTR674" s="166"/>
      <c r="BTS674" s="166"/>
      <c r="BTT674" s="166"/>
      <c r="BTU674" s="166"/>
      <c r="BTV674" s="166"/>
      <c r="BTW674" s="166"/>
      <c r="BTX674" s="166"/>
      <c r="BTY674" s="166"/>
      <c r="BTZ674" s="166"/>
      <c r="BUA674" s="166"/>
      <c r="BUB674" s="166"/>
      <c r="BUC674" s="166"/>
      <c r="BUD674" s="166"/>
      <c r="BUE674" s="166"/>
      <c r="BUF674" s="166"/>
      <c r="BUG674" s="166"/>
      <c r="BUH674" s="166"/>
      <c r="BUI674" s="166"/>
      <c r="BUJ674" s="166"/>
      <c r="BUK674" s="166"/>
      <c r="BUL674" s="166"/>
      <c r="BUM674" s="166"/>
      <c r="BUN674" s="166"/>
      <c r="BUO674" s="166"/>
      <c r="BUP674" s="166"/>
      <c r="BUQ674" s="166"/>
      <c r="BUR674" s="166"/>
      <c r="BUS674" s="166"/>
      <c r="BUT674" s="166"/>
      <c r="BUU674" s="166"/>
      <c r="BUV674" s="166"/>
      <c r="BUW674" s="166"/>
      <c r="BUX674" s="166"/>
      <c r="BUY674" s="166"/>
      <c r="BUZ674" s="166"/>
      <c r="BVA674" s="166"/>
      <c r="BVB674" s="166"/>
      <c r="BVC674" s="166"/>
      <c r="BVD674" s="166"/>
      <c r="BVE674" s="166"/>
      <c r="BVF674" s="166"/>
      <c r="BVG674" s="166"/>
      <c r="BVH674" s="166"/>
      <c r="BVI674" s="166"/>
      <c r="BVJ674" s="166"/>
      <c r="BVK674" s="166"/>
      <c r="BVL674" s="166"/>
      <c r="BVM674" s="166"/>
      <c r="BVN674" s="166"/>
      <c r="BVO674" s="166"/>
      <c r="BVP674" s="166"/>
      <c r="BVQ674" s="166"/>
      <c r="BVR674" s="166"/>
      <c r="BVS674" s="166"/>
      <c r="BVT674" s="166"/>
      <c r="BVU674" s="166"/>
      <c r="BVV674" s="166"/>
      <c r="BVW674" s="166"/>
      <c r="BVX674" s="166"/>
      <c r="BVY674" s="166"/>
      <c r="BVZ674" s="166"/>
      <c r="BWA674" s="166"/>
      <c r="BWB674" s="166"/>
      <c r="BWC674" s="166"/>
      <c r="BWD674" s="166"/>
      <c r="BWE674" s="166"/>
      <c r="BWF674" s="166"/>
      <c r="BWG674" s="166"/>
      <c r="BWH674" s="166"/>
      <c r="BWI674" s="166"/>
      <c r="BWJ674" s="166"/>
      <c r="BWK674" s="166"/>
      <c r="BWL674" s="166"/>
      <c r="BWM674" s="166"/>
      <c r="BWN674" s="166"/>
      <c r="BWO674" s="166"/>
      <c r="BWP674" s="166"/>
      <c r="BWQ674" s="166"/>
      <c r="BWR674" s="166"/>
      <c r="BWS674" s="166"/>
      <c r="BWT674" s="166"/>
      <c r="BWU674" s="166"/>
      <c r="BWV674" s="166"/>
      <c r="BWW674" s="166"/>
      <c r="BWX674" s="166"/>
      <c r="BWY674" s="166"/>
      <c r="BWZ674" s="166"/>
      <c r="BXA674" s="166"/>
      <c r="BXB674" s="166"/>
      <c r="BXC674" s="166"/>
      <c r="BXD674" s="166"/>
      <c r="BXE674" s="166"/>
      <c r="BXF674" s="166"/>
      <c r="BXG674" s="166"/>
      <c r="BXH674" s="166"/>
      <c r="BXI674" s="166"/>
      <c r="BXJ674" s="166"/>
      <c r="BXK674" s="166"/>
      <c r="BXL674" s="166"/>
      <c r="BXM674" s="166"/>
      <c r="BXN674" s="166"/>
      <c r="BXO674" s="166"/>
      <c r="BXP674" s="166"/>
      <c r="BXQ674" s="166"/>
      <c r="BXR674" s="166"/>
      <c r="BXS674" s="166"/>
      <c r="BXT674" s="166"/>
      <c r="BXU674" s="166"/>
      <c r="BXV674" s="166"/>
      <c r="BXW674" s="166"/>
      <c r="BXX674" s="166"/>
      <c r="BXY674" s="166"/>
      <c r="BXZ674" s="166"/>
      <c r="BYA674" s="166"/>
      <c r="BYB674" s="166"/>
      <c r="BYC674" s="166"/>
      <c r="BYD674" s="166"/>
      <c r="BYE674" s="166"/>
      <c r="BYF674" s="166"/>
      <c r="BYG674" s="166"/>
      <c r="BYH674" s="166"/>
      <c r="BYI674" s="166"/>
      <c r="BYJ674" s="166"/>
      <c r="BYK674" s="166"/>
      <c r="BYL674" s="166"/>
      <c r="BYM674" s="166"/>
      <c r="BYN674" s="166"/>
      <c r="BYO674" s="166"/>
      <c r="BYP674" s="166"/>
      <c r="BYQ674" s="166"/>
      <c r="BYR674" s="166"/>
      <c r="BYS674" s="166"/>
      <c r="BYT674" s="166"/>
      <c r="BYU674" s="166"/>
      <c r="BYV674" s="166"/>
      <c r="BYW674" s="166"/>
      <c r="BYX674" s="166"/>
      <c r="BYY674" s="166"/>
      <c r="BYZ674" s="166"/>
      <c r="BZA674" s="166"/>
      <c r="BZB674" s="166"/>
      <c r="BZC674" s="166"/>
      <c r="BZD674" s="166"/>
      <c r="BZE674" s="166"/>
      <c r="BZF674" s="166"/>
      <c r="BZG674" s="166"/>
      <c r="BZH674" s="166"/>
      <c r="BZI674" s="166"/>
      <c r="BZJ674" s="166"/>
      <c r="BZK674" s="166"/>
      <c r="BZL674" s="166"/>
      <c r="BZM674" s="166"/>
      <c r="BZN674" s="166"/>
      <c r="BZO674" s="166"/>
      <c r="BZP674" s="166"/>
      <c r="BZQ674" s="166"/>
      <c r="BZR674" s="166"/>
      <c r="BZS674" s="166"/>
      <c r="BZT674" s="166"/>
      <c r="BZU674" s="166"/>
      <c r="BZV674" s="166"/>
      <c r="BZW674" s="166"/>
      <c r="BZX674" s="166"/>
      <c r="BZY674" s="166"/>
      <c r="BZZ674" s="166"/>
      <c r="CAA674" s="166"/>
      <c r="CAB674" s="166"/>
      <c r="CAC674" s="166"/>
      <c r="CAD674" s="166"/>
      <c r="CAE674" s="166"/>
      <c r="CAF674" s="166"/>
      <c r="CAG674" s="166"/>
      <c r="CAH674" s="166"/>
      <c r="CAI674" s="166"/>
      <c r="CAJ674" s="166"/>
      <c r="CAK674" s="166"/>
      <c r="CAL674" s="166"/>
      <c r="CAM674" s="166"/>
      <c r="CAN674" s="166"/>
      <c r="CAO674" s="166"/>
      <c r="CAP674" s="166"/>
      <c r="CAQ674" s="166"/>
      <c r="CAR674" s="166"/>
      <c r="CAS674" s="166"/>
      <c r="CAT674" s="166"/>
      <c r="CAU674" s="166"/>
      <c r="CAV674" s="166"/>
      <c r="CAW674" s="166"/>
      <c r="CAX674" s="166"/>
      <c r="CAY674" s="166"/>
      <c r="CAZ674" s="166"/>
      <c r="CBA674" s="166"/>
      <c r="CBB674" s="166"/>
      <c r="CBC674" s="166"/>
      <c r="CBD674" s="166"/>
      <c r="CBE674" s="166"/>
      <c r="CBF674" s="166"/>
      <c r="CBG674" s="166"/>
      <c r="CBH674" s="166"/>
      <c r="CBI674" s="166"/>
      <c r="CBJ674" s="166"/>
      <c r="CBK674" s="166"/>
      <c r="CBL674" s="166"/>
      <c r="CBM674" s="166"/>
      <c r="CBN674" s="166"/>
      <c r="CBO674" s="166"/>
      <c r="CBP674" s="166"/>
      <c r="CBQ674" s="166"/>
      <c r="CBR674" s="166"/>
      <c r="CBS674" s="166"/>
      <c r="CBT674" s="166"/>
      <c r="CBU674" s="166"/>
      <c r="CBV674" s="166"/>
      <c r="CBW674" s="166"/>
      <c r="CBX674" s="166"/>
      <c r="CBY674" s="166"/>
      <c r="CBZ674" s="166"/>
      <c r="CCA674" s="166"/>
      <c r="CCB674" s="166"/>
      <c r="CCC674" s="166"/>
      <c r="CCD674" s="166"/>
      <c r="CCE674" s="166"/>
      <c r="CCF674" s="166"/>
      <c r="CCG674" s="166"/>
      <c r="CCH674" s="166"/>
      <c r="CCI674" s="166"/>
      <c r="CCJ674" s="166"/>
      <c r="CCK674" s="166"/>
      <c r="CCL674" s="166"/>
      <c r="CCM674" s="166"/>
      <c r="CCN674" s="166"/>
      <c r="CCO674" s="166"/>
      <c r="CCP674" s="166"/>
      <c r="CCQ674" s="166"/>
      <c r="CCR674" s="166"/>
      <c r="CCS674" s="166"/>
      <c r="CCT674" s="166"/>
      <c r="CCU674" s="166"/>
      <c r="CCV674" s="166"/>
      <c r="CCW674" s="166"/>
      <c r="CCX674" s="166"/>
      <c r="CCY674" s="166"/>
      <c r="CCZ674" s="166"/>
      <c r="CDA674" s="166"/>
      <c r="CDB674" s="166"/>
      <c r="CDC674" s="166"/>
      <c r="CDD674" s="166"/>
      <c r="CDE674" s="166"/>
      <c r="CDF674" s="166"/>
      <c r="CDG674" s="166"/>
      <c r="CDH674" s="166"/>
      <c r="CDI674" s="166"/>
      <c r="CDJ674" s="166"/>
      <c r="CDK674" s="166"/>
      <c r="CDL674" s="166"/>
      <c r="CDM674" s="166"/>
      <c r="CDN674" s="166"/>
      <c r="CDO674" s="166"/>
      <c r="CDP674" s="166"/>
      <c r="CDQ674" s="166"/>
      <c r="CDR674" s="166"/>
      <c r="CDS674" s="166"/>
      <c r="CDT674" s="166"/>
      <c r="CDU674" s="166"/>
      <c r="CDV674" s="166"/>
      <c r="CDW674" s="166"/>
      <c r="CDX674" s="166"/>
      <c r="CDY674" s="166"/>
      <c r="CDZ674" s="166"/>
      <c r="CEA674" s="166"/>
      <c r="CEB674" s="166"/>
      <c r="CEC674" s="166"/>
      <c r="CED674" s="166"/>
      <c r="CEE674" s="166"/>
      <c r="CEF674" s="166"/>
      <c r="CEG674" s="166"/>
      <c r="CEH674" s="166"/>
      <c r="CEI674" s="166"/>
      <c r="CEJ674" s="166"/>
      <c r="CEK674" s="166"/>
      <c r="CEL674" s="166"/>
      <c r="CEM674" s="166"/>
      <c r="CEN674" s="166"/>
      <c r="CEO674" s="166"/>
      <c r="CEP674" s="166"/>
      <c r="CEQ674" s="166"/>
      <c r="CER674" s="166"/>
      <c r="CES674" s="166"/>
      <c r="CET674" s="166"/>
      <c r="CEU674" s="166"/>
      <c r="CEV674" s="166"/>
      <c r="CEW674" s="166"/>
      <c r="CEX674" s="166"/>
      <c r="CEY674" s="166"/>
      <c r="CEZ674" s="166"/>
      <c r="CFA674" s="166"/>
      <c r="CFB674" s="166"/>
      <c r="CFC674" s="166"/>
      <c r="CFD674" s="166"/>
      <c r="CFE674" s="166"/>
      <c r="CFF674" s="166"/>
      <c r="CFG674" s="166"/>
      <c r="CFH674" s="166"/>
      <c r="CFI674" s="166"/>
      <c r="CFJ674" s="166"/>
      <c r="CFK674" s="166"/>
      <c r="CFL674" s="166"/>
      <c r="CFM674" s="166"/>
      <c r="CFN674" s="166"/>
      <c r="CFO674" s="166"/>
      <c r="CFP674" s="166"/>
      <c r="CFQ674" s="166"/>
      <c r="CFR674" s="166"/>
      <c r="CFS674" s="166"/>
      <c r="CFT674" s="166"/>
      <c r="CFU674" s="166"/>
      <c r="CFV674" s="166"/>
      <c r="CFW674" s="166"/>
      <c r="CFX674" s="166"/>
      <c r="CFY674" s="166"/>
      <c r="CFZ674" s="166"/>
      <c r="CGA674" s="166"/>
      <c r="CGB674" s="166"/>
      <c r="CGC674" s="166"/>
      <c r="CGD674" s="166"/>
      <c r="CGE674" s="166"/>
      <c r="CGF674" s="166"/>
      <c r="CGG674" s="166"/>
      <c r="CGH674" s="166"/>
      <c r="CGI674" s="166"/>
      <c r="CGJ674" s="166"/>
      <c r="CGK674" s="166"/>
      <c r="CGL674" s="166"/>
      <c r="CGM674" s="166"/>
      <c r="CGN674" s="166"/>
      <c r="CGO674" s="166"/>
      <c r="CGP674" s="166"/>
      <c r="CGQ674" s="166"/>
      <c r="CGR674" s="166"/>
      <c r="CGS674" s="166"/>
      <c r="CGT674" s="166"/>
      <c r="CGU674" s="166"/>
      <c r="CGV674" s="166"/>
      <c r="CGW674" s="166"/>
      <c r="CGX674" s="166"/>
      <c r="CGY674" s="166"/>
      <c r="CGZ674" s="166"/>
      <c r="CHA674" s="166"/>
      <c r="CHB674" s="166"/>
      <c r="CHC674" s="166"/>
      <c r="CHD674" s="166"/>
      <c r="CHE674" s="166"/>
      <c r="CHF674" s="166"/>
      <c r="CHG674" s="166"/>
      <c r="CHH674" s="166"/>
      <c r="CHI674" s="166"/>
      <c r="CHJ674" s="166"/>
      <c r="CHK674" s="166"/>
      <c r="CHL674" s="166"/>
      <c r="CHM674" s="166"/>
      <c r="CHN674" s="166"/>
      <c r="CHO674" s="166"/>
      <c r="CHP674" s="166"/>
      <c r="CHQ674" s="166"/>
      <c r="CHR674" s="166"/>
      <c r="CHS674" s="166"/>
      <c r="CHT674" s="166"/>
      <c r="CHU674" s="166"/>
      <c r="CHV674" s="166"/>
      <c r="CHW674" s="166"/>
      <c r="CHX674" s="166"/>
      <c r="CHY674" s="166"/>
      <c r="CHZ674" s="166"/>
      <c r="CIA674" s="166"/>
      <c r="CIB674" s="166"/>
      <c r="CIC674" s="166"/>
      <c r="CID674" s="166"/>
      <c r="CIE674" s="166"/>
      <c r="CIF674" s="166"/>
      <c r="CIG674" s="166"/>
      <c r="CIH674" s="166"/>
      <c r="CII674" s="166"/>
      <c r="CIJ674" s="166"/>
      <c r="CIK674" s="166"/>
      <c r="CIL674" s="166"/>
      <c r="CIM674" s="166"/>
      <c r="CIN674" s="166"/>
      <c r="CIO674" s="166"/>
      <c r="CIP674" s="166"/>
      <c r="CIQ674" s="166"/>
      <c r="CIR674" s="166"/>
      <c r="CIS674" s="166"/>
      <c r="CIT674" s="166"/>
      <c r="CIU674" s="166"/>
      <c r="CIV674" s="166"/>
      <c r="CIW674" s="166"/>
      <c r="CIX674" s="166"/>
      <c r="CIY674" s="166"/>
      <c r="CIZ674" s="166"/>
      <c r="CJA674" s="166"/>
      <c r="CJB674" s="166"/>
      <c r="CJC674" s="166"/>
      <c r="CJD674" s="166"/>
      <c r="CJE674" s="166"/>
      <c r="CJF674" s="166"/>
      <c r="CJG674" s="166"/>
      <c r="CJH674" s="166"/>
      <c r="CJI674" s="166"/>
      <c r="CJJ674" s="166"/>
      <c r="CJK674" s="166"/>
      <c r="CJL674" s="166"/>
      <c r="CJM674" s="166"/>
      <c r="CJN674" s="166"/>
      <c r="CJO674" s="166"/>
      <c r="CJP674" s="166"/>
      <c r="CJQ674" s="166"/>
      <c r="CJR674" s="166"/>
      <c r="CJS674" s="166"/>
      <c r="CJT674" s="166"/>
      <c r="CJU674" s="166"/>
      <c r="CJV674" s="166"/>
      <c r="CJW674" s="166"/>
      <c r="CJX674" s="166"/>
      <c r="CJY674" s="166"/>
      <c r="CJZ674" s="166"/>
      <c r="CKA674" s="166"/>
      <c r="CKB674" s="166"/>
      <c r="CKC674" s="166"/>
      <c r="CKD674" s="166"/>
      <c r="CKE674" s="166"/>
      <c r="CKF674" s="166"/>
      <c r="CKG674" s="166"/>
      <c r="CKH674" s="166"/>
      <c r="CKI674" s="166"/>
      <c r="CKJ674" s="166"/>
      <c r="CKK674" s="166"/>
      <c r="CKL674" s="166"/>
      <c r="CKM674" s="166"/>
      <c r="CKN674" s="166"/>
      <c r="CKO674" s="166"/>
      <c r="CKP674" s="166"/>
      <c r="CKQ674" s="166"/>
      <c r="CKR674" s="166"/>
      <c r="CKS674" s="166"/>
      <c r="CKT674" s="166"/>
      <c r="CKU674" s="166"/>
      <c r="CKV674" s="166"/>
      <c r="CKW674" s="166"/>
      <c r="CKX674" s="166"/>
      <c r="CKY674" s="166"/>
      <c r="CKZ674" s="166"/>
      <c r="CLA674" s="166"/>
      <c r="CLB674" s="166"/>
      <c r="CLC674" s="166"/>
      <c r="CLD674" s="166"/>
      <c r="CLE674" s="166"/>
      <c r="CLF674" s="166"/>
      <c r="CLG674" s="166"/>
      <c r="CLH674" s="166"/>
      <c r="CLI674" s="166"/>
      <c r="CLJ674" s="166"/>
      <c r="CLK674" s="166"/>
      <c r="CLL674" s="166"/>
      <c r="CLM674" s="166"/>
      <c r="CLN674" s="166"/>
      <c r="CLO674" s="166"/>
      <c r="CLP674" s="166"/>
      <c r="CLQ674" s="166"/>
      <c r="CLR674" s="166"/>
      <c r="CLS674" s="166"/>
      <c r="CLT674" s="166"/>
      <c r="CLU674" s="166"/>
      <c r="CLV674" s="166"/>
      <c r="CLW674" s="166"/>
      <c r="CLX674" s="166"/>
      <c r="CLY674" s="166"/>
      <c r="CLZ674" s="166"/>
      <c r="CMA674" s="166"/>
      <c r="CMB674" s="166"/>
      <c r="CMC674" s="166"/>
      <c r="CMD674" s="166"/>
      <c r="CME674" s="166"/>
      <c r="CMF674" s="166"/>
      <c r="CMG674" s="166"/>
      <c r="CMH674" s="166"/>
      <c r="CMI674" s="166"/>
      <c r="CMJ674" s="166"/>
      <c r="CMK674" s="166"/>
      <c r="CML674" s="166"/>
      <c r="CMM674" s="166"/>
      <c r="CMN674" s="166"/>
      <c r="CMO674" s="166"/>
      <c r="CMP674" s="166"/>
      <c r="CMQ674" s="166"/>
      <c r="CMR674" s="166"/>
      <c r="CMS674" s="166"/>
      <c r="CMT674" s="166"/>
      <c r="CMU674" s="166"/>
      <c r="CMV674" s="166"/>
      <c r="CMW674" s="166"/>
      <c r="CMX674" s="166"/>
      <c r="CMY674" s="166"/>
      <c r="CMZ674" s="166"/>
      <c r="CNA674" s="166"/>
      <c r="CNB674" s="166"/>
      <c r="CNC674" s="166"/>
      <c r="CND674" s="166"/>
      <c r="CNE674" s="166"/>
      <c r="CNF674" s="166"/>
      <c r="CNG674" s="166"/>
      <c r="CNH674" s="166"/>
      <c r="CNI674" s="166"/>
      <c r="CNJ674" s="166"/>
      <c r="CNK674" s="166"/>
      <c r="CNL674" s="166"/>
      <c r="CNM674" s="166"/>
      <c r="CNN674" s="166"/>
      <c r="CNO674" s="166"/>
      <c r="CNP674" s="166"/>
      <c r="CNQ674" s="166"/>
      <c r="CNR674" s="166"/>
      <c r="CNS674" s="166"/>
      <c r="CNT674" s="166"/>
      <c r="CNU674" s="166"/>
      <c r="CNV674" s="166"/>
      <c r="CNW674" s="166"/>
      <c r="CNX674" s="166"/>
      <c r="CNY674" s="166"/>
      <c r="CNZ674" s="166"/>
      <c r="COA674" s="166"/>
      <c r="COB674" s="166"/>
      <c r="COC674" s="166"/>
      <c r="COD674" s="166"/>
      <c r="COE674" s="166"/>
      <c r="COF674" s="166"/>
      <c r="COG674" s="166"/>
      <c r="COH674" s="166"/>
      <c r="COI674" s="166"/>
      <c r="COJ674" s="166"/>
      <c r="COK674" s="166"/>
      <c r="COL674" s="166"/>
      <c r="COM674" s="166"/>
      <c r="CON674" s="166"/>
      <c r="COO674" s="166"/>
      <c r="COP674" s="166"/>
      <c r="COQ674" s="166"/>
      <c r="COR674" s="166"/>
      <c r="COS674" s="166"/>
      <c r="COT674" s="166"/>
      <c r="COU674" s="166"/>
      <c r="COV674" s="166"/>
      <c r="COW674" s="166"/>
      <c r="COX674" s="166"/>
      <c r="COY674" s="166"/>
      <c r="COZ674" s="166"/>
      <c r="CPA674" s="166"/>
      <c r="CPB674" s="166"/>
      <c r="CPC674" s="166"/>
      <c r="CPD674" s="166"/>
      <c r="CPE674" s="166"/>
      <c r="CPF674" s="166"/>
      <c r="CPG674" s="166"/>
      <c r="CPH674" s="166"/>
      <c r="CPI674" s="166"/>
      <c r="CPJ674" s="166"/>
      <c r="CPK674" s="166"/>
      <c r="CPL674" s="166"/>
      <c r="CPM674" s="166"/>
      <c r="CPN674" s="166"/>
      <c r="CPO674" s="166"/>
      <c r="CPP674" s="166"/>
      <c r="CPQ674" s="166"/>
      <c r="CPR674" s="166"/>
      <c r="CPS674" s="166"/>
      <c r="CPT674" s="166"/>
      <c r="CPU674" s="166"/>
      <c r="CPV674" s="166"/>
      <c r="CPW674" s="166"/>
      <c r="CPX674" s="166"/>
      <c r="CPY674" s="166"/>
      <c r="CPZ674" s="166"/>
      <c r="CQA674" s="166"/>
      <c r="CQB674" s="166"/>
      <c r="CQC674" s="166"/>
      <c r="CQD674" s="166"/>
      <c r="CQE674" s="166"/>
      <c r="CQF674" s="166"/>
      <c r="CQG674" s="166"/>
      <c r="CQH674" s="166"/>
      <c r="CQI674" s="166"/>
      <c r="CQJ674" s="166"/>
      <c r="CQK674" s="166"/>
      <c r="CQL674" s="166"/>
      <c r="CQM674" s="166"/>
      <c r="CQN674" s="166"/>
      <c r="CQO674" s="166"/>
      <c r="CQP674" s="166"/>
      <c r="CQQ674" s="166"/>
      <c r="CQR674" s="166"/>
      <c r="CQS674" s="166"/>
      <c r="CQT674" s="166"/>
      <c r="CQU674" s="166"/>
      <c r="CQV674" s="166"/>
      <c r="CQW674" s="166"/>
      <c r="CQX674" s="166"/>
      <c r="CQY674" s="166"/>
      <c r="CQZ674" s="166"/>
      <c r="CRA674" s="166"/>
      <c r="CRB674" s="166"/>
      <c r="CRC674" s="166"/>
      <c r="CRD674" s="166"/>
      <c r="CRE674" s="166"/>
      <c r="CRF674" s="166"/>
      <c r="CRG674" s="166"/>
      <c r="CRH674" s="166"/>
      <c r="CRI674" s="166"/>
      <c r="CRJ674" s="166"/>
      <c r="CRK674" s="166"/>
      <c r="CRL674" s="166"/>
      <c r="CRM674" s="166"/>
      <c r="CRN674" s="166"/>
      <c r="CRO674" s="166"/>
      <c r="CRP674" s="166"/>
      <c r="CRQ674" s="166"/>
      <c r="CRR674" s="166"/>
      <c r="CRS674" s="166"/>
      <c r="CRT674" s="166"/>
      <c r="CRU674" s="166"/>
      <c r="CRV674" s="166"/>
      <c r="CRW674" s="166"/>
      <c r="CRX674" s="166"/>
      <c r="CRY674" s="166"/>
      <c r="CRZ674" s="166"/>
      <c r="CSA674" s="166"/>
      <c r="CSB674" s="166"/>
      <c r="CSC674" s="166"/>
      <c r="CSD674" s="166"/>
      <c r="CSE674" s="166"/>
      <c r="CSF674" s="166"/>
      <c r="CSG674" s="166"/>
      <c r="CSH674" s="166"/>
      <c r="CSI674" s="166"/>
      <c r="CSJ674" s="166"/>
      <c r="CSK674" s="166"/>
      <c r="CSL674" s="166"/>
      <c r="CSM674" s="166"/>
      <c r="CSN674" s="166"/>
      <c r="CSO674" s="166"/>
      <c r="CSP674" s="166"/>
      <c r="CSQ674" s="166"/>
      <c r="CSR674" s="166"/>
      <c r="CSS674" s="166"/>
      <c r="CST674" s="166"/>
      <c r="CSU674" s="166"/>
      <c r="CSV674" s="166"/>
      <c r="CSW674" s="166"/>
      <c r="CSX674" s="166"/>
      <c r="CSY674" s="166"/>
      <c r="CSZ674" s="166"/>
      <c r="CTA674" s="166"/>
      <c r="CTB674" s="166"/>
      <c r="CTC674" s="166"/>
      <c r="CTD674" s="166"/>
      <c r="CTE674" s="166"/>
      <c r="CTF674" s="166"/>
      <c r="CTG674" s="166"/>
      <c r="CTH674" s="166"/>
      <c r="CTI674" s="166"/>
      <c r="CTJ674" s="166"/>
      <c r="CTK674" s="166"/>
      <c r="CTL674" s="166"/>
      <c r="CTM674" s="166"/>
      <c r="CTN674" s="166"/>
      <c r="CTO674" s="166"/>
      <c r="CTP674" s="166"/>
      <c r="CTQ674" s="166"/>
      <c r="CTR674" s="166"/>
      <c r="CTS674" s="166"/>
      <c r="CTT674" s="166"/>
      <c r="CTU674" s="166"/>
      <c r="CTV674" s="166"/>
      <c r="CTW674" s="166"/>
      <c r="CTX674" s="166"/>
      <c r="CTY674" s="166"/>
      <c r="CTZ674" s="166"/>
      <c r="CUA674" s="166"/>
      <c r="CUB674" s="166"/>
      <c r="CUC674" s="166"/>
      <c r="CUD674" s="166"/>
      <c r="CUE674" s="166"/>
      <c r="CUF674" s="166"/>
      <c r="CUG674" s="166"/>
      <c r="CUH674" s="166"/>
      <c r="CUI674" s="166"/>
      <c r="CUJ674" s="166"/>
      <c r="CUK674" s="166"/>
      <c r="CUL674" s="166"/>
      <c r="CUM674" s="166"/>
      <c r="CUN674" s="166"/>
      <c r="CUO674" s="166"/>
      <c r="CUP674" s="166"/>
      <c r="CUQ674" s="166"/>
      <c r="CUR674" s="166"/>
      <c r="CUS674" s="166"/>
      <c r="CUT674" s="166"/>
      <c r="CUU674" s="166"/>
      <c r="CUV674" s="166"/>
      <c r="CUW674" s="166"/>
      <c r="CUX674" s="166"/>
      <c r="CUY674" s="166"/>
      <c r="CUZ674" s="166"/>
      <c r="CVA674" s="166"/>
      <c r="CVB674" s="166"/>
      <c r="CVC674" s="166"/>
      <c r="CVD674" s="166"/>
      <c r="CVE674" s="166"/>
      <c r="CVF674" s="166"/>
      <c r="CVG674" s="166"/>
      <c r="CVH674" s="166"/>
      <c r="CVI674" s="166"/>
      <c r="CVJ674" s="166"/>
      <c r="CVK674" s="166"/>
      <c r="CVL674" s="166"/>
      <c r="CVM674" s="166"/>
      <c r="CVN674" s="166"/>
      <c r="CVO674" s="166"/>
      <c r="CVP674" s="166"/>
      <c r="CVQ674" s="166"/>
      <c r="CVR674" s="166"/>
      <c r="CVS674" s="166"/>
      <c r="CVT674" s="166"/>
      <c r="CVU674" s="166"/>
      <c r="CVV674" s="166"/>
      <c r="CVW674" s="166"/>
      <c r="CVX674" s="166"/>
      <c r="CVY674" s="166"/>
      <c r="CVZ674" s="166"/>
      <c r="CWA674" s="166"/>
      <c r="CWB674" s="166"/>
      <c r="CWC674" s="166"/>
      <c r="CWD674" s="166"/>
      <c r="CWE674" s="166"/>
      <c r="CWF674" s="166"/>
      <c r="CWG674" s="166"/>
      <c r="CWH674" s="166"/>
      <c r="CWI674" s="166"/>
      <c r="CWJ674" s="166"/>
      <c r="CWK674" s="166"/>
      <c r="CWL674" s="166"/>
      <c r="CWM674" s="166"/>
      <c r="CWN674" s="166"/>
      <c r="CWO674" s="166"/>
      <c r="CWP674" s="166"/>
      <c r="CWQ674" s="166"/>
      <c r="CWR674" s="166"/>
      <c r="CWS674" s="166"/>
      <c r="CWT674" s="166"/>
      <c r="CWU674" s="166"/>
      <c r="CWV674" s="166"/>
      <c r="CWW674" s="166"/>
      <c r="CWX674" s="166"/>
      <c r="CWY674" s="166"/>
      <c r="CWZ674" s="166"/>
      <c r="CXA674" s="166"/>
      <c r="CXB674" s="166"/>
      <c r="CXC674" s="166"/>
      <c r="CXD674" s="166"/>
      <c r="CXE674" s="166"/>
      <c r="CXF674" s="166"/>
      <c r="CXG674" s="166"/>
      <c r="CXH674" s="166"/>
      <c r="CXI674" s="166"/>
      <c r="CXJ674" s="166"/>
      <c r="CXK674" s="166"/>
      <c r="CXL674" s="166"/>
      <c r="CXM674" s="166"/>
      <c r="CXN674" s="166"/>
      <c r="CXO674" s="166"/>
      <c r="CXP674" s="166"/>
      <c r="CXQ674" s="166"/>
      <c r="CXR674" s="166"/>
      <c r="CXS674" s="166"/>
      <c r="CXT674" s="166"/>
      <c r="CXU674" s="166"/>
      <c r="CXV674" s="166"/>
      <c r="CXW674" s="166"/>
      <c r="CXX674" s="166"/>
      <c r="CXY674" s="166"/>
      <c r="CXZ674" s="166"/>
      <c r="CYA674" s="166"/>
      <c r="CYB674" s="166"/>
      <c r="CYC674" s="166"/>
      <c r="CYD674" s="166"/>
      <c r="CYE674" s="166"/>
      <c r="CYF674" s="166"/>
      <c r="CYG674" s="166"/>
      <c r="CYH674" s="166"/>
      <c r="CYI674" s="166"/>
      <c r="CYJ674" s="166"/>
      <c r="CYK674" s="166"/>
      <c r="CYL674" s="166"/>
      <c r="CYM674" s="166"/>
      <c r="CYN674" s="166"/>
      <c r="CYO674" s="166"/>
      <c r="CYP674" s="166"/>
      <c r="CYQ674" s="166"/>
      <c r="CYR674" s="166"/>
      <c r="CYS674" s="166"/>
      <c r="CYT674" s="166"/>
      <c r="CYU674" s="166"/>
      <c r="CYV674" s="166"/>
      <c r="CYW674" s="166"/>
      <c r="CYX674" s="166"/>
      <c r="CYY674" s="166"/>
      <c r="CYZ674" s="166"/>
      <c r="CZA674" s="166"/>
      <c r="CZB674" s="166"/>
      <c r="CZC674" s="166"/>
      <c r="CZD674" s="166"/>
      <c r="CZE674" s="166"/>
      <c r="CZF674" s="166"/>
      <c r="CZG674" s="166"/>
      <c r="CZH674" s="166"/>
      <c r="CZI674" s="166"/>
      <c r="CZJ674" s="166"/>
      <c r="CZK674" s="166"/>
      <c r="CZL674" s="166"/>
      <c r="CZM674" s="166"/>
      <c r="CZN674" s="166"/>
      <c r="CZO674" s="166"/>
      <c r="CZP674" s="166"/>
      <c r="CZQ674" s="166"/>
      <c r="CZR674" s="166"/>
      <c r="CZS674" s="166"/>
      <c r="CZT674" s="166"/>
      <c r="CZU674" s="166"/>
      <c r="CZV674" s="166"/>
      <c r="CZW674" s="166"/>
      <c r="CZX674" s="166"/>
      <c r="CZY674" s="166"/>
      <c r="CZZ674" s="166"/>
      <c r="DAA674" s="166"/>
      <c r="DAB674" s="166"/>
      <c r="DAC674" s="166"/>
      <c r="DAD674" s="166"/>
      <c r="DAE674" s="166"/>
      <c r="DAF674" s="166"/>
      <c r="DAG674" s="166"/>
      <c r="DAH674" s="166"/>
      <c r="DAI674" s="166"/>
      <c r="DAJ674" s="166"/>
      <c r="DAK674" s="166"/>
      <c r="DAL674" s="166"/>
      <c r="DAM674" s="166"/>
      <c r="DAN674" s="166"/>
      <c r="DAO674" s="166"/>
      <c r="DAP674" s="166"/>
      <c r="DAQ674" s="166"/>
      <c r="DAR674" s="166"/>
      <c r="DAS674" s="166"/>
      <c r="DAT674" s="166"/>
      <c r="DAU674" s="166"/>
      <c r="DAV674" s="166"/>
      <c r="DAW674" s="166"/>
      <c r="DAX674" s="166"/>
      <c r="DAY674" s="166"/>
      <c r="DAZ674" s="166"/>
      <c r="DBA674" s="166"/>
      <c r="DBB674" s="166"/>
      <c r="DBC674" s="166"/>
      <c r="DBD674" s="166"/>
      <c r="DBE674" s="166"/>
      <c r="DBF674" s="166"/>
      <c r="DBG674" s="166"/>
      <c r="DBH674" s="166"/>
      <c r="DBI674" s="166"/>
      <c r="DBJ674" s="166"/>
      <c r="DBK674" s="166"/>
      <c r="DBL674" s="166"/>
      <c r="DBM674" s="166"/>
      <c r="DBN674" s="166"/>
      <c r="DBO674" s="166"/>
      <c r="DBP674" s="166"/>
      <c r="DBQ674" s="166"/>
      <c r="DBR674" s="166"/>
      <c r="DBS674" s="166"/>
      <c r="DBT674" s="166"/>
      <c r="DBU674" s="166"/>
      <c r="DBV674" s="166"/>
      <c r="DBW674" s="166"/>
      <c r="DBX674" s="166"/>
      <c r="DBY674" s="166"/>
      <c r="DBZ674" s="166"/>
      <c r="DCA674" s="166"/>
      <c r="DCB674" s="166"/>
      <c r="DCC674" s="166"/>
      <c r="DCD674" s="166"/>
      <c r="DCE674" s="166"/>
      <c r="DCF674" s="166"/>
      <c r="DCG674" s="166"/>
      <c r="DCH674" s="166"/>
      <c r="DCI674" s="166"/>
      <c r="DCJ674" s="166"/>
      <c r="DCK674" s="166"/>
      <c r="DCL674" s="166"/>
      <c r="DCM674" s="166"/>
      <c r="DCN674" s="166"/>
      <c r="DCO674" s="166"/>
      <c r="DCP674" s="166"/>
      <c r="DCQ674" s="166"/>
      <c r="DCR674" s="166"/>
      <c r="DCS674" s="166"/>
      <c r="DCT674" s="166"/>
      <c r="DCU674" s="166"/>
      <c r="DCV674" s="166"/>
      <c r="DCW674" s="166"/>
      <c r="DCX674" s="166"/>
      <c r="DCY674" s="166"/>
      <c r="DCZ674" s="166"/>
      <c r="DDA674" s="166"/>
      <c r="DDB674" s="166"/>
      <c r="DDC674" s="166"/>
      <c r="DDD674" s="166"/>
      <c r="DDE674" s="166"/>
      <c r="DDF674" s="166"/>
      <c r="DDG674" s="166"/>
      <c r="DDH674" s="166"/>
      <c r="DDI674" s="166"/>
      <c r="DDJ674" s="166"/>
      <c r="DDK674" s="166"/>
      <c r="DDL674" s="166"/>
      <c r="DDM674" s="166"/>
      <c r="DDN674" s="166"/>
      <c r="DDO674" s="166"/>
      <c r="DDP674" s="166"/>
      <c r="DDQ674" s="166"/>
      <c r="DDR674" s="166"/>
      <c r="DDS674" s="166"/>
      <c r="DDT674" s="166"/>
      <c r="DDU674" s="166"/>
      <c r="DDV674" s="166"/>
      <c r="DDW674" s="166"/>
      <c r="DDX674" s="166"/>
      <c r="DDY674" s="166"/>
      <c r="DDZ674" s="166"/>
      <c r="DEA674" s="166"/>
      <c r="DEB674" s="166"/>
      <c r="DEC674" s="166"/>
      <c r="DED674" s="166"/>
      <c r="DEE674" s="166"/>
      <c r="DEF674" s="166"/>
      <c r="DEG674" s="166"/>
      <c r="DEH674" s="166"/>
      <c r="DEI674" s="166"/>
      <c r="DEJ674" s="166"/>
      <c r="DEK674" s="166"/>
      <c r="DEL674" s="166"/>
      <c r="DEM674" s="166"/>
      <c r="DEN674" s="166"/>
      <c r="DEO674" s="166"/>
      <c r="DEP674" s="166"/>
      <c r="DEQ674" s="166"/>
      <c r="DER674" s="166"/>
      <c r="DES674" s="166"/>
      <c r="DET674" s="166"/>
      <c r="DEU674" s="166"/>
      <c r="DEV674" s="166"/>
      <c r="DEW674" s="166"/>
      <c r="DEX674" s="166"/>
      <c r="DEY674" s="166"/>
      <c r="DEZ674" s="166"/>
      <c r="DFA674" s="166"/>
      <c r="DFB674" s="166"/>
      <c r="DFC674" s="166"/>
      <c r="DFD674" s="166"/>
      <c r="DFE674" s="166"/>
      <c r="DFF674" s="166"/>
      <c r="DFG674" s="166"/>
      <c r="DFH674" s="166"/>
      <c r="DFI674" s="166"/>
      <c r="DFJ674" s="166"/>
      <c r="DFK674" s="166"/>
      <c r="DFL674" s="166"/>
      <c r="DFM674" s="166"/>
      <c r="DFN674" s="166"/>
      <c r="DFO674" s="166"/>
      <c r="DFP674" s="166"/>
      <c r="DFQ674" s="166"/>
      <c r="DFR674" s="166"/>
      <c r="DFS674" s="166"/>
      <c r="DFT674" s="166"/>
      <c r="DFU674" s="166"/>
      <c r="DFV674" s="166"/>
      <c r="DFW674" s="166"/>
      <c r="DFX674" s="166"/>
      <c r="DFY674" s="166"/>
      <c r="DFZ674" s="166"/>
      <c r="DGA674" s="166"/>
      <c r="DGB674" s="166"/>
      <c r="DGC674" s="166"/>
      <c r="DGD674" s="166"/>
      <c r="DGE674" s="166"/>
      <c r="DGF674" s="166"/>
      <c r="DGG674" s="166"/>
      <c r="DGH674" s="166"/>
      <c r="DGI674" s="166"/>
      <c r="DGJ674" s="166"/>
      <c r="DGK674" s="166"/>
      <c r="DGL674" s="166"/>
      <c r="DGM674" s="166"/>
      <c r="DGN674" s="166"/>
      <c r="DGO674" s="166"/>
      <c r="DGP674" s="166"/>
      <c r="DGQ674" s="166"/>
      <c r="DGR674" s="166"/>
      <c r="DGS674" s="166"/>
      <c r="DGT674" s="166"/>
      <c r="DGU674" s="166"/>
      <c r="DGV674" s="166"/>
      <c r="DGW674" s="166"/>
      <c r="DGX674" s="166"/>
      <c r="DGY674" s="166"/>
      <c r="DGZ674" s="166"/>
      <c r="DHA674" s="166"/>
      <c r="DHB674" s="166"/>
      <c r="DHC674" s="166"/>
      <c r="DHD674" s="166"/>
      <c r="DHE674" s="166"/>
      <c r="DHF674" s="166"/>
      <c r="DHG674" s="166"/>
      <c r="DHH674" s="166"/>
      <c r="DHI674" s="166"/>
      <c r="DHJ674" s="166"/>
      <c r="DHK674" s="166"/>
      <c r="DHL674" s="166"/>
      <c r="DHM674" s="166"/>
      <c r="DHN674" s="166"/>
      <c r="DHO674" s="166"/>
      <c r="DHP674" s="166"/>
      <c r="DHQ674" s="166"/>
      <c r="DHR674" s="166"/>
      <c r="DHS674" s="166"/>
      <c r="DHT674" s="166"/>
      <c r="DHU674" s="166"/>
      <c r="DHV674" s="166"/>
      <c r="DHW674" s="166"/>
      <c r="DHX674" s="166"/>
      <c r="DHY674" s="166"/>
      <c r="DHZ674" s="166"/>
      <c r="DIA674" s="166"/>
      <c r="DIB674" s="166"/>
      <c r="DIC674" s="166"/>
      <c r="DID674" s="166"/>
      <c r="DIE674" s="166"/>
      <c r="DIF674" s="166"/>
      <c r="DIG674" s="166"/>
      <c r="DIH674" s="166"/>
      <c r="DII674" s="166"/>
      <c r="DIJ674" s="166"/>
      <c r="DIK674" s="166"/>
      <c r="DIL674" s="166"/>
      <c r="DIM674" s="166"/>
      <c r="DIN674" s="166"/>
      <c r="DIO674" s="166"/>
      <c r="DIP674" s="166"/>
      <c r="DIQ674" s="166"/>
      <c r="DIR674" s="166"/>
      <c r="DIS674" s="166"/>
      <c r="DIT674" s="166"/>
      <c r="DIU674" s="166"/>
      <c r="DIV674" s="166"/>
      <c r="DIW674" s="166"/>
      <c r="DIX674" s="166"/>
      <c r="DIY674" s="166"/>
      <c r="DIZ674" s="166"/>
      <c r="DJA674" s="166"/>
      <c r="DJB674" s="166"/>
      <c r="DJC674" s="166"/>
      <c r="DJD674" s="166"/>
      <c r="DJE674" s="166"/>
      <c r="DJF674" s="166"/>
      <c r="DJG674" s="166"/>
      <c r="DJH674" s="166"/>
      <c r="DJI674" s="166"/>
      <c r="DJJ674" s="166"/>
      <c r="DJK674" s="166"/>
      <c r="DJL674" s="166"/>
      <c r="DJM674" s="166"/>
      <c r="DJN674" s="166"/>
      <c r="DJO674" s="166"/>
      <c r="DJP674" s="166"/>
      <c r="DJQ674" s="166"/>
      <c r="DJR674" s="166"/>
      <c r="DJS674" s="166"/>
      <c r="DJT674" s="166"/>
      <c r="DJU674" s="166"/>
      <c r="DJV674" s="166"/>
      <c r="DJW674" s="166"/>
      <c r="DJX674" s="166"/>
      <c r="DJY674" s="166"/>
      <c r="DJZ674" s="166"/>
      <c r="DKA674" s="166"/>
      <c r="DKB674" s="166"/>
      <c r="DKC674" s="166"/>
      <c r="DKD674" s="166"/>
      <c r="DKE674" s="166"/>
      <c r="DKF674" s="166"/>
      <c r="DKG674" s="166"/>
      <c r="DKH674" s="166"/>
      <c r="DKI674" s="166"/>
      <c r="DKJ674" s="166"/>
      <c r="DKK674" s="166"/>
      <c r="DKL674" s="166"/>
      <c r="DKM674" s="166"/>
      <c r="DKN674" s="166"/>
      <c r="DKO674" s="166"/>
      <c r="DKP674" s="166"/>
      <c r="DKQ674" s="166"/>
      <c r="DKR674" s="166"/>
      <c r="DKS674" s="166"/>
      <c r="DKT674" s="166"/>
      <c r="DKU674" s="166"/>
      <c r="DKV674" s="166"/>
      <c r="DKW674" s="166"/>
      <c r="DKX674" s="166"/>
      <c r="DKY674" s="166"/>
      <c r="DKZ674" s="166"/>
      <c r="DLA674" s="166"/>
      <c r="DLB674" s="166"/>
      <c r="DLC674" s="166"/>
      <c r="DLD674" s="166"/>
      <c r="DLE674" s="166"/>
      <c r="DLF674" s="166"/>
      <c r="DLG674" s="166"/>
      <c r="DLH674" s="166"/>
      <c r="DLI674" s="166"/>
      <c r="DLJ674" s="166"/>
      <c r="DLK674" s="166"/>
      <c r="DLL674" s="166"/>
      <c r="DLM674" s="166"/>
      <c r="DLN674" s="166"/>
      <c r="DLO674" s="166"/>
      <c r="DLP674" s="166"/>
      <c r="DLQ674" s="166"/>
      <c r="DLR674" s="166"/>
      <c r="DLS674" s="166"/>
      <c r="DLT674" s="166"/>
      <c r="DLU674" s="166"/>
      <c r="DLV674" s="166"/>
      <c r="DLW674" s="166"/>
      <c r="DLX674" s="166"/>
      <c r="DLY674" s="166"/>
      <c r="DLZ674" s="166"/>
      <c r="DMA674" s="166"/>
      <c r="DMB674" s="166"/>
      <c r="DMC674" s="166"/>
      <c r="DMD674" s="166"/>
      <c r="DME674" s="166"/>
      <c r="DMF674" s="166"/>
      <c r="DMG674" s="166"/>
      <c r="DMH674" s="166"/>
      <c r="DMI674" s="166"/>
      <c r="DMJ674" s="166"/>
      <c r="DMK674" s="166"/>
      <c r="DML674" s="166"/>
      <c r="DMM674" s="166"/>
      <c r="DMN674" s="166"/>
      <c r="DMO674" s="166"/>
      <c r="DMP674" s="166"/>
      <c r="DMQ674" s="166"/>
      <c r="DMR674" s="166"/>
      <c r="DMS674" s="166"/>
      <c r="DMT674" s="166"/>
      <c r="DMU674" s="166"/>
      <c r="DMV674" s="166"/>
      <c r="DMW674" s="166"/>
      <c r="DMX674" s="166"/>
      <c r="DMY674" s="166"/>
      <c r="DMZ674" s="166"/>
      <c r="DNA674" s="166"/>
      <c r="DNB674" s="166"/>
      <c r="DNC674" s="166"/>
      <c r="DND674" s="166"/>
      <c r="DNE674" s="166"/>
      <c r="DNF674" s="166"/>
      <c r="DNG674" s="166"/>
      <c r="DNH674" s="166"/>
      <c r="DNI674" s="166"/>
      <c r="DNJ674" s="166"/>
      <c r="DNK674" s="166"/>
      <c r="DNL674" s="166"/>
      <c r="DNM674" s="166"/>
      <c r="DNN674" s="166"/>
      <c r="DNO674" s="166"/>
      <c r="DNP674" s="166"/>
      <c r="DNQ674" s="166"/>
      <c r="DNR674" s="166"/>
      <c r="DNS674" s="166"/>
      <c r="DNT674" s="166"/>
      <c r="DNU674" s="166"/>
      <c r="DNV674" s="166"/>
      <c r="DNW674" s="166"/>
      <c r="DNX674" s="166"/>
      <c r="DNY674" s="166"/>
      <c r="DNZ674" s="166"/>
      <c r="DOA674" s="166"/>
      <c r="DOB674" s="166"/>
      <c r="DOC674" s="166"/>
      <c r="DOD674" s="166"/>
      <c r="DOE674" s="166"/>
      <c r="DOF674" s="166"/>
      <c r="DOG674" s="166"/>
      <c r="DOH674" s="166"/>
      <c r="DOI674" s="166"/>
      <c r="DOJ674" s="166"/>
      <c r="DOK674" s="166"/>
      <c r="DOL674" s="166"/>
      <c r="DOM674" s="166"/>
      <c r="DON674" s="166"/>
      <c r="DOO674" s="166"/>
      <c r="DOP674" s="166"/>
      <c r="DOQ674" s="166"/>
      <c r="DOR674" s="166"/>
      <c r="DOS674" s="166"/>
      <c r="DOT674" s="166"/>
      <c r="DOU674" s="166"/>
      <c r="DOV674" s="166"/>
      <c r="DOW674" s="166"/>
      <c r="DOX674" s="166"/>
      <c r="DOY674" s="166"/>
      <c r="DOZ674" s="166"/>
      <c r="DPA674" s="166"/>
      <c r="DPB674" s="166"/>
      <c r="DPC674" s="166"/>
      <c r="DPD674" s="166"/>
      <c r="DPE674" s="166"/>
      <c r="DPF674" s="166"/>
      <c r="DPG674" s="166"/>
      <c r="DPH674" s="166"/>
      <c r="DPI674" s="166"/>
      <c r="DPJ674" s="166"/>
      <c r="DPK674" s="166"/>
      <c r="DPL674" s="166"/>
      <c r="DPM674" s="166"/>
      <c r="DPN674" s="166"/>
      <c r="DPO674" s="166"/>
      <c r="DPP674" s="166"/>
      <c r="DPQ674" s="166"/>
      <c r="DPR674" s="166"/>
      <c r="DPS674" s="166"/>
      <c r="DPT674" s="166"/>
      <c r="DPU674" s="166"/>
      <c r="DPV674" s="166"/>
      <c r="DPW674" s="166"/>
      <c r="DPX674" s="166"/>
      <c r="DPY674" s="166"/>
      <c r="DPZ674" s="166"/>
      <c r="DQA674" s="166"/>
      <c r="DQB674" s="166"/>
      <c r="DQC674" s="166"/>
      <c r="DQD674" s="166"/>
      <c r="DQE674" s="166"/>
      <c r="DQF674" s="166"/>
      <c r="DQG674" s="166"/>
      <c r="DQH674" s="166"/>
      <c r="DQI674" s="166"/>
      <c r="DQJ674" s="166"/>
      <c r="DQK674" s="166"/>
      <c r="DQL674" s="166"/>
      <c r="DQM674" s="166"/>
      <c r="DQN674" s="166"/>
      <c r="DQO674" s="166"/>
      <c r="DQP674" s="166"/>
      <c r="DQQ674" s="166"/>
      <c r="DQR674" s="166"/>
      <c r="DQS674" s="166"/>
      <c r="DQT674" s="166"/>
      <c r="DQU674" s="166"/>
      <c r="DQV674" s="166"/>
      <c r="DQW674" s="166"/>
      <c r="DQX674" s="166"/>
      <c r="DQY674" s="166"/>
      <c r="DQZ674" s="166"/>
      <c r="DRA674" s="166"/>
      <c r="DRB674" s="166"/>
      <c r="DRC674" s="166"/>
      <c r="DRD674" s="166"/>
      <c r="DRE674" s="166"/>
      <c r="DRF674" s="166"/>
      <c r="DRG674" s="166"/>
      <c r="DRH674" s="166"/>
      <c r="DRI674" s="166"/>
      <c r="DRJ674" s="166"/>
      <c r="DRK674" s="166"/>
      <c r="DRL674" s="166"/>
      <c r="DRM674" s="166"/>
      <c r="DRN674" s="166"/>
      <c r="DRO674" s="166"/>
      <c r="DRP674" s="166"/>
      <c r="DRQ674" s="166"/>
      <c r="DRR674" s="166"/>
      <c r="DRS674" s="166"/>
      <c r="DRT674" s="166"/>
      <c r="DRU674" s="166"/>
      <c r="DRV674" s="166"/>
      <c r="DRW674" s="166"/>
      <c r="DRX674" s="166"/>
      <c r="DRY674" s="166"/>
      <c r="DRZ674" s="166"/>
      <c r="DSA674" s="166"/>
      <c r="DSB674" s="166"/>
      <c r="DSC674" s="166"/>
      <c r="DSD674" s="166"/>
      <c r="DSE674" s="166"/>
      <c r="DSF674" s="166"/>
      <c r="DSG674" s="166"/>
      <c r="DSH674" s="166"/>
      <c r="DSI674" s="166"/>
      <c r="DSJ674" s="166"/>
      <c r="DSK674" s="166"/>
      <c r="DSL674" s="166"/>
      <c r="DSM674" s="166"/>
      <c r="DSN674" s="166"/>
      <c r="DSO674" s="166"/>
      <c r="DSP674" s="166"/>
      <c r="DSQ674" s="166"/>
      <c r="DSR674" s="166"/>
      <c r="DSS674" s="166"/>
      <c r="DST674" s="166"/>
      <c r="DSU674" s="166"/>
      <c r="DSV674" s="166"/>
      <c r="DSW674" s="166"/>
      <c r="DSX674" s="166"/>
      <c r="DSY674" s="166"/>
      <c r="DSZ674" s="166"/>
      <c r="DTA674" s="166"/>
      <c r="DTB674" s="166"/>
      <c r="DTC674" s="166"/>
      <c r="DTD674" s="166"/>
      <c r="DTE674" s="166"/>
      <c r="DTF674" s="166"/>
      <c r="DTG674" s="166"/>
      <c r="DTH674" s="166"/>
      <c r="DTI674" s="166"/>
      <c r="DTJ674" s="166"/>
      <c r="DTK674" s="166"/>
      <c r="DTL674" s="166"/>
      <c r="DTM674" s="166"/>
      <c r="DTN674" s="166"/>
      <c r="DTO674" s="166"/>
      <c r="DTP674" s="166"/>
      <c r="DTQ674" s="166"/>
      <c r="DTR674" s="166"/>
      <c r="DTS674" s="166"/>
      <c r="DTT674" s="166"/>
      <c r="DTU674" s="166"/>
      <c r="DTV674" s="166"/>
      <c r="DTW674" s="166"/>
      <c r="DTX674" s="166"/>
      <c r="DTY674" s="166"/>
      <c r="DTZ674" s="166"/>
      <c r="DUA674" s="166"/>
      <c r="DUB674" s="166"/>
      <c r="DUC674" s="166"/>
      <c r="DUD674" s="166"/>
      <c r="DUE674" s="166"/>
      <c r="DUF674" s="166"/>
      <c r="DUG674" s="166"/>
      <c r="DUH674" s="166"/>
      <c r="DUI674" s="166"/>
      <c r="DUJ674" s="166"/>
      <c r="DUK674" s="166"/>
      <c r="DUL674" s="166"/>
      <c r="DUM674" s="166"/>
      <c r="DUN674" s="166"/>
      <c r="DUO674" s="166"/>
      <c r="DUP674" s="166"/>
      <c r="DUQ674" s="166"/>
      <c r="DUR674" s="166"/>
      <c r="DUS674" s="166"/>
      <c r="DUT674" s="166"/>
      <c r="DUU674" s="166"/>
      <c r="DUV674" s="166"/>
      <c r="DUW674" s="166"/>
      <c r="DUX674" s="166"/>
      <c r="DUY674" s="166"/>
      <c r="DUZ674" s="166"/>
      <c r="DVA674" s="166"/>
      <c r="DVB674" s="166"/>
      <c r="DVC674" s="166"/>
      <c r="DVD674" s="166"/>
      <c r="DVE674" s="166"/>
      <c r="DVF674" s="166"/>
      <c r="DVG674" s="166"/>
      <c r="DVH674" s="166"/>
      <c r="DVI674" s="166"/>
      <c r="DVJ674" s="166"/>
      <c r="DVK674" s="166"/>
      <c r="DVL674" s="166"/>
      <c r="DVM674" s="166"/>
      <c r="DVN674" s="166"/>
      <c r="DVO674" s="166"/>
      <c r="DVP674" s="166"/>
      <c r="DVQ674" s="166"/>
      <c r="DVR674" s="166"/>
      <c r="DVS674" s="166"/>
      <c r="DVT674" s="166"/>
      <c r="DVU674" s="166"/>
      <c r="DVV674" s="166"/>
      <c r="DVW674" s="166"/>
      <c r="DVX674" s="166"/>
      <c r="DVY674" s="166"/>
      <c r="DVZ674" s="166"/>
      <c r="DWA674" s="166"/>
      <c r="DWB674" s="166"/>
      <c r="DWC674" s="166"/>
      <c r="DWD674" s="166"/>
      <c r="DWE674" s="166"/>
      <c r="DWF674" s="166"/>
      <c r="DWG674" s="166"/>
      <c r="DWH674" s="166"/>
      <c r="DWI674" s="166"/>
      <c r="DWJ674" s="166"/>
      <c r="DWK674" s="166"/>
      <c r="DWL674" s="166"/>
      <c r="DWM674" s="166"/>
      <c r="DWN674" s="166"/>
      <c r="DWO674" s="166"/>
      <c r="DWP674" s="166"/>
      <c r="DWQ674" s="166"/>
      <c r="DWR674" s="166"/>
      <c r="DWS674" s="166"/>
      <c r="DWT674" s="166"/>
      <c r="DWU674" s="166"/>
      <c r="DWV674" s="166"/>
      <c r="DWW674" s="166"/>
      <c r="DWX674" s="166"/>
      <c r="DWY674" s="166"/>
      <c r="DWZ674" s="166"/>
      <c r="DXA674" s="166"/>
      <c r="DXB674" s="166"/>
      <c r="DXC674" s="166"/>
      <c r="DXD674" s="166"/>
      <c r="DXE674" s="166"/>
      <c r="DXF674" s="166"/>
      <c r="DXG674" s="166"/>
      <c r="DXH674" s="166"/>
      <c r="DXI674" s="166"/>
      <c r="DXJ674" s="166"/>
      <c r="DXK674" s="166"/>
      <c r="DXL674" s="166"/>
      <c r="DXM674" s="166"/>
      <c r="DXN674" s="166"/>
      <c r="DXO674" s="166"/>
      <c r="DXP674" s="166"/>
      <c r="DXQ674" s="166"/>
      <c r="DXR674" s="166"/>
      <c r="DXS674" s="166"/>
      <c r="DXT674" s="166"/>
      <c r="DXU674" s="166"/>
      <c r="DXV674" s="166"/>
      <c r="DXW674" s="166"/>
      <c r="DXX674" s="166"/>
      <c r="DXY674" s="166"/>
      <c r="DXZ674" s="166"/>
      <c r="DYA674" s="166"/>
      <c r="DYB674" s="166"/>
      <c r="DYC674" s="166"/>
      <c r="DYD674" s="166"/>
      <c r="DYE674" s="166"/>
      <c r="DYF674" s="166"/>
      <c r="DYG674" s="166"/>
      <c r="DYH674" s="166"/>
      <c r="DYI674" s="166"/>
      <c r="DYJ674" s="166"/>
      <c r="DYK674" s="166"/>
      <c r="DYL674" s="166"/>
      <c r="DYM674" s="166"/>
      <c r="DYN674" s="166"/>
      <c r="DYO674" s="166"/>
      <c r="DYP674" s="166"/>
      <c r="DYQ674" s="166"/>
      <c r="DYR674" s="166"/>
      <c r="DYS674" s="166"/>
      <c r="DYT674" s="166"/>
      <c r="DYU674" s="166"/>
      <c r="DYV674" s="166"/>
      <c r="DYW674" s="166"/>
      <c r="DYX674" s="166"/>
      <c r="DYY674" s="166"/>
      <c r="DYZ674" s="166"/>
      <c r="DZA674" s="166"/>
      <c r="DZB674" s="166"/>
      <c r="DZC674" s="166"/>
      <c r="DZD674" s="166"/>
      <c r="DZE674" s="166"/>
      <c r="DZF674" s="166"/>
      <c r="DZG674" s="166"/>
      <c r="DZH674" s="166"/>
      <c r="DZI674" s="166"/>
      <c r="DZJ674" s="166"/>
      <c r="DZK674" s="166"/>
      <c r="DZL674" s="166"/>
      <c r="DZM674" s="166"/>
      <c r="DZN674" s="166"/>
      <c r="DZO674" s="166"/>
      <c r="DZP674" s="166"/>
      <c r="DZQ674" s="166"/>
      <c r="DZR674" s="166"/>
      <c r="DZS674" s="166"/>
      <c r="DZT674" s="166"/>
      <c r="DZU674" s="166"/>
      <c r="DZV674" s="166"/>
      <c r="DZW674" s="166"/>
      <c r="DZX674" s="166"/>
      <c r="DZY674" s="166"/>
      <c r="DZZ674" s="166"/>
      <c r="EAA674" s="166"/>
      <c r="EAB674" s="166"/>
      <c r="EAC674" s="166"/>
      <c r="EAD674" s="166"/>
      <c r="EAE674" s="166"/>
      <c r="EAF674" s="166"/>
      <c r="EAG674" s="166"/>
      <c r="EAH674" s="166"/>
      <c r="EAI674" s="166"/>
      <c r="EAJ674" s="166"/>
      <c r="EAK674" s="166"/>
      <c r="EAL674" s="166"/>
      <c r="EAM674" s="166"/>
      <c r="EAN674" s="166"/>
      <c r="EAO674" s="166"/>
      <c r="EAP674" s="166"/>
      <c r="EAQ674" s="166"/>
      <c r="EAR674" s="166"/>
      <c r="EAS674" s="166"/>
      <c r="EAT674" s="166"/>
      <c r="EAU674" s="166"/>
      <c r="EAV674" s="166"/>
      <c r="EAW674" s="166"/>
      <c r="EAX674" s="166"/>
      <c r="EAY674" s="166"/>
      <c r="EAZ674" s="166"/>
      <c r="EBA674" s="166"/>
      <c r="EBB674" s="166"/>
      <c r="EBC674" s="166"/>
      <c r="EBD674" s="166"/>
      <c r="EBE674" s="166"/>
      <c r="EBF674" s="166"/>
      <c r="EBG674" s="166"/>
      <c r="EBH674" s="166"/>
      <c r="EBI674" s="166"/>
      <c r="EBJ674" s="166"/>
      <c r="EBK674" s="166"/>
      <c r="EBL674" s="166"/>
      <c r="EBM674" s="166"/>
      <c r="EBN674" s="166"/>
      <c r="EBO674" s="166"/>
      <c r="EBP674" s="166"/>
      <c r="EBQ674" s="166"/>
      <c r="EBR674" s="166"/>
      <c r="EBS674" s="166"/>
      <c r="EBT674" s="166"/>
      <c r="EBU674" s="166"/>
      <c r="EBV674" s="166"/>
      <c r="EBW674" s="166"/>
      <c r="EBX674" s="166"/>
      <c r="EBY674" s="166"/>
      <c r="EBZ674" s="166"/>
      <c r="ECA674" s="166"/>
      <c r="ECB674" s="166"/>
      <c r="ECC674" s="166"/>
      <c r="ECD674" s="166"/>
      <c r="ECE674" s="166"/>
      <c r="ECF674" s="166"/>
      <c r="ECG674" s="166"/>
      <c r="ECH674" s="166"/>
      <c r="ECI674" s="166"/>
      <c r="ECJ674" s="166"/>
      <c r="ECK674" s="166"/>
      <c r="ECL674" s="166"/>
      <c r="ECM674" s="166"/>
      <c r="ECN674" s="166"/>
      <c r="ECO674" s="166"/>
      <c r="ECP674" s="166"/>
      <c r="ECQ674" s="166"/>
      <c r="ECR674" s="166"/>
      <c r="ECS674" s="166"/>
      <c r="ECT674" s="166"/>
      <c r="ECU674" s="166"/>
      <c r="ECV674" s="166"/>
      <c r="ECW674" s="166"/>
      <c r="ECX674" s="166"/>
      <c r="ECY674" s="166"/>
      <c r="ECZ674" s="166"/>
      <c r="EDA674" s="166"/>
      <c r="EDB674" s="166"/>
      <c r="EDC674" s="166"/>
      <c r="EDD674" s="166"/>
      <c r="EDE674" s="166"/>
      <c r="EDF674" s="166"/>
      <c r="EDG674" s="166"/>
      <c r="EDH674" s="166"/>
      <c r="EDI674" s="166"/>
      <c r="EDJ674" s="166"/>
      <c r="EDK674" s="166"/>
      <c r="EDL674" s="166"/>
      <c r="EDM674" s="166"/>
      <c r="EDN674" s="166"/>
      <c r="EDO674" s="166"/>
      <c r="EDP674" s="166"/>
      <c r="EDQ674" s="166"/>
      <c r="EDR674" s="166"/>
      <c r="EDS674" s="166"/>
      <c r="EDT674" s="166"/>
      <c r="EDU674" s="166"/>
      <c r="EDV674" s="166"/>
      <c r="EDW674" s="166"/>
      <c r="EDX674" s="166"/>
      <c r="EDY674" s="166"/>
      <c r="EDZ674" s="166"/>
      <c r="EEA674" s="166"/>
      <c r="EEB674" s="166"/>
      <c r="EEC674" s="166"/>
      <c r="EED674" s="166"/>
      <c r="EEE674" s="166"/>
      <c r="EEF674" s="166"/>
      <c r="EEG674" s="166"/>
      <c r="EEH674" s="166"/>
      <c r="EEI674" s="166"/>
      <c r="EEJ674" s="166"/>
      <c r="EEK674" s="166"/>
      <c r="EEL674" s="166"/>
      <c r="EEM674" s="166"/>
      <c r="EEN674" s="166"/>
      <c r="EEO674" s="166"/>
      <c r="EEP674" s="166"/>
      <c r="EEQ674" s="166"/>
      <c r="EER674" s="166"/>
      <c r="EES674" s="166"/>
      <c r="EET674" s="166"/>
      <c r="EEU674" s="166"/>
      <c r="EEV674" s="166"/>
      <c r="EEW674" s="166"/>
      <c r="EEX674" s="166"/>
      <c r="EEY674" s="166"/>
      <c r="EEZ674" s="166"/>
      <c r="EFA674" s="166"/>
      <c r="EFB674" s="166"/>
      <c r="EFC674" s="166"/>
      <c r="EFD674" s="166"/>
      <c r="EFE674" s="166"/>
      <c r="EFF674" s="166"/>
      <c r="EFG674" s="166"/>
      <c r="EFH674" s="166"/>
      <c r="EFI674" s="166"/>
      <c r="EFJ674" s="166"/>
      <c r="EFK674" s="166"/>
      <c r="EFL674" s="166"/>
      <c r="EFM674" s="166"/>
      <c r="EFN674" s="166"/>
      <c r="EFO674" s="166"/>
      <c r="EFP674" s="166"/>
      <c r="EFQ674" s="166"/>
      <c r="EFR674" s="166"/>
      <c r="EFS674" s="166"/>
      <c r="EFT674" s="166"/>
      <c r="EFU674" s="166"/>
      <c r="EFV674" s="166"/>
      <c r="EFW674" s="166"/>
      <c r="EFX674" s="166"/>
      <c r="EFY674" s="166"/>
      <c r="EFZ674" s="166"/>
      <c r="EGA674" s="166"/>
      <c r="EGB674" s="166"/>
      <c r="EGC674" s="166"/>
      <c r="EGD674" s="166"/>
      <c r="EGE674" s="166"/>
      <c r="EGF674" s="166"/>
      <c r="EGG674" s="166"/>
      <c r="EGH674" s="166"/>
      <c r="EGI674" s="166"/>
      <c r="EGJ674" s="166"/>
      <c r="EGK674" s="166"/>
      <c r="EGL674" s="166"/>
      <c r="EGM674" s="166"/>
      <c r="EGN674" s="166"/>
      <c r="EGO674" s="166"/>
      <c r="EGP674" s="166"/>
      <c r="EGQ674" s="166"/>
      <c r="EGR674" s="166"/>
      <c r="EGS674" s="166"/>
      <c r="EGT674" s="166"/>
      <c r="EGU674" s="166"/>
      <c r="EGV674" s="166"/>
      <c r="EGW674" s="166"/>
      <c r="EGX674" s="166"/>
      <c r="EGY674" s="166"/>
      <c r="EGZ674" s="166"/>
      <c r="EHA674" s="166"/>
      <c r="EHB674" s="166"/>
      <c r="EHC674" s="166"/>
      <c r="EHD674" s="166"/>
      <c r="EHE674" s="166"/>
      <c r="EHF674" s="166"/>
      <c r="EHG674" s="166"/>
      <c r="EHH674" s="166"/>
      <c r="EHI674" s="166"/>
      <c r="EHJ674" s="166"/>
      <c r="EHK674" s="166"/>
      <c r="EHL674" s="166"/>
      <c r="EHM674" s="166"/>
      <c r="EHN674" s="166"/>
      <c r="EHO674" s="166"/>
      <c r="EHP674" s="166"/>
      <c r="EHQ674" s="166"/>
      <c r="EHR674" s="166"/>
      <c r="EHS674" s="166"/>
      <c r="EHT674" s="166"/>
      <c r="EHU674" s="166"/>
      <c r="EHV674" s="166"/>
      <c r="EHW674" s="166"/>
      <c r="EHX674" s="166"/>
      <c r="EHY674" s="166"/>
      <c r="EHZ674" s="166"/>
      <c r="EIA674" s="166"/>
      <c r="EIB674" s="166"/>
      <c r="EIC674" s="166"/>
      <c r="EID674" s="166"/>
      <c r="EIE674" s="166"/>
      <c r="EIF674" s="166"/>
      <c r="EIG674" s="166"/>
      <c r="EIH674" s="166"/>
      <c r="EII674" s="166"/>
      <c r="EIJ674" s="166"/>
      <c r="EIK674" s="166"/>
      <c r="EIL674" s="166"/>
      <c r="EIM674" s="166"/>
      <c r="EIN674" s="166"/>
      <c r="EIO674" s="166"/>
      <c r="EIP674" s="166"/>
      <c r="EIQ674" s="166"/>
      <c r="EIR674" s="166"/>
      <c r="EIS674" s="166"/>
      <c r="EIT674" s="166"/>
      <c r="EIU674" s="166"/>
      <c r="EIV674" s="166"/>
      <c r="EIW674" s="166"/>
      <c r="EIX674" s="166"/>
      <c r="EIY674" s="166"/>
      <c r="EIZ674" s="166"/>
      <c r="EJA674" s="166"/>
      <c r="EJB674" s="166"/>
      <c r="EJC674" s="166"/>
      <c r="EJD674" s="166"/>
      <c r="EJE674" s="166"/>
      <c r="EJF674" s="166"/>
      <c r="EJG674" s="166"/>
      <c r="EJH674" s="166"/>
      <c r="EJI674" s="166"/>
      <c r="EJJ674" s="166"/>
      <c r="EJK674" s="166"/>
      <c r="EJL674" s="166"/>
      <c r="EJM674" s="166"/>
      <c r="EJN674" s="166"/>
      <c r="EJO674" s="166"/>
      <c r="EJP674" s="166"/>
      <c r="EJQ674" s="166"/>
      <c r="EJR674" s="166"/>
      <c r="EJS674" s="166"/>
      <c r="EJT674" s="166"/>
      <c r="EJU674" s="166"/>
      <c r="EJV674" s="166"/>
      <c r="EJW674" s="166"/>
      <c r="EJX674" s="166"/>
      <c r="EJY674" s="166"/>
      <c r="EJZ674" s="166"/>
      <c r="EKA674" s="166"/>
      <c r="EKB674" s="166"/>
      <c r="EKC674" s="166"/>
      <c r="EKD674" s="166"/>
      <c r="EKE674" s="166"/>
      <c r="EKF674" s="166"/>
      <c r="EKG674" s="166"/>
      <c r="EKH674" s="166"/>
      <c r="EKI674" s="166"/>
      <c r="EKJ674" s="166"/>
      <c r="EKK674" s="166"/>
      <c r="EKL674" s="166"/>
      <c r="EKM674" s="166"/>
      <c r="EKN674" s="166"/>
      <c r="EKO674" s="166"/>
      <c r="EKP674" s="166"/>
      <c r="EKQ674" s="166"/>
      <c r="EKR674" s="166"/>
      <c r="EKS674" s="166"/>
      <c r="EKT674" s="166"/>
      <c r="EKU674" s="166"/>
      <c r="EKV674" s="166"/>
      <c r="EKW674" s="166"/>
      <c r="EKX674" s="166"/>
      <c r="EKY674" s="166"/>
      <c r="EKZ674" s="166"/>
      <c r="ELA674" s="166"/>
      <c r="ELB674" s="166"/>
      <c r="ELC674" s="166"/>
      <c r="ELD674" s="166"/>
      <c r="ELE674" s="166"/>
      <c r="ELF674" s="166"/>
      <c r="ELG674" s="166"/>
      <c r="ELH674" s="166"/>
      <c r="ELI674" s="166"/>
      <c r="ELJ674" s="166"/>
      <c r="ELK674" s="166"/>
      <c r="ELL674" s="166"/>
      <c r="ELM674" s="166"/>
      <c r="ELN674" s="166"/>
      <c r="ELO674" s="166"/>
      <c r="ELP674" s="166"/>
      <c r="ELQ674" s="166"/>
      <c r="ELR674" s="166"/>
      <c r="ELS674" s="166"/>
      <c r="ELT674" s="166"/>
      <c r="ELU674" s="166"/>
      <c r="ELV674" s="166"/>
      <c r="ELW674" s="166"/>
      <c r="ELX674" s="166"/>
      <c r="ELY674" s="166"/>
      <c r="ELZ674" s="166"/>
      <c r="EMA674" s="166"/>
      <c r="EMB674" s="166"/>
      <c r="EMC674" s="166"/>
      <c r="EMD674" s="166"/>
      <c r="EME674" s="166"/>
      <c r="EMF674" s="166"/>
      <c r="EMG674" s="166"/>
      <c r="EMH674" s="166"/>
      <c r="EMI674" s="166"/>
      <c r="EMJ674" s="166"/>
      <c r="EMK674" s="166"/>
      <c r="EML674" s="166"/>
      <c r="EMM674" s="166"/>
      <c r="EMN674" s="166"/>
      <c r="EMO674" s="166"/>
      <c r="EMP674" s="166"/>
      <c r="EMQ674" s="166"/>
      <c r="EMR674" s="166"/>
      <c r="EMS674" s="166"/>
      <c r="EMT674" s="166"/>
      <c r="EMU674" s="166"/>
      <c r="EMV674" s="166"/>
      <c r="EMW674" s="166"/>
      <c r="EMX674" s="166"/>
      <c r="EMY674" s="166"/>
      <c r="EMZ674" s="166"/>
      <c r="ENA674" s="166"/>
      <c r="ENB674" s="166"/>
      <c r="ENC674" s="166"/>
      <c r="END674" s="166"/>
      <c r="ENE674" s="166"/>
      <c r="ENF674" s="166"/>
      <c r="ENG674" s="166"/>
      <c r="ENH674" s="166"/>
      <c r="ENI674" s="166"/>
      <c r="ENJ674" s="166"/>
      <c r="ENK674" s="166"/>
      <c r="ENL674" s="166"/>
      <c r="ENM674" s="166"/>
      <c r="ENN674" s="166"/>
      <c r="ENO674" s="166"/>
      <c r="ENP674" s="166"/>
      <c r="ENQ674" s="166"/>
      <c r="ENR674" s="166"/>
      <c r="ENS674" s="166"/>
      <c r="ENT674" s="166"/>
      <c r="ENU674" s="166"/>
      <c r="ENV674" s="166"/>
      <c r="ENW674" s="166"/>
      <c r="ENX674" s="166"/>
      <c r="ENY674" s="166"/>
      <c r="ENZ674" s="166"/>
      <c r="EOA674" s="166"/>
      <c r="EOB674" s="166"/>
      <c r="EOC674" s="166"/>
      <c r="EOD674" s="166"/>
      <c r="EOE674" s="166"/>
      <c r="EOF674" s="166"/>
      <c r="EOG674" s="166"/>
      <c r="EOH674" s="166"/>
      <c r="EOI674" s="166"/>
      <c r="EOJ674" s="166"/>
      <c r="EOK674" s="166"/>
      <c r="EOL674" s="166"/>
      <c r="EOM674" s="166"/>
      <c r="EON674" s="166"/>
      <c r="EOO674" s="166"/>
      <c r="EOP674" s="166"/>
      <c r="EOQ674" s="166"/>
      <c r="EOR674" s="166"/>
      <c r="EOS674" s="166"/>
      <c r="EOT674" s="166"/>
      <c r="EOU674" s="166"/>
      <c r="EOV674" s="166"/>
      <c r="EOW674" s="166"/>
      <c r="EOX674" s="166"/>
      <c r="EOY674" s="166"/>
      <c r="EOZ674" s="166"/>
      <c r="EPA674" s="166"/>
      <c r="EPB674" s="166"/>
      <c r="EPC674" s="166"/>
      <c r="EPD674" s="166"/>
      <c r="EPE674" s="166"/>
      <c r="EPF674" s="166"/>
      <c r="EPG674" s="166"/>
      <c r="EPH674" s="166"/>
      <c r="EPI674" s="166"/>
      <c r="EPJ674" s="166"/>
      <c r="EPK674" s="166"/>
      <c r="EPL674" s="166"/>
      <c r="EPM674" s="166"/>
      <c r="EPN674" s="166"/>
      <c r="EPO674" s="166"/>
      <c r="EPP674" s="166"/>
      <c r="EPQ674" s="166"/>
      <c r="EPR674" s="166"/>
      <c r="EPS674" s="166"/>
      <c r="EPT674" s="166"/>
      <c r="EPU674" s="166"/>
      <c r="EPV674" s="166"/>
      <c r="EPW674" s="166"/>
      <c r="EPX674" s="166"/>
      <c r="EPY674" s="166"/>
      <c r="EPZ674" s="166"/>
      <c r="EQA674" s="166"/>
      <c r="EQB674" s="166"/>
      <c r="EQC674" s="166"/>
      <c r="EQD674" s="166"/>
      <c r="EQE674" s="166"/>
      <c r="EQF674" s="166"/>
      <c r="EQG674" s="166"/>
      <c r="EQH674" s="166"/>
      <c r="EQI674" s="166"/>
      <c r="EQJ674" s="166"/>
      <c r="EQK674" s="166"/>
      <c r="EQL674" s="166"/>
      <c r="EQM674" s="166"/>
      <c r="EQN674" s="166"/>
      <c r="EQO674" s="166"/>
      <c r="EQP674" s="166"/>
      <c r="EQQ674" s="166"/>
      <c r="EQR674" s="166"/>
      <c r="EQS674" s="166"/>
      <c r="EQT674" s="166"/>
      <c r="EQU674" s="166"/>
      <c r="EQV674" s="166"/>
      <c r="EQW674" s="166"/>
      <c r="EQX674" s="166"/>
      <c r="EQY674" s="166"/>
      <c r="EQZ674" s="166"/>
      <c r="ERA674" s="166"/>
      <c r="ERB674" s="166"/>
      <c r="ERC674" s="166"/>
      <c r="ERD674" s="166"/>
      <c r="ERE674" s="166"/>
      <c r="ERF674" s="166"/>
      <c r="ERG674" s="166"/>
      <c r="ERH674" s="166"/>
      <c r="ERI674" s="166"/>
      <c r="ERJ674" s="166"/>
      <c r="ERK674" s="166"/>
      <c r="ERL674" s="166"/>
      <c r="ERM674" s="166"/>
      <c r="ERN674" s="166"/>
      <c r="ERO674" s="166"/>
      <c r="ERP674" s="166"/>
      <c r="ERQ674" s="166"/>
      <c r="ERR674" s="166"/>
      <c r="ERS674" s="166"/>
      <c r="ERT674" s="166"/>
      <c r="ERU674" s="166"/>
      <c r="ERV674" s="166"/>
      <c r="ERW674" s="166"/>
      <c r="ERX674" s="166"/>
      <c r="ERY674" s="166"/>
      <c r="ERZ674" s="166"/>
      <c r="ESA674" s="166"/>
      <c r="ESB674" s="166"/>
      <c r="ESC674" s="166"/>
      <c r="ESD674" s="166"/>
      <c r="ESE674" s="166"/>
      <c r="ESF674" s="166"/>
      <c r="ESG674" s="166"/>
      <c r="ESH674" s="166"/>
      <c r="ESI674" s="166"/>
      <c r="ESJ674" s="166"/>
      <c r="ESK674" s="166"/>
      <c r="ESL674" s="166"/>
      <c r="ESM674" s="166"/>
      <c r="ESN674" s="166"/>
      <c r="ESO674" s="166"/>
      <c r="ESP674" s="166"/>
      <c r="ESQ674" s="166"/>
      <c r="ESR674" s="166"/>
      <c r="ESS674" s="166"/>
      <c r="EST674" s="166"/>
      <c r="ESU674" s="166"/>
      <c r="ESV674" s="166"/>
      <c r="ESW674" s="166"/>
      <c r="ESX674" s="166"/>
      <c r="ESY674" s="166"/>
      <c r="ESZ674" s="166"/>
      <c r="ETA674" s="166"/>
      <c r="ETB674" s="166"/>
      <c r="ETC674" s="166"/>
      <c r="ETD674" s="166"/>
      <c r="ETE674" s="166"/>
      <c r="ETF674" s="166"/>
      <c r="ETG674" s="166"/>
      <c r="ETH674" s="166"/>
      <c r="ETI674" s="166"/>
      <c r="ETJ674" s="166"/>
      <c r="ETK674" s="166"/>
      <c r="ETL674" s="166"/>
      <c r="ETM674" s="166"/>
      <c r="ETN674" s="166"/>
      <c r="ETO674" s="166"/>
      <c r="ETP674" s="166"/>
      <c r="ETQ674" s="166"/>
      <c r="ETR674" s="166"/>
      <c r="ETS674" s="166"/>
      <c r="ETT674" s="166"/>
      <c r="ETU674" s="166"/>
      <c r="ETV674" s="166"/>
      <c r="ETW674" s="166"/>
      <c r="ETX674" s="166"/>
      <c r="ETY674" s="166"/>
      <c r="ETZ674" s="166"/>
      <c r="EUA674" s="166"/>
      <c r="EUB674" s="166"/>
      <c r="EUC674" s="166"/>
      <c r="EUD674" s="166"/>
      <c r="EUE674" s="166"/>
      <c r="EUF674" s="166"/>
      <c r="EUG674" s="166"/>
      <c r="EUH674" s="166"/>
      <c r="EUI674" s="166"/>
      <c r="EUJ674" s="166"/>
      <c r="EUK674" s="166"/>
      <c r="EUL674" s="166"/>
      <c r="EUM674" s="166"/>
      <c r="EUN674" s="166"/>
      <c r="EUO674" s="166"/>
      <c r="EUP674" s="166"/>
      <c r="EUQ674" s="166"/>
      <c r="EUR674" s="166"/>
      <c r="EUS674" s="166"/>
      <c r="EUT674" s="166"/>
      <c r="EUU674" s="166"/>
      <c r="EUV674" s="166"/>
      <c r="EUW674" s="166"/>
      <c r="EUX674" s="166"/>
      <c r="EUY674" s="166"/>
      <c r="EUZ674" s="166"/>
      <c r="EVA674" s="166"/>
      <c r="EVB674" s="166"/>
      <c r="EVC674" s="166"/>
      <c r="EVD674" s="166"/>
      <c r="EVE674" s="166"/>
      <c r="EVF674" s="166"/>
      <c r="EVG674" s="166"/>
      <c r="EVH674" s="166"/>
      <c r="EVI674" s="166"/>
      <c r="EVJ674" s="166"/>
      <c r="EVK674" s="166"/>
      <c r="EVL674" s="166"/>
      <c r="EVM674" s="166"/>
      <c r="EVN674" s="166"/>
      <c r="EVO674" s="166"/>
      <c r="EVP674" s="166"/>
      <c r="EVQ674" s="166"/>
      <c r="EVR674" s="166"/>
      <c r="EVS674" s="166"/>
      <c r="EVT674" s="166"/>
      <c r="EVU674" s="166"/>
      <c r="EVV674" s="166"/>
      <c r="EVW674" s="166"/>
      <c r="EVX674" s="166"/>
      <c r="EVY674" s="166"/>
      <c r="EVZ674" s="166"/>
      <c r="EWA674" s="166"/>
      <c r="EWB674" s="166"/>
      <c r="EWC674" s="166"/>
      <c r="EWD674" s="166"/>
      <c r="EWE674" s="166"/>
      <c r="EWF674" s="166"/>
      <c r="EWG674" s="166"/>
      <c r="EWH674" s="166"/>
      <c r="EWI674" s="166"/>
      <c r="EWJ674" s="166"/>
      <c r="EWK674" s="166"/>
      <c r="EWL674" s="166"/>
      <c r="EWM674" s="166"/>
      <c r="EWN674" s="166"/>
      <c r="EWO674" s="166"/>
      <c r="EWP674" s="166"/>
      <c r="EWQ674" s="166"/>
      <c r="EWR674" s="166"/>
      <c r="EWS674" s="166"/>
      <c r="EWT674" s="166"/>
      <c r="EWU674" s="166"/>
      <c r="EWV674" s="166"/>
      <c r="EWW674" s="166"/>
      <c r="EWX674" s="166"/>
      <c r="EWY674" s="166"/>
      <c r="EWZ674" s="166"/>
      <c r="EXA674" s="166"/>
      <c r="EXB674" s="166"/>
      <c r="EXC674" s="166"/>
      <c r="EXD674" s="166"/>
      <c r="EXE674" s="166"/>
      <c r="EXF674" s="166"/>
      <c r="EXG674" s="166"/>
      <c r="EXH674" s="166"/>
      <c r="EXI674" s="166"/>
      <c r="EXJ674" s="166"/>
      <c r="EXK674" s="166"/>
      <c r="EXL674" s="166"/>
      <c r="EXM674" s="166"/>
      <c r="EXN674" s="166"/>
      <c r="EXO674" s="166"/>
      <c r="EXP674" s="166"/>
      <c r="EXQ674" s="166"/>
      <c r="EXR674" s="166"/>
      <c r="EXS674" s="166"/>
      <c r="EXT674" s="166"/>
      <c r="EXU674" s="166"/>
      <c r="EXV674" s="166"/>
      <c r="EXW674" s="166"/>
      <c r="EXX674" s="166"/>
      <c r="EXY674" s="166"/>
      <c r="EXZ674" s="166"/>
      <c r="EYA674" s="166"/>
      <c r="EYB674" s="166"/>
      <c r="EYC674" s="166"/>
      <c r="EYD674" s="166"/>
      <c r="EYE674" s="166"/>
      <c r="EYF674" s="166"/>
      <c r="EYG674" s="166"/>
      <c r="EYH674" s="166"/>
      <c r="EYI674" s="166"/>
      <c r="EYJ674" s="166"/>
      <c r="EYK674" s="166"/>
      <c r="EYL674" s="166"/>
      <c r="EYM674" s="166"/>
      <c r="EYN674" s="166"/>
      <c r="EYO674" s="166"/>
      <c r="EYP674" s="166"/>
      <c r="EYQ674" s="166"/>
      <c r="EYR674" s="166"/>
      <c r="EYS674" s="166"/>
      <c r="EYT674" s="166"/>
      <c r="EYU674" s="166"/>
      <c r="EYV674" s="166"/>
      <c r="EYW674" s="166"/>
      <c r="EYX674" s="166"/>
      <c r="EYY674" s="166"/>
      <c r="EYZ674" s="166"/>
      <c r="EZA674" s="166"/>
      <c r="EZB674" s="166"/>
      <c r="EZC674" s="166"/>
      <c r="EZD674" s="166"/>
      <c r="EZE674" s="166"/>
      <c r="EZF674" s="166"/>
      <c r="EZG674" s="166"/>
      <c r="EZH674" s="166"/>
      <c r="EZI674" s="166"/>
      <c r="EZJ674" s="166"/>
      <c r="EZK674" s="166"/>
      <c r="EZL674" s="166"/>
      <c r="EZM674" s="166"/>
      <c r="EZN674" s="166"/>
      <c r="EZO674" s="166"/>
      <c r="EZP674" s="166"/>
      <c r="EZQ674" s="166"/>
      <c r="EZR674" s="166"/>
      <c r="EZS674" s="166"/>
      <c r="EZT674" s="166"/>
      <c r="EZU674" s="166"/>
      <c r="EZV674" s="166"/>
      <c r="EZW674" s="166"/>
      <c r="EZX674" s="166"/>
      <c r="EZY674" s="166"/>
      <c r="EZZ674" s="166"/>
      <c r="FAA674" s="166"/>
      <c r="FAB674" s="166"/>
      <c r="FAC674" s="166"/>
      <c r="FAD674" s="166"/>
      <c r="FAE674" s="166"/>
      <c r="FAF674" s="166"/>
      <c r="FAG674" s="166"/>
      <c r="FAH674" s="166"/>
      <c r="FAI674" s="166"/>
      <c r="FAJ674" s="166"/>
      <c r="FAK674" s="166"/>
      <c r="FAL674" s="166"/>
      <c r="FAM674" s="166"/>
      <c r="FAN674" s="166"/>
      <c r="FAO674" s="166"/>
      <c r="FAP674" s="166"/>
      <c r="FAQ674" s="166"/>
      <c r="FAR674" s="166"/>
      <c r="FAS674" s="166"/>
      <c r="FAT674" s="166"/>
      <c r="FAU674" s="166"/>
      <c r="FAV674" s="166"/>
      <c r="FAW674" s="166"/>
      <c r="FAX674" s="166"/>
      <c r="FAY674" s="166"/>
      <c r="FAZ674" s="166"/>
      <c r="FBA674" s="166"/>
      <c r="FBB674" s="166"/>
      <c r="FBC674" s="166"/>
      <c r="FBD674" s="166"/>
      <c r="FBE674" s="166"/>
      <c r="FBF674" s="166"/>
      <c r="FBG674" s="166"/>
      <c r="FBH674" s="166"/>
      <c r="FBI674" s="166"/>
      <c r="FBJ674" s="166"/>
      <c r="FBK674" s="166"/>
      <c r="FBL674" s="166"/>
      <c r="FBM674" s="166"/>
      <c r="FBN674" s="166"/>
      <c r="FBO674" s="166"/>
      <c r="FBP674" s="166"/>
      <c r="FBQ674" s="166"/>
      <c r="FBR674" s="166"/>
      <c r="FBS674" s="166"/>
      <c r="FBT674" s="166"/>
      <c r="FBU674" s="166"/>
      <c r="FBV674" s="166"/>
      <c r="FBW674" s="166"/>
      <c r="FBX674" s="166"/>
      <c r="FBY674" s="166"/>
      <c r="FBZ674" s="166"/>
      <c r="FCA674" s="166"/>
      <c r="FCB674" s="166"/>
      <c r="FCC674" s="166"/>
      <c r="FCD674" s="166"/>
      <c r="FCE674" s="166"/>
      <c r="FCF674" s="166"/>
      <c r="FCG674" s="166"/>
      <c r="FCH674" s="166"/>
      <c r="FCI674" s="166"/>
      <c r="FCJ674" s="166"/>
      <c r="FCK674" s="166"/>
      <c r="FCL674" s="166"/>
      <c r="FCM674" s="166"/>
      <c r="FCN674" s="166"/>
      <c r="FCO674" s="166"/>
      <c r="FCP674" s="166"/>
      <c r="FCQ674" s="166"/>
      <c r="FCR674" s="166"/>
      <c r="FCS674" s="166"/>
      <c r="FCT674" s="166"/>
      <c r="FCU674" s="166"/>
      <c r="FCV674" s="166"/>
      <c r="FCW674" s="166"/>
      <c r="FCX674" s="166"/>
      <c r="FCY674" s="166"/>
      <c r="FCZ674" s="166"/>
      <c r="FDA674" s="166"/>
      <c r="FDB674" s="166"/>
      <c r="FDC674" s="166"/>
      <c r="FDD674" s="166"/>
      <c r="FDE674" s="166"/>
      <c r="FDF674" s="166"/>
      <c r="FDG674" s="166"/>
      <c r="FDH674" s="166"/>
      <c r="FDI674" s="166"/>
      <c r="FDJ674" s="166"/>
      <c r="FDK674" s="166"/>
      <c r="FDL674" s="166"/>
      <c r="FDM674" s="166"/>
      <c r="FDN674" s="166"/>
      <c r="FDO674" s="166"/>
      <c r="FDP674" s="166"/>
      <c r="FDQ674" s="166"/>
      <c r="FDR674" s="166"/>
      <c r="FDS674" s="166"/>
      <c r="FDT674" s="166"/>
      <c r="FDU674" s="166"/>
      <c r="FDV674" s="166"/>
      <c r="FDW674" s="166"/>
      <c r="FDX674" s="166"/>
      <c r="FDY674" s="166"/>
      <c r="FDZ674" s="166"/>
      <c r="FEA674" s="166"/>
      <c r="FEB674" s="166"/>
      <c r="FEC674" s="166"/>
      <c r="FED674" s="166"/>
      <c r="FEE674" s="166"/>
      <c r="FEF674" s="166"/>
      <c r="FEG674" s="166"/>
      <c r="FEH674" s="166"/>
      <c r="FEI674" s="166"/>
      <c r="FEJ674" s="166"/>
      <c r="FEK674" s="166"/>
      <c r="FEL674" s="166"/>
      <c r="FEM674" s="166"/>
      <c r="FEN674" s="166"/>
      <c r="FEO674" s="166"/>
      <c r="FEP674" s="166"/>
      <c r="FEQ674" s="166"/>
      <c r="FER674" s="166"/>
      <c r="FES674" s="166"/>
      <c r="FET674" s="166"/>
      <c r="FEU674" s="166"/>
      <c r="FEV674" s="166"/>
      <c r="FEW674" s="166"/>
      <c r="FEX674" s="166"/>
      <c r="FEY674" s="166"/>
      <c r="FEZ674" s="166"/>
      <c r="FFA674" s="166"/>
      <c r="FFB674" s="166"/>
      <c r="FFC674" s="166"/>
      <c r="FFD674" s="166"/>
      <c r="FFE674" s="166"/>
      <c r="FFF674" s="166"/>
      <c r="FFG674" s="166"/>
      <c r="FFH674" s="166"/>
      <c r="FFI674" s="166"/>
      <c r="FFJ674" s="166"/>
      <c r="FFK674" s="166"/>
      <c r="FFL674" s="166"/>
      <c r="FFM674" s="166"/>
      <c r="FFN674" s="166"/>
      <c r="FFO674" s="166"/>
      <c r="FFP674" s="166"/>
      <c r="FFQ674" s="166"/>
      <c r="FFR674" s="166"/>
      <c r="FFS674" s="166"/>
      <c r="FFT674" s="166"/>
      <c r="FFU674" s="166"/>
      <c r="FFV674" s="166"/>
      <c r="FFW674" s="166"/>
      <c r="FFX674" s="166"/>
      <c r="FFY674" s="166"/>
      <c r="FFZ674" s="166"/>
      <c r="FGA674" s="166"/>
      <c r="FGB674" s="166"/>
      <c r="FGC674" s="166"/>
      <c r="FGD674" s="166"/>
      <c r="FGE674" s="166"/>
      <c r="FGF674" s="166"/>
      <c r="FGG674" s="166"/>
      <c r="FGH674" s="166"/>
      <c r="FGI674" s="166"/>
      <c r="FGJ674" s="166"/>
      <c r="FGK674" s="166"/>
      <c r="FGL674" s="166"/>
      <c r="FGM674" s="166"/>
      <c r="FGN674" s="166"/>
      <c r="FGO674" s="166"/>
      <c r="FGP674" s="166"/>
      <c r="FGQ674" s="166"/>
      <c r="FGR674" s="166"/>
      <c r="FGS674" s="166"/>
      <c r="FGT674" s="166"/>
      <c r="FGU674" s="166"/>
      <c r="FGV674" s="166"/>
      <c r="FGW674" s="166"/>
      <c r="FGX674" s="166"/>
      <c r="FGY674" s="166"/>
      <c r="FGZ674" s="166"/>
      <c r="FHA674" s="166"/>
      <c r="FHB674" s="166"/>
      <c r="FHC674" s="166"/>
      <c r="FHD674" s="166"/>
      <c r="FHE674" s="166"/>
      <c r="FHF674" s="166"/>
      <c r="FHG674" s="166"/>
      <c r="FHH674" s="166"/>
      <c r="FHI674" s="166"/>
      <c r="FHJ674" s="166"/>
      <c r="FHK674" s="166"/>
      <c r="FHL674" s="166"/>
      <c r="FHM674" s="166"/>
      <c r="FHN674" s="166"/>
      <c r="FHO674" s="166"/>
      <c r="FHP674" s="166"/>
      <c r="FHQ674" s="166"/>
      <c r="FHR674" s="166"/>
      <c r="FHS674" s="166"/>
      <c r="FHT674" s="166"/>
      <c r="FHU674" s="166"/>
      <c r="FHV674" s="166"/>
      <c r="FHW674" s="166"/>
      <c r="FHX674" s="166"/>
      <c r="FHY674" s="166"/>
      <c r="FHZ674" s="166"/>
      <c r="FIA674" s="166"/>
      <c r="FIB674" s="166"/>
      <c r="FIC674" s="166"/>
      <c r="FID674" s="166"/>
      <c r="FIE674" s="166"/>
      <c r="FIF674" s="166"/>
      <c r="FIG674" s="166"/>
      <c r="FIH674" s="166"/>
      <c r="FII674" s="166"/>
      <c r="FIJ674" s="166"/>
      <c r="FIK674" s="166"/>
      <c r="FIL674" s="166"/>
      <c r="FIM674" s="166"/>
      <c r="FIN674" s="166"/>
      <c r="FIO674" s="166"/>
      <c r="FIP674" s="166"/>
      <c r="FIQ674" s="166"/>
      <c r="FIR674" s="166"/>
      <c r="FIS674" s="166"/>
      <c r="FIT674" s="166"/>
      <c r="FIU674" s="166"/>
      <c r="FIV674" s="166"/>
      <c r="FIW674" s="166"/>
      <c r="FIX674" s="166"/>
      <c r="FIY674" s="166"/>
      <c r="FIZ674" s="166"/>
      <c r="FJA674" s="166"/>
      <c r="FJB674" s="166"/>
      <c r="FJC674" s="166"/>
      <c r="FJD674" s="166"/>
      <c r="FJE674" s="166"/>
      <c r="FJF674" s="166"/>
      <c r="FJG674" s="166"/>
      <c r="FJH674" s="166"/>
      <c r="FJI674" s="166"/>
      <c r="FJJ674" s="166"/>
      <c r="FJK674" s="166"/>
      <c r="FJL674" s="166"/>
      <c r="FJM674" s="166"/>
      <c r="FJN674" s="166"/>
      <c r="FJO674" s="166"/>
      <c r="FJP674" s="166"/>
      <c r="FJQ674" s="166"/>
      <c r="FJR674" s="166"/>
      <c r="FJS674" s="166"/>
      <c r="FJT674" s="166"/>
      <c r="FJU674" s="166"/>
      <c r="FJV674" s="166"/>
      <c r="FJW674" s="166"/>
      <c r="FJX674" s="166"/>
      <c r="FJY674" s="166"/>
      <c r="FJZ674" s="166"/>
      <c r="FKA674" s="166"/>
      <c r="FKB674" s="166"/>
      <c r="FKC674" s="166"/>
      <c r="FKD674" s="166"/>
      <c r="FKE674" s="166"/>
      <c r="FKF674" s="166"/>
      <c r="FKG674" s="166"/>
      <c r="FKH674" s="166"/>
      <c r="FKI674" s="166"/>
      <c r="FKJ674" s="166"/>
      <c r="FKK674" s="166"/>
      <c r="FKL674" s="166"/>
      <c r="FKM674" s="166"/>
      <c r="FKN674" s="166"/>
      <c r="FKO674" s="166"/>
      <c r="FKP674" s="166"/>
      <c r="FKQ674" s="166"/>
      <c r="FKR674" s="166"/>
      <c r="FKS674" s="166"/>
      <c r="FKT674" s="166"/>
      <c r="FKU674" s="166"/>
      <c r="FKV674" s="166"/>
      <c r="FKW674" s="166"/>
      <c r="FKX674" s="166"/>
      <c r="FKY674" s="166"/>
      <c r="FKZ674" s="166"/>
      <c r="FLA674" s="166"/>
      <c r="FLB674" s="166"/>
      <c r="FLC674" s="166"/>
      <c r="FLD674" s="166"/>
      <c r="FLE674" s="166"/>
      <c r="FLF674" s="166"/>
      <c r="FLG674" s="166"/>
      <c r="FLH674" s="166"/>
      <c r="FLI674" s="166"/>
      <c r="FLJ674" s="166"/>
      <c r="FLK674" s="166"/>
      <c r="FLL674" s="166"/>
      <c r="FLM674" s="166"/>
      <c r="FLN674" s="166"/>
      <c r="FLO674" s="166"/>
      <c r="FLP674" s="166"/>
      <c r="FLQ674" s="166"/>
      <c r="FLR674" s="166"/>
      <c r="FLS674" s="166"/>
      <c r="FLT674" s="166"/>
      <c r="FLU674" s="166"/>
      <c r="FLV674" s="166"/>
      <c r="FLW674" s="166"/>
      <c r="FLX674" s="166"/>
      <c r="FLY674" s="166"/>
      <c r="FLZ674" s="166"/>
      <c r="FMA674" s="166"/>
      <c r="FMB674" s="166"/>
      <c r="FMC674" s="166"/>
      <c r="FMD674" s="166"/>
      <c r="FME674" s="166"/>
      <c r="FMF674" s="166"/>
      <c r="FMG674" s="166"/>
      <c r="FMH674" s="166"/>
      <c r="FMI674" s="166"/>
      <c r="FMJ674" s="166"/>
      <c r="FMK674" s="166"/>
      <c r="FML674" s="166"/>
      <c r="FMM674" s="166"/>
      <c r="FMN674" s="166"/>
      <c r="FMO674" s="166"/>
      <c r="FMP674" s="166"/>
      <c r="FMQ674" s="166"/>
      <c r="FMR674" s="166"/>
      <c r="FMS674" s="166"/>
      <c r="FMT674" s="166"/>
      <c r="FMU674" s="166"/>
      <c r="FMV674" s="166"/>
      <c r="FMW674" s="166"/>
      <c r="FMX674" s="166"/>
      <c r="FMY674" s="166"/>
      <c r="FMZ674" s="166"/>
      <c r="FNA674" s="166"/>
      <c r="FNB674" s="166"/>
      <c r="FNC674" s="166"/>
      <c r="FND674" s="166"/>
      <c r="FNE674" s="166"/>
      <c r="FNF674" s="166"/>
      <c r="FNG674" s="166"/>
      <c r="FNH674" s="166"/>
      <c r="FNI674" s="166"/>
      <c r="FNJ674" s="166"/>
      <c r="FNK674" s="166"/>
      <c r="FNL674" s="166"/>
      <c r="FNM674" s="166"/>
      <c r="FNN674" s="166"/>
      <c r="FNO674" s="166"/>
      <c r="FNP674" s="166"/>
      <c r="FNQ674" s="166"/>
      <c r="FNR674" s="166"/>
      <c r="FNS674" s="166"/>
      <c r="FNT674" s="166"/>
      <c r="FNU674" s="166"/>
      <c r="FNV674" s="166"/>
      <c r="FNW674" s="166"/>
      <c r="FNX674" s="166"/>
      <c r="FNY674" s="166"/>
      <c r="FNZ674" s="166"/>
      <c r="FOA674" s="166"/>
      <c r="FOB674" s="166"/>
      <c r="FOC674" s="166"/>
      <c r="FOD674" s="166"/>
      <c r="FOE674" s="166"/>
      <c r="FOF674" s="166"/>
      <c r="FOG674" s="166"/>
      <c r="FOH674" s="166"/>
      <c r="FOI674" s="166"/>
      <c r="FOJ674" s="166"/>
      <c r="FOK674" s="166"/>
      <c r="FOL674" s="166"/>
      <c r="FOM674" s="166"/>
      <c r="FON674" s="166"/>
      <c r="FOO674" s="166"/>
      <c r="FOP674" s="166"/>
      <c r="FOQ674" s="166"/>
      <c r="FOR674" s="166"/>
      <c r="FOS674" s="166"/>
      <c r="FOT674" s="166"/>
      <c r="FOU674" s="166"/>
      <c r="FOV674" s="166"/>
      <c r="FOW674" s="166"/>
      <c r="FOX674" s="166"/>
      <c r="FOY674" s="166"/>
      <c r="FOZ674" s="166"/>
      <c r="FPA674" s="166"/>
      <c r="FPB674" s="166"/>
      <c r="FPC674" s="166"/>
      <c r="FPD674" s="166"/>
      <c r="FPE674" s="166"/>
      <c r="FPF674" s="166"/>
      <c r="FPG674" s="166"/>
      <c r="FPH674" s="166"/>
      <c r="FPI674" s="166"/>
      <c r="FPJ674" s="166"/>
      <c r="FPK674" s="166"/>
      <c r="FPL674" s="166"/>
      <c r="FPM674" s="166"/>
      <c r="FPN674" s="166"/>
      <c r="FPO674" s="166"/>
      <c r="FPP674" s="166"/>
      <c r="FPQ674" s="166"/>
      <c r="FPR674" s="166"/>
      <c r="FPS674" s="166"/>
      <c r="FPT674" s="166"/>
      <c r="FPU674" s="166"/>
      <c r="FPV674" s="166"/>
      <c r="FPW674" s="166"/>
      <c r="FPX674" s="166"/>
      <c r="FPY674" s="166"/>
      <c r="FPZ674" s="166"/>
      <c r="FQA674" s="166"/>
      <c r="FQB674" s="166"/>
      <c r="FQC674" s="166"/>
      <c r="FQD674" s="166"/>
      <c r="FQE674" s="166"/>
      <c r="FQF674" s="166"/>
      <c r="FQG674" s="166"/>
      <c r="FQH674" s="166"/>
      <c r="FQI674" s="166"/>
      <c r="FQJ674" s="166"/>
      <c r="FQK674" s="166"/>
      <c r="FQL674" s="166"/>
      <c r="FQM674" s="166"/>
      <c r="FQN674" s="166"/>
      <c r="FQO674" s="166"/>
      <c r="FQP674" s="166"/>
      <c r="FQQ674" s="166"/>
      <c r="FQR674" s="166"/>
      <c r="FQS674" s="166"/>
      <c r="FQT674" s="166"/>
      <c r="FQU674" s="166"/>
      <c r="FQV674" s="166"/>
      <c r="FQW674" s="166"/>
      <c r="FQX674" s="166"/>
      <c r="FQY674" s="166"/>
      <c r="FQZ674" s="166"/>
      <c r="FRA674" s="166"/>
      <c r="FRB674" s="166"/>
      <c r="FRC674" s="166"/>
      <c r="FRD674" s="166"/>
      <c r="FRE674" s="166"/>
      <c r="FRF674" s="166"/>
      <c r="FRG674" s="166"/>
      <c r="FRH674" s="166"/>
      <c r="FRI674" s="166"/>
      <c r="FRJ674" s="166"/>
      <c r="FRK674" s="166"/>
      <c r="FRL674" s="166"/>
      <c r="FRM674" s="166"/>
      <c r="FRN674" s="166"/>
      <c r="FRO674" s="166"/>
      <c r="FRP674" s="166"/>
      <c r="FRQ674" s="166"/>
      <c r="FRR674" s="166"/>
      <c r="FRS674" s="166"/>
      <c r="FRT674" s="166"/>
      <c r="FRU674" s="166"/>
      <c r="FRV674" s="166"/>
      <c r="FRW674" s="166"/>
      <c r="FRX674" s="166"/>
      <c r="FRY674" s="166"/>
      <c r="FRZ674" s="166"/>
      <c r="FSA674" s="166"/>
      <c r="FSB674" s="166"/>
      <c r="FSC674" s="166"/>
      <c r="FSD674" s="166"/>
      <c r="FSE674" s="166"/>
      <c r="FSF674" s="166"/>
      <c r="FSG674" s="166"/>
      <c r="FSH674" s="166"/>
      <c r="FSI674" s="166"/>
      <c r="FSJ674" s="166"/>
      <c r="FSK674" s="166"/>
      <c r="FSL674" s="166"/>
      <c r="FSM674" s="166"/>
      <c r="FSN674" s="166"/>
      <c r="FSO674" s="166"/>
      <c r="FSP674" s="166"/>
      <c r="FSQ674" s="166"/>
      <c r="FSR674" s="166"/>
      <c r="FSS674" s="166"/>
      <c r="FST674" s="166"/>
      <c r="FSU674" s="166"/>
      <c r="FSV674" s="166"/>
      <c r="FSW674" s="166"/>
      <c r="FSX674" s="166"/>
      <c r="FSY674" s="166"/>
      <c r="FSZ674" s="166"/>
      <c r="FTA674" s="166"/>
      <c r="FTB674" s="166"/>
      <c r="FTC674" s="166"/>
      <c r="FTD674" s="166"/>
      <c r="FTE674" s="166"/>
      <c r="FTF674" s="166"/>
      <c r="FTG674" s="166"/>
      <c r="FTH674" s="166"/>
      <c r="FTI674" s="166"/>
      <c r="FTJ674" s="166"/>
      <c r="FTK674" s="166"/>
      <c r="FTL674" s="166"/>
      <c r="FTM674" s="166"/>
      <c r="FTN674" s="166"/>
      <c r="FTO674" s="166"/>
      <c r="FTP674" s="166"/>
      <c r="FTQ674" s="166"/>
      <c r="FTR674" s="166"/>
      <c r="FTS674" s="166"/>
      <c r="FTT674" s="166"/>
      <c r="FTU674" s="166"/>
      <c r="FTV674" s="166"/>
      <c r="FTW674" s="166"/>
      <c r="FTX674" s="166"/>
      <c r="FTY674" s="166"/>
      <c r="FTZ674" s="166"/>
      <c r="FUA674" s="166"/>
      <c r="FUB674" s="166"/>
      <c r="FUC674" s="166"/>
      <c r="FUD674" s="166"/>
      <c r="FUE674" s="166"/>
      <c r="FUF674" s="166"/>
      <c r="FUG674" s="166"/>
      <c r="FUH674" s="166"/>
      <c r="FUI674" s="166"/>
      <c r="FUJ674" s="166"/>
      <c r="FUK674" s="166"/>
      <c r="FUL674" s="166"/>
      <c r="FUM674" s="166"/>
      <c r="FUN674" s="166"/>
      <c r="FUO674" s="166"/>
      <c r="FUP674" s="166"/>
      <c r="FUQ674" s="166"/>
      <c r="FUR674" s="166"/>
      <c r="FUS674" s="166"/>
      <c r="FUT674" s="166"/>
      <c r="FUU674" s="166"/>
      <c r="FUV674" s="166"/>
      <c r="FUW674" s="166"/>
      <c r="FUX674" s="166"/>
      <c r="FUY674" s="166"/>
      <c r="FUZ674" s="166"/>
      <c r="FVA674" s="166"/>
      <c r="FVB674" s="166"/>
      <c r="FVC674" s="166"/>
      <c r="FVD674" s="166"/>
      <c r="FVE674" s="166"/>
      <c r="FVF674" s="166"/>
      <c r="FVG674" s="166"/>
      <c r="FVH674" s="166"/>
      <c r="FVI674" s="166"/>
      <c r="FVJ674" s="166"/>
      <c r="FVK674" s="166"/>
      <c r="FVL674" s="166"/>
      <c r="FVM674" s="166"/>
      <c r="FVN674" s="166"/>
      <c r="FVO674" s="166"/>
      <c r="FVP674" s="166"/>
      <c r="FVQ674" s="166"/>
      <c r="FVR674" s="166"/>
      <c r="FVS674" s="166"/>
      <c r="FVT674" s="166"/>
      <c r="FVU674" s="166"/>
      <c r="FVV674" s="166"/>
      <c r="FVW674" s="166"/>
      <c r="FVX674" s="166"/>
      <c r="FVY674" s="166"/>
      <c r="FVZ674" s="166"/>
      <c r="FWA674" s="166"/>
      <c r="FWB674" s="166"/>
      <c r="FWC674" s="166"/>
      <c r="FWD674" s="166"/>
      <c r="FWE674" s="166"/>
      <c r="FWF674" s="166"/>
      <c r="FWG674" s="166"/>
      <c r="FWH674" s="166"/>
      <c r="FWI674" s="166"/>
      <c r="FWJ674" s="166"/>
      <c r="FWK674" s="166"/>
      <c r="FWL674" s="166"/>
      <c r="FWM674" s="166"/>
      <c r="FWN674" s="166"/>
      <c r="FWO674" s="166"/>
      <c r="FWP674" s="166"/>
      <c r="FWQ674" s="166"/>
      <c r="FWR674" s="166"/>
      <c r="FWS674" s="166"/>
      <c r="FWT674" s="166"/>
      <c r="FWU674" s="166"/>
      <c r="FWV674" s="166"/>
      <c r="FWW674" s="166"/>
      <c r="FWX674" s="166"/>
      <c r="FWY674" s="166"/>
      <c r="FWZ674" s="166"/>
      <c r="FXA674" s="166"/>
      <c r="FXB674" s="166"/>
      <c r="FXC674" s="166"/>
      <c r="FXD674" s="166"/>
      <c r="FXE674" s="166"/>
      <c r="FXF674" s="166"/>
      <c r="FXG674" s="166"/>
      <c r="FXH674" s="166"/>
      <c r="FXI674" s="166"/>
      <c r="FXJ674" s="166"/>
      <c r="FXK674" s="166"/>
      <c r="FXL674" s="166"/>
      <c r="FXM674" s="166"/>
      <c r="FXN674" s="166"/>
      <c r="FXO674" s="166"/>
      <c r="FXP674" s="166"/>
      <c r="FXQ674" s="166"/>
      <c r="FXR674" s="166"/>
      <c r="FXS674" s="166"/>
      <c r="FXT674" s="166"/>
      <c r="FXU674" s="166"/>
      <c r="FXV674" s="166"/>
      <c r="FXW674" s="166"/>
      <c r="FXX674" s="166"/>
      <c r="FXY674" s="166"/>
      <c r="FXZ674" s="166"/>
      <c r="FYA674" s="166"/>
      <c r="FYB674" s="166"/>
      <c r="FYC674" s="166"/>
      <c r="FYD674" s="166"/>
      <c r="FYE674" s="166"/>
      <c r="FYF674" s="166"/>
      <c r="FYG674" s="166"/>
      <c r="FYH674" s="166"/>
      <c r="FYI674" s="166"/>
      <c r="FYJ674" s="166"/>
      <c r="FYK674" s="166"/>
      <c r="FYL674" s="166"/>
      <c r="FYM674" s="166"/>
      <c r="FYN674" s="166"/>
      <c r="FYO674" s="166"/>
      <c r="FYP674" s="166"/>
      <c r="FYQ674" s="166"/>
      <c r="FYR674" s="166"/>
      <c r="FYS674" s="166"/>
      <c r="FYT674" s="166"/>
      <c r="FYU674" s="166"/>
      <c r="FYV674" s="166"/>
      <c r="FYW674" s="166"/>
      <c r="FYX674" s="166"/>
      <c r="FYY674" s="166"/>
      <c r="FYZ674" s="166"/>
      <c r="FZA674" s="166"/>
      <c r="FZB674" s="166"/>
      <c r="FZC674" s="166"/>
      <c r="FZD674" s="166"/>
      <c r="FZE674" s="166"/>
      <c r="FZF674" s="166"/>
      <c r="FZG674" s="166"/>
      <c r="FZH674" s="166"/>
      <c r="FZI674" s="166"/>
      <c r="FZJ674" s="166"/>
      <c r="FZK674" s="166"/>
      <c r="FZL674" s="166"/>
      <c r="FZM674" s="166"/>
      <c r="FZN674" s="166"/>
      <c r="FZO674" s="166"/>
      <c r="FZP674" s="166"/>
      <c r="FZQ674" s="166"/>
      <c r="FZR674" s="166"/>
      <c r="FZS674" s="166"/>
      <c r="FZT674" s="166"/>
      <c r="FZU674" s="166"/>
      <c r="FZV674" s="166"/>
      <c r="FZW674" s="166"/>
      <c r="FZX674" s="166"/>
      <c r="FZY674" s="166"/>
      <c r="FZZ674" s="166"/>
      <c r="GAA674" s="166"/>
      <c r="GAB674" s="166"/>
      <c r="GAC674" s="166"/>
      <c r="GAD674" s="166"/>
      <c r="GAE674" s="166"/>
      <c r="GAF674" s="166"/>
      <c r="GAG674" s="166"/>
      <c r="GAH674" s="166"/>
      <c r="GAI674" s="166"/>
      <c r="GAJ674" s="166"/>
      <c r="GAK674" s="166"/>
      <c r="GAL674" s="166"/>
      <c r="GAM674" s="166"/>
      <c r="GAN674" s="166"/>
      <c r="GAO674" s="166"/>
      <c r="GAP674" s="166"/>
      <c r="GAQ674" s="166"/>
      <c r="GAR674" s="166"/>
      <c r="GAS674" s="166"/>
      <c r="GAT674" s="166"/>
      <c r="GAU674" s="166"/>
      <c r="GAV674" s="166"/>
      <c r="GAW674" s="166"/>
      <c r="GAX674" s="166"/>
      <c r="GAY674" s="166"/>
      <c r="GAZ674" s="166"/>
      <c r="GBA674" s="166"/>
      <c r="GBB674" s="166"/>
      <c r="GBC674" s="166"/>
      <c r="GBD674" s="166"/>
      <c r="GBE674" s="166"/>
      <c r="GBF674" s="166"/>
      <c r="GBG674" s="166"/>
      <c r="GBH674" s="166"/>
      <c r="GBI674" s="166"/>
      <c r="GBJ674" s="166"/>
      <c r="GBK674" s="166"/>
      <c r="GBL674" s="166"/>
      <c r="GBM674" s="166"/>
      <c r="GBN674" s="166"/>
      <c r="GBO674" s="166"/>
      <c r="GBP674" s="166"/>
      <c r="GBQ674" s="166"/>
      <c r="GBR674" s="166"/>
      <c r="GBS674" s="166"/>
      <c r="GBT674" s="166"/>
      <c r="GBU674" s="166"/>
      <c r="GBV674" s="166"/>
      <c r="GBW674" s="166"/>
      <c r="GBX674" s="166"/>
      <c r="GBY674" s="166"/>
      <c r="GBZ674" s="166"/>
      <c r="GCA674" s="166"/>
      <c r="GCB674" s="166"/>
      <c r="GCC674" s="166"/>
      <c r="GCD674" s="166"/>
      <c r="GCE674" s="166"/>
      <c r="GCF674" s="166"/>
      <c r="GCG674" s="166"/>
      <c r="GCH674" s="166"/>
      <c r="GCI674" s="166"/>
      <c r="GCJ674" s="166"/>
      <c r="GCK674" s="166"/>
      <c r="GCL674" s="166"/>
      <c r="GCM674" s="166"/>
      <c r="GCN674" s="166"/>
      <c r="GCO674" s="166"/>
      <c r="GCP674" s="166"/>
      <c r="GCQ674" s="166"/>
      <c r="GCR674" s="166"/>
      <c r="GCS674" s="166"/>
      <c r="GCT674" s="166"/>
      <c r="GCU674" s="166"/>
      <c r="GCV674" s="166"/>
      <c r="GCW674" s="166"/>
      <c r="GCX674" s="166"/>
      <c r="GCY674" s="166"/>
      <c r="GCZ674" s="166"/>
      <c r="GDA674" s="166"/>
      <c r="GDB674" s="166"/>
      <c r="GDC674" s="166"/>
      <c r="GDD674" s="166"/>
      <c r="GDE674" s="166"/>
      <c r="GDF674" s="166"/>
      <c r="GDG674" s="166"/>
      <c r="GDH674" s="166"/>
      <c r="GDI674" s="166"/>
      <c r="GDJ674" s="166"/>
      <c r="GDK674" s="166"/>
      <c r="GDL674" s="166"/>
      <c r="GDM674" s="166"/>
      <c r="GDN674" s="166"/>
      <c r="GDO674" s="166"/>
      <c r="GDP674" s="166"/>
      <c r="GDQ674" s="166"/>
      <c r="GDR674" s="166"/>
      <c r="GDS674" s="166"/>
      <c r="GDT674" s="166"/>
      <c r="GDU674" s="166"/>
      <c r="GDV674" s="166"/>
      <c r="GDW674" s="166"/>
      <c r="GDX674" s="166"/>
      <c r="GDY674" s="166"/>
      <c r="GDZ674" s="166"/>
      <c r="GEA674" s="166"/>
      <c r="GEB674" s="166"/>
      <c r="GEC674" s="166"/>
      <c r="GED674" s="166"/>
      <c r="GEE674" s="166"/>
      <c r="GEF674" s="166"/>
      <c r="GEG674" s="166"/>
      <c r="GEH674" s="166"/>
      <c r="GEI674" s="166"/>
      <c r="GEJ674" s="166"/>
      <c r="GEK674" s="166"/>
      <c r="GEL674" s="166"/>
      <c r="GEM674" s="166"/>
      <c r="GEN674" s="166"/>
      <c r="GEO674" s="166"/>
      <c r="GEP674" s="166"/>
      <c r="GEQ674" s="166"/>
      <c r="GER674" s="166"/>
      <c r="GES674" s="166"/>
      <c r="GET674" s="166"/>
      <c r="GEU674" s="166"/>
      <c r="GEV674" s="166"/>
      <c r="GEW674" s="166"/>
      <c r="GEX674" s="166"/>
      <c r="GEY674" s="166"/>
      <c r="GEZ674" s="166"/>
      <c r="GFA674" s="166"/>
      <c r="GFB674" s="166"/>
      <c r="GFC674" s="166"/>
      <c r="GFD674" s="166"/>
      <c r="GFE674" s="166"/>
      <c r="GFF674" s="166"/>
      <c r="GFG674" s="166"/>
      <c r="GFH674" s="166"/>
      <c r="GFI674" s="166"/>
      <c r="GFJ674" s="166"/>
      <c r="GFK674" s="166"/>
      <c r="GFL674" s="166"/>
      <c r="GFM674" s="166"/>
      <c r="GFN674" s="166"/>
      <c r="GFO674" s="166"/>
      <c r="GFP674" s="166"/>
      <c r="GFQ674" s="166"/>
      <c r="GFR674" s="166"/>
      <c r="GFS674" s="166"/>
      <c r="GFT674" s="166"/>
      <c r="GFU674" s="166"/>
      <c r="GFV674" s="166"/>
      <c r="GFW674" s="166"/>
      <c r="GFX674" s="166"/>
      <c r="GFY674" s="166"/>
      <c r="GFZ674" s="166"/>
      <c r="GGA674" s="166"/>
      <c r="GGB674" s="166"/>
      <c r="GGC674" s="166"/>
      <c r="GGD674" s="166"/>
      <c r="GGE674" s="166"/>
      <c r="GGF674" s="166"/>
      <c r="GGG674" s="166"/>
      <c r="GGH674" s="166"/>
      <c r="GGI674" s="166"/>
      <c r="GGJ674" s="166"/>
      <c r="GGK674" s="166"/>
      <c r="GGL674" s="166"/>
      <c r="GGM674" s="166"/>
      <c r="GGN674" s="166"/>
      <c r="GGO674" s="166"/>
      <c r="GGP674" s="166"/>
      <c r="GGQ674" s="166"/>
      <c r="GGR674" s="166"/>
      <c r="GGS674" s="166"/>
      <c r="GGT674" s="166"/>
      <c r="GGU674" s="166"/>
      <c r="GGV674" s="166"/>
      <c r="GGW674" s="166"/>
      <c r="GGX674" s="166"/>
      <c r="GGY674" s="166"/>
      <c r="GGZ674" s="166"/>
      <c r="GHA674" s="166"/>
      <c r="GHB674" s="166"/>
      <c r="GHC674" s="166"/>
      <c r="GHD674" s="166"/>
      <c r="GHE674" s="166"/>
      <c r="GHF674" s="166"/>
      <c r="GHG674" s="166"/>
      <c r="GHH674" s="166"/>
      <c r="GHI674" s="166"/>
      <c r="GHJ674" s="166"/>
      <c r="GHK674" s="166"/>
      <c r="GHL674" s="166"/>
      <c r="GHM674" s="166"/>
      <c r="GHN674" s="166"/>
      <c r="GHO674" s="166"/>
      <c r="GHP674" s="166"/>
      <c r="GHQ674" s="166"/>
      <c r="GHR674" s="166"/>
      <c r="GHS674" s="166"/>
      <c r="GHT674" s="166"/>
      <c r="GHU674" s="166"/>
      <c r="GHV674" s="166"/>
      <c r="GHW674" s="166"/>
      <c r="GHX674" s="166"/>
      <c r="GHY674" s="166"/>
      <c r="GHZ674" s="166"/>
      <c r="GIA674" s="166"/>
      <c r="GIB674" s="166"/>
      <c r="GIC674" s="166"/>
      <c r="GID674" s="166"/>
      <c r="GIE674" s="166"/>
      <c r="GIF674" s="166"/>
      <c r="GIG674" s="166"/>
      <c r="GIH674" s="166"/>
      <c r="GII674" s="166"/>
      <c r="GIJ674" s="166"/>
      <c r="GIK674" s="166"/>
      <c r="GIL674" s="166"/>
      <c r="GIM674" s="166"/>
      <c r="GIN674" s="166"/>
      <c r="GIO674" s="166"/>
      <c r="GIP674" s="166"/>
      <c r="GIQ674" s="166"/>
      <c r="GIR674" s="166"/>
      <c r="GIS674" s="166"/>
      <c r="GIT674" s="166"/>
      <c r="GIU674" s="166"/>
      <c r="GIV674" s="166"/>
      <c r="GIW674" s="166"/>
      <c r="GIX674" s="166"/>
      <c r="GIY674" s="166"/>
      <c r="GIZ674" s="166"/>
      <c r="GJA674" s="166"/>
      <c r="GJB674" s="166"/>
      <c r="GJC674" s="166"/>
      <c r="GJD674" s="166"/>
      <c r="GJE674" s="166"/>
      <c r="GJF674" s="166"/>
      <c r="GJG674" s="166"/>
      <c r="GJH674" s="166"/>
      <c r="GJI674" s="166"/>
      <c r="GJJ674" s="166"/>
      <c r="GJK674" s="166"/>
      <c r="GJL674" s="166"/>
      <c r="GJM674" s="166"/>
      <c r="GJN674" s="166"/>
      <c r="GJO674" s="166"/>
      <c r="GJP674" s="166"/>
      <c r="GJQ674" s="166"/>
      <c r="GJR674" s="166"/>
      <c r="GJS674" s="166"/>
      <c r="GJT674" s="166"/>
      <c r="GJU674" s="166"/>
      <c r="GJV674" s="166"/>
      <c r="GJW674" s="166"/>
      <c r="GJX674" s="166"/>
      <c r="GJY674" s="166"/>
      <c r="GJZ674" s="166"/>
      <c r="GKA674" s="166"/>
      <c r="GKB674" s="166"/>
      <c r="GKC674" s="166"/>
      <c r="GKD674" s="166"/>
      <c r="GKE674" s="166"/>
      <c r="GKF674" s="166"/>
      <c r="GKG674" s="166"/>
      <c r="GKH674" s="166"/>
      <c r="GKI674" s="166"/>
      <c r="GKJ674" s="166"/>
      <c r="GKK674" s="166"/>
      <c r="GKL674" s="166"/>
      <c r="GKM674" s="166"/>
      <c r="GKN674" s="166"/>
      <c r="GKO674" s="166"/>
      <c r="GKP674" s="166"/>
      <c r="GKQ674" s="166"/>
      <c r="GKR674" s="166"/>
      <c r="GKS674" s="166"/>
      <c r="GKT674" s="166"/>
      <c r="GKU674" s="166"/>
      <c r="GKV674" s="166"/>
      <c r="GKW674" s="166"/>
      <c r="GKX674" s="166"/>
      <c r="GKY674" s="166"/>
      <c r="GKZ674" s="166"/>
      <c r="GLA674" s="166"/>
      <c r="GLB674" s="166"/>
      <c r="GLC674" s="166"/>
      <c r="GLD674" s="166"/>
      <c r="GLE674" s="166"/>
      <c r="GLF674" s="166"/>
      <c r="GLG674" s="166"/>
      <c r="GLH674" s="166"/>
      <c r="GLI674" s="166"/>
      <c r="GLJ674" s="166"/>
      <c r="GLK674" s="166"/>
      <c r="GLL674" s="166"/>
      <c r="GLM674" s="166"/>
      <c r="GLN674" s="166"/>
      <c r="GLO674" s="166"/>
      <c r="GLP674" s="166"/>
      <c r="GLQ674" s="166"/>
      <c r="GLR674" s="166"/>
      <c r="GLS674" s="166"/>
      <c r="GLT674" s="166"/>
      <c r="GLU674" s="166"/>
      <c r="GLV674" s="166"/>
      <c r="GLW674" s="166"/>
      <c r="GLX674" s="166"/>
      <c r="GLY674" s="166"/>
      <c r="GLZ674" s="166"/>
      <c r="GMA674" s="166"/>
      <c r="GMB674" s="166"/>
      <c r="GMC674" s="166"/>
      <c r="GMD674" s="166"/>
      <c r="GME674" s="166"/>
      <c r="GMF674" s="166"/>
      <c r="GMG674" s="166"/>
      <c r="GMH674" s="166"/>
      <c r="GMI674" s="166"/>
      <c r="GMJ674" s="166"/>
      <c r="GMK674" s="166"/>
      <c r="GML674" s="166"/>
      <c r="GMM674" s="166"/>
      <c r="GMN674" s="166"/>
      <c r="GMO674" s="166"/>
      <c r="GMP674" s="166"/>
      <c r="GMQ674" s="166"/>
      <c r="GMR674" s="166"/>
      <c r="GMS674" s="166"/>
      <c r="GMT674" s="166"/>
      <c r="GMU674" s="166"/>
      <c r="GMV674" s="166"/>
      <c r="GMW674" s="166"/>
      <c r="GMX674" s="166"/>
      <c r="GMY674" s="166"/>
      <c r="GMZ674" s="166"/>
      <c r="GNA674" s="166"/>
      <c r="GNB674" s="166"/>
      <c r="GNC674" s="166"/>
      <c r="GND674" s="166"/>
      <c r="GNE674" s="166"/>
      <c r="GNF674" s="166"/>
      <c r="GNG674" s="166"/>
      <c r="GNH674" s="166"/>
      <c r="GNI674" s="166"/>
      <c r="GNJ674" s="166"/>
      <c r="GNK674" s="166"/>
      <c r="GNL674" s="166"/>
      <c r="GNM674" s="166"/>
      <c r="GNN674" s="166"/>
      <c r="GNO674" s="166"/>
      <c r="GNP674" s="166"/>
      <c r="GNQ674" s="166"/>
      <c r="GNR674" s="166"/>
      <c r="GNS674" s="166"/>
      <c r="GNT674" s="166"/>
      <c r="GNU674" s="166"/>
      <c r="GNV674" s="166"/>
      <c r="GNW674" s="166"/>
      <c r="GNX674" s="166"/>
      <c r="GNY674" s="166"/>
      <c r="GNZ674" s="166"/>
      <c r="GOA674" s="166"/>
      <c r="GOB674" s="166"/>
      <c r="GOC674" s="166"/>
      <c r="GOD674" s="166"/>
      <c r="GOE674" s="166"/>
      <c r="GOF674" s="166"/>
      <c r="GOG674" s="166"/>
      <c r="GOH674" s="166"/>
      <c r="GOI674" s="166"/>
      <c r="GOJ674" s="166"/>
      <c r="GOK674" s="166"/>
      <c r="GOL674" s="166"/>
      <c r="GOM674" s="166"/>
      <c r="GON674" s="166"/>
      <c r="GOO674" s="166"/>
      <c r="GOP674" s="166"/>
      <c r="GOQ674" s="166"/>
      <c r="GOR674" s="166"/>
      <c r="GOS674" s="166"/>
      <c r="GOT674" s="166"/>
      <c r="GOU674" s="166"/>
      <c r="GOV674" s="166"/>
      <c r="GOW674" s="166"/>
      <c r="GOX674" s="166"/>
      <c r="GOY674" s="166"/>
      <c r="GOZ674" s="166"/>
      <c r="GPA674" s="166"/>
      <c r="GPB674" s="166"/>
      <c r="GPC674" s="166"/>
      <c r="GPD674" s="166"/>
      <c r="GPE674" s="166"/>
      <c r="GPF674" s="166"/>
      <c r="GPG674" s="166"/>
      <c r="GPH674" s="166"/>
      <c r="GPI674" s="166"/>
      <c r="GPJ674" s="166"/>
      <c r="GPK674" s="166"/>
      <c r="GPL674" s="166"/>
      <c r="GPM674" s="166"/>
      <c r="GPN674" s="166"/>
      <c r="GPO674" s="166"/>
      <c r="GPP674" s="166"/>
      <c r="GPQ674" s="166"/>
      <c r="GPR674" s="166"/>
      <c r="GPS674" s="166"/>
      <c r="GPT674" s="166"/>
      <c r="GPU674" s="166"/>
      <c r="GPV674" s="166"/>
      <c r="GPW674" s="166"/>
      <c r="GPX674" s="166"/>
      <c r="GPY674" s="166"/>
      <c r="GPZ674" s="166"/>
      <c r="GQA674" s="166"/>
      <c r="GQB674" s="166"/>
      <c r="GQC674" s="166"/>
      <c r="GQD674" s="166"/>
      <c r="GQE674" s="166"/>
      <c r="GQF674" s="166"/>
      <c r="GQG674" s="166"/>
      <c r="GQH674" s="166"/>
      <c r="GQI674" s="166"/>
      <c r="GQJ674" s="166"/>
      <c r="GQK674" s="166"/>
      <c r="GQL674" s="166"/>
      <c r="GQM674" s="166"/>
      <c r="GQN674" s="166"/>
      <c r="GQO674" s="166"/>
      <c r="GQP674" s="166"/>
      <c r="GQQ674" s="166"/>
      <c r="GQR674" s="166"/>
      <c r="GQS674" s="166"/>
      <c r="GQT674" s="166"/>
      <c r="GQU674" s="166"/>
      <c r="GQV674" s="166"/>
      <c r="GQW674" s="166"/>
      <c r="GQX674" s="166"/>
      <c r="GQY674" s="166"/>
      <c r="GQZ674" s="166"/>
      <c r="GRA674" s="166"/>
      <c r="GRB674" s="166"/>
      <c r="GRC674" s="166"/>
      <c r="GRD674" s="166"/>
      <c r="GRE674" s="166"/>
      <c r="GRF674" s="166"/>
      <c r="GRG674" s="166"/>
      <c r="GRH674" s="166"/>
      <c r="GRI674" s="166"/>
      <c r="GRJ674" s="166"/>
      <c r="GRK674" s="166"/>
      <c r="GRL674" s="166"/>
      <c r="GRM674" s="166"/>
      <c r="GRN674" s="166"/>
      <c r="GRO674" s="166"/>
      <c r="GRP674" s="166"/>
      <c r="GRQ674" s="166"/>
      <c r="GRR674" s="166"/>
      <c r="GRS674" s="166"/>
      <c r="GRT674" s="166"/>
      <c r="GRU674" s="166"/>
      <c r="GRV674" s="166"/>
      <c r="GRW674" s="166"/>
      <c r="GRX674" s="166"/>
      <c r="GRY674" s="166"/>
      <c r="GRZ674" s="166"/>
      <c r="GSA674" s="166"/>
      <c r="GSB674" s="166"/>
      <c r="GSC674" s="166"/>
      <c r="GSD674" s="166"/>
      <c r="GSE674" s="166"/>
      <c r="GSF674" s="166"/>
      <c r="GSG674" s="166"/>
      <c r="GSH674" s="166"/>
      <c r="GSI674" s="166"/>
      <c r="GSJ674" s="166"/>
      <c r="GSK674" s="166"/>
      <c r="GSL674" s="166"/>
      <c r="GSM674" s="166"/>
      <c r="GSN674" s="166"/>
      <c r="GSO674" s="166"/>
      <c r="GSP674" s="166"/>
      <c r="GSQ674" s="166"/>
      <c r="GSR674" s="166"/>
      <c r="GSS674" s="166"/>
      <c r="GST674" s="166"/>
      <c r="GSU674" s="166"/>
      <c r="GSV674" s="166"/>
      <c r="GSW674" s="166"/>
      <c r="GSX674" s="166"/>
      <c r="GSY674" s="166"/>
      <c r="GSZ674" s="166"/>
      <c r="GTA674" s="166"/>
      <c r="GTB674" s="166"/>
      <c r="GTC674" s="166"/>
      <c r="GTD674" s="166"/>
      <c r="GTE674" s="166"/>
      <c r="GTF674" s="166"/>
      <c r="GTG674" s="166"/>
      <c r="GTH674" s="166"/>
      <c r="GTI674" s="166"/>
      <c r="GTJ674" s="166"/>
      <c r="GTK674" s="166"/>
      <c r="GTL674" s="166"/>
      <c r="GTM674" s="166"/>
      <c r="GTN674" s="166"/>
      <c r="GTO674" s="166"/>
      <c r="GTP674" s="166"/>
      <c r="GTQ674" s="166"/>
      <c r="GTR674" s="166"/>
      <c r="GTS674" s="166"/>
      <c r="GTT674" s="166"/>
      <c r="GTU674" s="166"/>
      <c r="GTV674" s="166"/>
      <c r="GTW674" s="166"/>
      <c r="GTX674" s="166"/>
      <c r="GTY674" s="166"/>
      <c r="GTZ674" s="166"/>
      <c r="GUA674" s="166"/>
      <c r="GUB674" s="166"/>
      <c r="GUC674" s="166"/>
      <c r="GUD674" s="166"/>
      <c r="GUE674" s="166"/>
      <c r="GUF674" s="166"/>
      <c r="GUG674" s="166"/>
      <c r="GUH674" s="166"/>
      <c r="GUI674" s="166"/>
      <c r="GUJ674" s="166"/>
      <c r="GUK674" s="166"/>
      <c r="GUL674" s="166"/>
      <c r="GUM674" s="166"/>
      <c r="GUN674" s="166"/>
      <c r="GUO674" s="166"/>
      <c r="GUP674" s="166"/>
      <c r="GUQ674" s="166"/>
      <c r="GUR674" s="166"/>
      <c r="GUS674" s="166"/>
      <c r="GUT674" s="166"/>
      <c r="GUU674" s="166"/>
      <c r="GUV674" s="166"/>
      <c r="GUW674" s="166"/>
      <c r="GUX674" s="166"/>
      <c r="GUY674" s="166"/>
      <c r="GUZ674" s="166"/>
      <c r="GVA674" s="166"/>
      <c r="GVB674" s="166"/>
      <c r="GVC674" s="166"/>
      <c r="GVD674" s="166"/>
      <c r="GVE674" s="166"/>
      <c r="GVF674" s="166"/>
      <c r="GVG674" s="166"/>
      <c r="GVH674" s="166"/>
      <c r="GVI674" s="166"/>
      <c r="GVJ674" s="166"/>
      <c r="GVK674" s="166"/>
      <c r="GVL674" s="166"/>
      <c r="GVM674" s="166"/>
      <c r="GVN674" s="166"/>
      <c r="GVO674" s="166"/>
      <c r="GVP674" s="166"/>
      <c r="GVQ674" s="166"/>
      <c r="GVR674" s="166"/>
      <c r="GVS674" s="166"/>
      <c r="GVT674" s="166"/>
      <c r="GVU674" s="166"/>
      <c r="GVV674" s="166"/>
      <c r="GVW674" s="166"/>
      <c r="GVX674" s="166"/>
      <c r="GVY674" s="166"/>
      <c r="GVZ674" s="166"/>
      <c r="GWA674" s="166"/>
      <c r="GWB674" s="166"/>
      <c r="GWC674" s="166"/>
      <c r="GWD674" s="166"/>
      <c r="GWE674" s="166"/>
      <c r="GWF674" s="166"/>
      <c r="GWG674" s="166"/>
      <c r="GWH674" s="166"/>
      <c r="GWI674" s="166"/>
      <c r="GWJ674" s="166"/>
      <c r="GWK674" s="166"/>
      <c r="GWL674" s="166"/>
      <c r="GWM674" s="166"/>
      <c r="GWN674" s="166"/>
      <c r="GWO674" s="166"/>
      <c r="GWP674" s="166"/>
      <c r="GWQ674" s="166"/>
      <c r="GWR674" s="166"/>
      <c r="GWS674" s="166"/>
      <c r="GWT674" s="166"/>
      <c r="GWU674" s="166"/>
      <c r="GWV674" s="166"/>
      <c r="GWW674" s="166"/>
      <c r="GWX674" s="166"/>
      <c r="GWY674" s="166"/>
      <c r="GWZ674" s="166"/>
      <c r="GXA674" s="166"/>
      <c r="GXB674" s="166"/>
      <c r="GXC674" s="166"/>
      <c r="GXD674" s="166"/>
      <c r="GXE674" s="166"/>
      <c r="GXF674" s="166"/>
      <c r="GXG674" s="166"/>
      <c r="GXH674" s="166"/>
      <c r="GXI674" s="166"/>
      <c r="GXJ674" s="166"/>
      <c r="GXK674" s="166"/>
      <c r="GXL674" s="166"/>
      <c r="GXM674" s="166"/>
      <c r="GXN674" s="166"/>
      <c r="GXO674" s="166"/>
      <c r="GXP674" s="166"/>
      <c r="GXQ674" s="166"/>
      <c r="GXR674" s="166"/>
      <c r="GXS674" s="166"/>
      <c r="GXT674" s="166"/>
      <c r="GXU674" s="166"/>
      <c r="GXV674" s="166"/>
      <c r="GXW674" s="166"/>
      <c r="GXX674" s="166"/>
      <c r="GXY674" s="166"/>
      <c r="GXZ674" s="166"/>
      <c r="GYA674" s="166"/>
      <c r="GYB674" s="166"/>
      <c r="GYC674" s="166"/>
      <c r="GYD674" s="166"/>
      <c r="GYE674" s="166"/>
      <c r="GYF674" s="166"/>
      <c r="GYG674" s="166"/>
      <c r="GYH674" s="166"/>
      <c r="GYI674" s="166"/>
      <c r="GYJ674" s="166"/>
      <c r="GYK674" s="166"/>
      <c r="GYL674" s="166"/>
      <c r="GYM674" s="166"/>
      <c r="GYN674" s="166"/>
      <c r="GYO674" s="166"/>
      <c r="GYP674" s="166"/>
      <c r="GYQ674" s="166"/>
      <c r="GYR674" s="166"/>
      <c r="GYS674" s="166"/>
      <c r="GYT674" s="166"/>
      <c r="GYU674" s="166"/>
      <c r="GYV674" s="166"/>
      <c r="GYW674" s="166"/>
      <c r="GYX674" s="166"/>
      <c r="GYY674" s="166"/>
      <c r="GYZ674" s="166"/>
      <c r="GZA674" s="166"/>
      <c r="GZB674" s="166"/>
      <c r="GZC674" s="166"/>
      <c r="GZD674" s="166"/>
      <c r="GZE674" s="166"/>
      <c r="GZF674" s="166"/>
      <c r="GZG674" s="166"/>
      <c r="GZH674" s="166"/>
      <c r="GZI674" s="166"/>
      <c r="GZJ674" s="166"/>
      <c r="GZK674" s="166"/>
      <c r="GZL674" s="166"/>
      <c r="GZM674" s="166"/>
      <c r="GZN674" s="166"/>
      <c r="GZO674" s="166"/>
      <c r="GZP674" s="166"/>
      <c r="GZQ674" s="166"/>
      <c r="GZR674" s="166"/>
      <c r="GZS674" s="166"/>
      <c r="GZT674" s="166"/>
      <c r="GZU674" s="166"/>
      <c r="GZV674" s="166"/>
      <c r="GZW674" s="166"/>
      <c r="GZX674" s="166"/>
      <c r="GZY674" s="166"/>
      <c r="GZZ674" s="166"/>
      <c r="HAA674" s="166"/>
      <c r="HAB674" s="166"/>
      <c r="HAC674" s="166"/>
      <c r="HAD674" s="166"/>
      <c r="HAE674" s="166"/>
      <c r="HAF674" s="166"/>
      <c r="HAG674" s="166"/>
      <c r="HAH674" s="166"/>
      <c r="HAI674" s="166"/>
      <c r="HAJ674" s="166"/>
      <c r="HAK674" s="166"/>
      <c r="HAL674" s="166"/>
      <c r="HAM674" s="166"/>
      <c r="HAN674" s="166"/>
      <c r="HAO674" s="166"/>
      <c r="HAP674" s="166"/>
      <c r="HAQ674" s="166"/>
      <c r="HAR674" s="166"/>
      <c r="HAS674" s="166"/>
      <c r="HAT674" s="166"/>
      <c r="HAU674" s="166"/>
      <c r="HAV674" s="166"/>
      <c r="HAW674" s="166"/>
      <c r="HAX674" s="166"/>
      <c r="HAY674" s="166"/>
      <c r="HAZ674" s="166"/>
      <c r="HBA674" s="166"/>
      <c r="HBB674" s="166"/>
      <c r="HBC674" s="166"/>
      <c r="HBD674" s="166"/>
      <c r="HBE674" s="166"/>
      <c r="HBF674" s="166"/>
      <c r="HBG674" s="166"/>
      <c r="HBH674" s="166"/>
      <c r="HBI674" s="166"/>
      <c r="HBJ674" s="166"/>
      <c r="HBK674" s="166"/>
      <c r="HBL674" s="166"/>
      <c r="HBM674" s="166"/>
      <c r="HBN674" s="166"/>
      <c r="HBO674" s="166"/>
      <c r="HBP674" s="166"/>
      <c r="HBQ674" s="166"/>
      <c r="HBR674" s="166"/>
      <c r="HBS674" s="166"/>
      <c r="HBT674" s="166"/>
      <c r="HBU674" s="166"/>
      <c r="HBV674" s="166"/>
      <c r="HBW674" s="166"/>
      <c r="HBX674" s="166"/>
      <c r="HBY674" s="166"/>
      <c r="HBZ674" s="166"/>
      <c r="HCA674" s="166"/>
      <c r="HCB674" s="166"/>
      <c r="HCC674" s="166"/>
      <c r="HCD674" s="166"/>
      <c r="HCE674" s="166"/>
      <c r="HCF674" s="166"/>
      <c r="HCG674" s="166"/>
      <c r="HCH674" s="166"/>
      <c r="HCI674" s="166"/>
      <c r="HCJ674" s="166"/>
      <c r="HCK674" s="166"/>
      <c r="HCL674" s="166"/>
      <c r="HCM674" s="166"/>
      <c r="HCN674" s="166"/>
      <c r="HCO674" s="166"/>
      <c r="HCP674" s="166"/>
      <c r="HCQ674" s="166"/>
      <c r="HCR674" s="166"/>
      <c r="HCS674" s="166"/>
      <c r="HCT674" s="166"/>
      <c r="HCU674" s="166"/>
      <c r="HCV674" s="166"/>
      <c r="HCW674" s="166"/>
      <c r="HCX674" s="166"/>
      <c r="HCY674" s="166"/>
      <c r="HCZ674" s="166"/>
      <c r="HDA674" s="166"/>
      <c r="HDB674" s="166"/>
      <c r="HDC674" s="166"/>
      <c r="HDD674" s="166"/>
      <c r="HDE674" s="166"/>
      <c r="HDF674" s="166"/>
      <c r="HDG674" s="166"/>
      <c r="HDH674" s="166"/>
      <c r="HDI674" s="166"/>
      <c r="HDJ674" s="166"/>
      <c r="HDK674" s="166"/>
      <c r="HDL674" s="166"/>
      <c r="HDM674" s="166"/>
      <c r="HDN674" s="166"/>
      <c r="HDO674" s="166"/>
      <c r="HDP674" s="166"/>
      <c r="HDQ674" s="166"/>
      <c r="HDR674" s="166"/>
      <c r="HDS674" s="166"/>
      <c r="HDT674" s="166"/>
      <c r="HDU674" s="166"/>
      <c r="HDV674" s="166"/>
      <c r="HDW674" s="166"/>
      <c r="HDX674" s="166"/>
      <c r="HDY674" s="166"/>
      <c r="HDZ674" s="166"/>
      <c r="HEA674" s="166"/>
      <c r="HEB674" s="166"/>
      <c r="HEC674" s="166"/>
      <c r="HED674" s="166"/>
      <c r="HEE674" s="166"/>
      <c r="HEF674" s="166"/>
      <c r="HEG674" s="166"/>
      <c r="HEH674" s="166"/>
      <c r="HEI674" s="166"/>
      <c r="HEJ674" s="166"/>
      <c r="HEK674" s="166"/>
      <c r="HEL674" s="166"/>
      <c r="HEM674" s="166"/>
      <c r="HEN674" s="166"/>
      <c r="HEO674" s="166"/>
      <c r="HEP674" s="166"/>
      <c r="HEQ674" s="166"/>
      <c r="HER674" s="166"/>
      <c r="HES674" s="166"/>
      <c r="HET674" s="166"/>
      <c r="HEU674" s="166"/>
      <c r="HEV674" s="166"/>
      <c r="HEW674" s="166"/>
      <c r="HEX674" s="166"/>
      <c r="HEY674" s="166"/>
      <c r="HEZ674" s="166"/>
      <c r="HFA674" s="166"/>
      <c r="HFB674" s="166"/>
      <c r="HFC674" s="166"/>
      <c r="HFD674" s="166"/>
      <c r="HFE674" s="166"/>
      <c r="HFF674" s="166"/>
      <c r="HFG674" s="166"/>
      <c r="HFH674" s="166"/>
      <c r="HFI674" s="166"/>
      <c r="HFJ674" s="166"/>
      <c r="HFK674" s="166"/>
      <c r="HFL674" s="166"/>
      <c r="HFM674" s="166"/>
      <c r="HFN674" s="166"/>
      <c r="HFO674" s="166"/>
      <c r="HFP674" s="166"/>
      <c r="HFQ674" s="166"/>
      <c r="HFR674" s="166"/>
      <c r="HFS674" s="166"/>
      <c r="HFT674" s="166"/>
      <c r="HFU674" s="166"/>
      <c r="HFV674" s="166"/>
      <c r="HFW674" s="166"/>
      <c r="HFX674" s="166"/>
      <c r="HFY674" s="166"/>
      <c r="HFZ674" s="166"/>
      <c r="HGA674" s="166"/>
      <c r="HGB674" s="166"/>
      <c r="HGC674" s="166"/>
      <c r="HGD674" s="166"/>
      <c r="HGE674" s="166"/>
      <c r="HGF674" s="166"/>
      <c r="HGG674" s="166"/>
      <c r="HGH674" s="166"/>
      <c r="HGI674" s="166"/>
      <c r="HGJ674" s="166"/>
      <c r="HGK674" s="166"/>
      <c r="HGL674" s="166"/>
      <c r="HGM674" s="166"/>
      <c r="HGN674" s="166"/>
      <c r="HGO674" s="166"/>
      <c r="HGP674" s="166"/>
      <c r="HGQ674" s="166"/>
      <c r="HGR674" s="166"/>
      <c r="HGS674" s="166"/>
      <c r="HGT674" s="166"/>
      <c r="HGU674" s="166"/>
      <c r="HGV674" s="166"/>
      <c r="HGW674" s="166"/>
      <c r="HGX674" s="166"/>
      <c r="HGY674" s="166"/>
      <c r="HGZ674" s="166"/>
      <c r="HHA674" s="166"/>
      <c r="HHB674" s="166"/>
      <c r="HHC674" s="166"/>
      <c r="HHD674" s="166"/>
      <c r="HHE674" s="166"/>
      <c r="HHF674" s="166"/>
      <c r="HHG674" s="166"/>
      <c r="HHH674" s="166"/>
      <c r="HHI674" s="166"/>
      <c r="HHJ674" s="166"/>
      <c r="HHK674" s="166"/>
      <c r="HHL674" s="166"/>
      <c r="HHM674" s="166"/>
      <c r="HHN674" s="166"/>
      <c r="HHO674" s="166"/>
      <c r="HHP674" s="166"/>
      <c r="HHQ674" s="166"/>
      <c r="HHR674" s="166"/>
      <c r="HHS674" s="166"/>
      <c r="HHT674" s="166"/>
      <c r="HHU674" s="166"/>
      <c r="HHV674" s="166"/>
      <c r="HHW674" s="166"/>
      <c r="HHX674" s="166"/>
      <c r="HHY674" s="166"/>
      <c r="HHZ674" s="166"/>
      <c r="HIA674" s="166"/>
      <c r="HIB674" s="166"/>
      <c r="HIC674" s="166"/>
      <c r="HID674" s="166"/>
      <c r="HIE674" s="166"/>
      <c r="HIF674" s="166"/>
      <c r="HIG674" s="166"/>
      <c r="HIH674" s="166"/>
      <c r="HII674" s="166"/>
      <c r="HIJ674" s="166"/>
      <c r="HIK674" s="166"/>
      <c r="HIL674" s="166"/>
      <c r="HIM674" s="166"/>
      <c r="HIN674" s="166"/>
      <c r="HIO674" s="166"/>
      <c r="HIP674" s="166"/>
      <c r="HIQ674" s="166"/>
      <c r="HIR674" s="166"/>
      <c r="HIS674" s="166"/>
      <c r="HIT674" s="166"/>
      <c r="HIU674" s="166"/>
      <c r="HIV674" s="166"/>
      <c r="HIW674" s="166"/>
      <c r="HIX674" s="166"/>
      <c r="HIY674" s="166"/>
      <c r="HIZ674" s="166"/>
      <c r="HJA674" s="166"/>
      <c r="HJB674" s="166"/>
      <c r="HJC674" s="166"/>
      <c r="HJD674" s="166"/>
      <c r="HJE674" s="166"/>
      <c r="HJF674" s="166"/>
      <c r="HJG674" s="166"/>
      <c r="HJH674" s="166"/>
      <c r="HJI674" s="166"/>
      <c r="HJJ674" s="166"/>
      <c r="HJK674" s="166"/>
      <c r="HJL674" s="166"/>
      <c r="HJM674" s="166"/>
      <c r="HJN674" s="166"/>
      <c r="HJO674" s="166"/>
      <c r="HJP674" s="166"/>
      <c r="HJQ674" s="166"/>
      <c r="HJR674" s="166"/>
      <c r="HJS674" s="166"/>
      <c r="HJT674" s="166"/>
      <c r="HJU674" s="166"/>
      <c r="HJV674" s="166"/>
      <c r="HJW674" s="166"/>
      <c r="HJX674" s="166"/>
      <c r="HJY674" s="166"/>
      <c r="HJZ674" s="166"/>
      <c r="HKA674" s="166"/>
      <c r="HKB674" s="166"/>
      <c r="HKC674" s="166"/>
      <c r="HKD674" s="166"/>
      <c r="HKE674" s="166"/>
      <c r="HKF674" s="166"/>
      <c r="HKG674" s="166"/>
      <c r="HKH674" s="166"/>
      <c r="HKI674" s="166"/>
      <c r="HKJ674" s="166"/>
      <c r="HKK674" s="166"/>
      <c r="HKL674" s="166"/>
      <c r="HKM674" s="166"/>
      <c r="HKN674" s="166"/>
      <c r="HKO674" s="166"/>
      <c r="HKP674" s="166"/>
      <c r="HKQ674" s="166"/>
      <c r="HKR674" s="166"/>
      <c r="HKS674" s="166"/>
      <c r="HKT674" s="166"/>
      <c r="HKU674" s="166"/>
      <c r="HKV674" s="166"/>
      <c r="HKW674" s="166"/>
      <c r="HKX674" s="166"/>
      <c r="HKY674" s="166"/>
      <c r="HKZ674" s="166"/>
      <c r="HLA674" s="166"/>
      <c r="HLB674" s="166"/>
      <c r="HLC674" s="166"/>
      <c r="HLD674" s="166"/>
      <c r="HLE674" s="166"/>
      <c r="HLF674" s="166"/>
      <c r="HLG674" s="166"/>
      <c r="HLH674" s="166"/>
      <c r="HLI674" s="166"/>
      <c r="HLJ674" s="166"/>
      <c r="HLK674" s="166"/>
      <c r="HLL674" s="166"/>
      <c r="HLM674" s="166"/>
      <c r="HLN674" s="166"/>
      <c r="HLO674" s="166"/>
      <c r="HLP674" s="166"/>
      <c r="HLQ674" s="166"/>
      <c r="HLR674" s="166"/>
      <c r="HLS674" s="166"/>
      <c r="HLT674" s="166"/>
      <c r="HLU674" s="166"/>
      <c r="HLV674" s="166"/>
      <c r="HLW674" s="166"/>
      <c r="HLX674" s="166"/>
      <c r="HLY674" s="166"/>
      <c r="HLZ674" s="166"/>
      <c r="HMA674" s="166"/>
      <c r="HMB674" s="166"/>
      <c r="HMC674" s="166"/>
      <c r="HMD674" s="166"/>
      <c r="HME674" s="166"/>
      <c r="HMF674" s="166"/>
      <c r="HMG674" s="166"/>
      <c r="HMH674" s="166"/>
      <c r="HMI674" s="166"/>
      <c r="HMJ674" s="166"/>
      <c r="HMK674" s="166"/>
      <c r="HML674" s="166"/>
      <c r="HMM674" s="166"/>
      <c r="HMN674" s="166"/>
      <c r="HMO674" s="166"/>
      <c r="HMP674" s="166"/>
      <c r="HMQ674" s="166"/>
      <c r="HMR674" s="166"/>
      <c r="HMS674" s="166"/>
      <c r="HMT674" s="166"/>
      <c r="HMU674" s="166"/>
      <c r="HMV674" s="166"/>
      <c r="HMW674" s="166"/>
      <c r="HMX674" s="166"/>
      <c r="HMY674" s="166"/>
      <c r="HMZ674" s="166"/>
      <c r="HNA674" s="166"/>
      <c r="HNB674" s="166"/>
      <c r="HNC674" s="166"/>
      <c r="HND674" s="166"/>
      <c r="HNE674" s="166"/>
      <c r="HNF674" s="166"/>
      <c r="HNG674" s="166"/>
      <c r="HNH674" s="166"/>
      <c r="HNI674" s="166"/>
      <c r="HNJ674" s="166"/>
      <c r="HNK674" s="166"/>
      <c r="HNL674" s="166"/>
      <c r="HNM674" s="166"/>
      <c r="HNN674" s="166"/>
      <c r="HNO674" s="166"/>
      <c r="HNP674" s="166"/>
      <c r="HNQ674" s="166"/>
      <c r="HNR674" s="166"/>
      <c r="HNS674" s="166"/>
      <c r="HNT674" s="166"/>
      <c r="HNU674" s="166"/>
      <c r="HNV674" s="166"/>
      <c r="HNW674" s="166"/>
      <c r="HNX674" s="166"/>
      <c r="HNY674" s="166"/>
      <c r="HNZ674" s="166"/>
      <c r="HOA674" s="166"/>
      <c r="HOB674" s="166"/>
      <c r="HOC674" s="166"/>
      <c r="HOD674" s="166"/>
      <c r="HOE674" s="166"/>
      <c r="HOF674" s="166"/>
      <c r="HOG674" s="166"/>
      <c r="HOH674" s="166"/>
      <c r="HOI674" s="166"/>
      <c r="HOJ674" s="166"/>
      <c r="HOK674" s="166"/>
      <c r="HOL674" s="166"/>
      <c r="HOM674" s="166"/>
      <c r="HON674" s="166"/>
      <c r="HOO674" s="166"/>
      <c r="HOP674" s="166"/>
      <c r="HOQ674" s="166"/>
      <c r="HOR674" s="166"/>
      <c r="HOS674" s="166"/>
      <c r="HOT674" s="166"/>
      <c r="HOU674" s="166"/>
      <c r="HOV674" s="166"/>
      <c r="HOW674" s="166"/>
      <c r="HOX674" s="166"/>
      <c r="HOY674" s="166"/>
      <c r="HOZ674" s="166"/>
      <c r="HPA674" s="166"/>
      <c r="HPB674" s="166"/>
      <c r="HPC674" s="166"/>
      <c r="HPD674" s="166"/>
      <c r="HPE674" s="166"/>
      <c r="HPF674" s="166"/>
      <c r="HPG674" s="166"/>
      <c r="HPH674" s="166"/>
      <c r="HPI674" s="166"/>
      <c r="HPJ674" s="166"/>
      <c r="HPK674" s="166"/>
      <c r="HPL674" s="166"/>
      <c r="HPM674" s="166"/>
      <c r="HPN674" s="166"/>
      <c r="HPO674" s="166"/>
      <c r="HPP674" s="166"/>
      <c r="HPQ674" s="166"/>
      <c r="HPR674" s="166"/>
      <c r="HPS674" s="166"/>
      <c r="HPT674" s="166"/>
      <c r="HPU674" s="166"/>
      <c r="HPV674" s="166"/>
      <c r="HPW674" s="166"/>
      <c r="HPX674" s="166"/>
      <c r="HPY674" s="166"/>
      <c r="HPZ674" s="166"/>
      <c r="HQA674" s="166"/>
      <c r="HQB674" s="166"/>
      <c r="HQC674" s="166"/>
      <c r="HQD674" s="166"/>
      <c r="HQE674" s="166"/>
      <c r="HQF674" s="166"/>
      <c r="HQG674" s="166"/>
      <c r="HQH674" s="166"/>
      <c r="HQI674" s="166"/>
      <c r="HQJ674" s="166"/>
      <c r="HQK674" s="166"/>
      <c r="HQL674" s="166"/>
      <c r="HQM674" s="166"/>
      <c r="HQN674" s="166"/>
      <c r="HQO674" s="166"/>
      <c r="HQP674" s="166"/>
      <c r="HQQ674" s="166"/>
      <c r="HQR674" s="166"/>
      <c r="HQS674" s="166"/>
      <c r="HQT674" s="166"/>
      <c r="HQU674" s="166"/>
      <c r="HQV674" s="166"/>
      <c r="HQW674" s="166"/>
      <c r="HQX674" s="166"/>
      <c r="HQY674" s="166"/>
      <c r="HQZ674" s="166"/>
      <c r="HRA674" s="166"/>
      <c r="HRB674" s="166"/>
      <c r="HRC674" s="166"/>
      <c r="HRD674" s="166"/>
      <c r="HRE674" s="166"/>
      <c r="HRF674" s="166"/>
      <c r="HRG674" s="166"/>
      <c r="HRH674" s="166"/>
      <c r="HRI674" s="166"/>
      <c r="HRJ674" s="166"/>
      <c r="HRK674" s="166"/>
      <c r="HRL674" s="166"/>
      <c r="HRM674" s="166"/>
      <c r="HRN674" s="166"/>
      <c r="HRO674" s="166"/>
      <c r="HRP674" s="166"/>
      <c r="HRQ674" s="166"/>
      <c r="HRR674" s="166"/>
      <c r="HRS674" s="166"/>
      <c r="HRT674" s="166"/>
      <c r="HRU674" s="166"/>
      <c r="HRV674" s="166"/>
      <c r="HRW674" s="166"/>
      <c r="HRX674" s="166"/>
      <c r="HRY674" s="166"/>
      <c r="HRZ674" s="166"/>
      <c r="HSA674" s="166"/>
      <c r="HSB674" s="166"/>
      <c r="HSC674" s="166"/>
      <c r="HSD674" s="166"/>
      <c r="HSE674" s="166"/>
      <c r="HSF674" s="166"/>
      <c r="HSG674" s="166"/>
      <c r="HSH674" s="166"/>
      <c r="HSI674" s="166"/>
      <c r="HSJ674" s="166"/>
      <c r="HSK674" s="166"/>
      <c r="HSL674" s="166"/>
      <c r="HSM674" s="166"/>
      <c r="HSN674" s="166"/>
      <c r="HSO674" s="166"/>
      <c r="HSP674" s="166"/>
      <c r="HSQ674" s="166"/>
      <c r="HSR674" s="166"/>
      <c r="HSS674" s="166"/>
      <c r="HST674" s="166"/>
      <c r="HSU674" s="166"/>
      <c r="HSV674" s="166"/>
      <c r="HSW674" s="166"/>
      <c r="HSX674" s="166"/>
      <c r="HSY674" s="166"/>
      <c r="HSZ674" s="166"/>
      <c r="HTA674" s="166"/>
      <c r="HTB674" s="166"/>
      <c r="HTC674" s="166"/>
      <c r="HTD674" s="166"/>
      <c r="HTE674" s="166"/>
      <c r="HTF674" s="166"/>
      <c r="HTG674" s="166"/>
      <c r="HTH674" s="166"/>
      <c r="HTI674" s="166"/>
      <c r="HTJ674" s="166"/>
      <c r="HTK674" s="166"/>
      <c r="HTL674" s="166"/>
      <c r="HTM674" s="166"/>
      <c r="HTN674" s="166"/>
      <c r="HTO674" s="166"/>
      <c r="HTP674" s="166"/>
      <c r="HTQ674" s="166"/>
      <c r="HTR674" s="166"/>
      <c r="HTS674" s="166"/>
      <c r="HTT674" s="166"/>
      <c r="HTU674" s="166"/>
      <c r="HTV674" s="166"/>
      <c r="HTW674" s="166"/>
      <c r="HTX674" s="166"/>
      <c r="HTY674" s="166"/>
      <c r="HTZ674" s="166"/>
      <c r="HUA674" s="166"/>
      <c r="HUB674" s="166"/>
      <c r="HUC674" s="166"/>
      <c r="HUD674" s="166"/>
      <c r="HUE674" s="166"/>
      <c r="HUF674" s="166"/>
      <c r="HUG674" s="166"/>
      <c r="HUH674" s="166"/>
      <c r="HUI674" s="166"/>
      <c r="HUJ674" s="166"/>
      <c r="HUK674" s="166"/>
      <c r="HUL674" s="166"/>
      <c r="HUM674" s="166"/>
      <c r="HUN674" s="166"/>
      <c r="HUO674" s="166"/>
      <c r="HUP674" s="166"/>
      <c r="HUQ674" s="166"/>
      <c r="HUR674" s="166"/>
      <c r="HUS674" s="166"/>
      <c r="HUT674" s="166"/>
      <c r="HUU674" s="166"/>
      <c r="HUV674" s="166"/>
      <c r="HUW674" s="166"/>
      <c r="HUX674" s="166"/>
      <c r="HUY674" s="166"/>
      <c r="HUZ674" s="166"/>
      <c r="HVA674" s="166"/>
      <c r="HVB674" s="166"/>
      <c r="HVC674" s="166"/>
      <c r="HVD674" s="166"/>
      <c r="HVE674" s="166"/>
      <c r="HVF674" s="166"/>
      <c r="HVG674" s="166"/>
      <c r="HVH674" s="166"/>
      <c r="HVI674" s="166"/>
      <c r="HVJ674" s="166"/>
      <c r="HVK674" s="166"/>
      <c r="HVL674" s="166"/>
      <c r="HVM674" s="166"/>
      <c r="HVN674" s="166"/>
      <c r="HVO674" s="166"/>
      <c r="HVP674" s="166"/>
      <c r="HVQ674" s="166"/>
      <c r="HVR674" s="166"/>
      <c r="HVS674" s="166"/>
      <c r="HVT674" s="166"/>
      <c r="HVU674" s="166"/>
      <c r="HVV674" s="166"/>
      <c r="HVW674" s="166"/>
      <c r="HVX674" s="166"/>
      <c r="HVY674" s="166"/>
      <c r="HVZ674" s="166"/>
      <c r="HWA674" s="166"/>
      <c r="HWB674" s="166"/>
      <c r="HWC674" s="166"/>
      <c r="HWD674" s="166"/>
      <c r="HWE674" s="166"/>
      <c r="HWF674" s="166"/>
      <c r="HWG674" s="166"/>
      <c r="HWH674" s="166"/>
      <c r="HWI674" s="166"/>
      <c r="HWJ674" s="166"/>
      <c r="HWK674" s="166"/>
      <c r="HWL674" s="166"/>
      <c r="HWM674" s="166"/>
      <c r="HWN674" s="166"/>
      <c r="HWO674" s="166"/>
      <c r="HWP674" s="166"/>
      <c r="HWQ674" s="166"/>
      <c r="HWR674" s="166"/>
      <c r="HWS674" s="166"/>
      <c r="HWT674" s="166"/>
      <c r="HWU674" s="166"/>
      <c r="HWV674" s="166"/>
      <c r="HWW674" s="166"/>
      <c r="HWX674" s="166"/>
      <c r="HWY674" s="166"/>
      <c r="HWZ674" s="166"/>
      <c r="HXA674" s="166"/>
      <c r="HXB674" s="166"/>
      <c r="HXC674" s="166"/>
      <c r="HXD674" s="166"/>
      <c r="HXE674" s="166"/>
      <c r="HXF674" s="166"/>
      <c r="HXG674" s="166"/>
      <c r="HXH674" s="166"/>
      <c r="HXI674" s="166"/>
      <c r="HXJ674" s="166"/>
      <c r="HXK674" s="166"/>
      <c r="HXL674" s="166"/>
      <c r="HXM674" s="166"/>
      <c r="HXN674" s="166"/>
      <c r="HXO674" s="166"/>
      <c r="HXP674" s="166"/>
      <c r="HXQ674" s="166"/>
      <c r="HXR674" s="166"/>
      <c r="HXS674" s="166"/>
      <c r="HXT674" s="166"/>
      <c r="HXU674" s="166"/>
      <c r="HXV674" s="166"/>
      <c r="HXW674" s="166"/>
      <c r="HXX674" s="166"/>
      <c r="HXY674" s="166"/>
      <c r="HXZ674" s="166"/>
      <c r="HYA674" s="166"/>
      <c r="HYB674" s="166"/>
      <c r="HYC674" s="166"/>
      <c r="HYD674" s="166"/>
      <c r="HYE674" s="166"/>
      <c r="HYF674" s="166"/>
      <c r="HYG674" s="166"/>
      <c r="HYH674" s="166"/>
      <c r="HYI674" s="166"/>
      <c r="HYJ674" s="166"/>
      <c r="HYK674" s="166"/>
      <c r="HYL674" s="166"/>
      <c r="HYM674" s="166"/>
      <c r="HYN674" s="166"/>
      <c r="HYO674" s="166"/>
      <c r="HYP674" s="166"/>
      <c r="HYQ674" s="166"/>
      <c r="HYR674" s="166"/>
      <c r="HYS674" s="166"/>
      <c r="HYT674" s="166"/>
      <c r="HYU674" s="166"/>
      <c r="HYV674" s="166"/>
      <c r="HYW674" s="166"/>
      <c r="HYX674" s="166"/>
      <c r="HYY674" s="166"/>
      <c r="HYZ674" s="166"/>
      <c r="HZA674" s="166"/>
      <c r="HZB674" s="166"/>
      <c r="HZC674" s="166"/>
      <c r="HZD674" s="166"/>
      <c r="HZE674" s="166"/>
      <c r="HZF674" s="166"/>
      <c r="HZG674" s="166"/>
      <c r="HZH674" s="166"/>
      <c r="HZI674" s="166"/>
      <c r="HZJ674" s="166"/>
      <c r="HZK674" s="166"/>
      <c r="HZL674" s="166"/>
      <c r="HZM674" s="166"/>
      <c r="HZN674" s="166"/>
      <c r="HZO674" s="166"/>
      <c r="HZP674" s="166"/>
      <c r="HZQ674" s="166"/>
      <c r="HZR674" s="166"/>
      <c r="HZS674" s="166"/>
      <c r="HZT674" s="166"/>
      <c r="HZU674" s="166"/>
      <c r="HZV674" s="166"/>
      <c r="HZW674" s="166"/>
      <c r="HZX674" s="166"/>
      <c r="HZY674" s="166"/>
      <c r="HZZ674" s="166"/>
      <c r="IAA674" s="166"/>
      <c r="IAB674" s="166"/>
      <c r="IAC674" s="166"/>
      <c r="IAD674" s="166"/>
      <c r="IAE674" s="166"/>
      <c r="IAF674" s="166"/>
      <c r="IAG674" s="166"/>
      <c r="IAH674" s="166"/>
      <c r="IAI674" s="166"/>
      <c r="IAJ674" s="166"/>
      <c r="IAK674" s="166"/>
      <c r="IAL674" s="166"/>
      <c r="IAM674" s="166"/>
      <c r="IAN674" s="166"/>
      <c r="IAO674" s="166"/>
      <c r="IAP674" s="166"/>
      <c r="IAQ674" s="166"/>
      <c r="IAR674" s="166"/>
      <c r="IAS674" s="166"/>
      <c r="IAT674" s="166"/>
      <c r="IAU674" s="166"/>
      <c r="IAV674" s="166"/>
      <c r="IAW674" s="166"/>
      <c r="IAX674" s="166"/>
      <c r="IAY674" s="166"/>
      <c r="IAZ674" s="166"/>
      <c r="IBA674" s="166"/>
      <c r="IBB674" s="166"/>
      <c r="IBC674" s="166"/>
      <c r="IBD674" s="166"/>
      <c r="IBE674" s="166"/>
      <c r="IBF674" s="166"/>
      <c r="IBG674" s="166"/>
      <c r="IBH674" s="166"/>
      <c r="IBI674" s="166"/>
      <c r="IBJ674" s="166"/>
      <c r="IBK674" s="166"/>
      <c r="IBL674" s="166"/>
      <c r="IBM674" s="166"/>
      <c r="IBN674" s="166"/>
      <c r="IBO674" s="166"/>
      <c r="IBP674" s="166"/>
      <c r="IBQ674" s="166"/>
      <c r="IBR674" s="166"/>
      <c r="IBS674" s="166"/>
      <c r="IBT674" s="166"/>
      <c r="IBU674" s="166"/>
      <c r="IBV674" s="166"/>
      <c r="IBW674" s="166"/>
      <c r="IBX674" s="166"/>
      <c r="IBY674" s="166"/>
      <c r="IBZ674" s="166"/>
      <c r="ICA674" s="166"/>
      <c r="ICB674" s="166"/>
      <c r="ICC674" s="166"/>
      <c r="ICD674" s="166"/>
      <c r="ICE674" s="166"/>
      <c r="ICF674" s="166"/>
      <c r="ICG674" s="166"/>
      <c r="ICH674" s="166"/>
      <c r="ICI674" s="166"/>
      <c r="ICJ674" s="166"/>
      <c r="ICK674" s="166"/>
      <c r="ICL674" s="166"/>
      <c r="ICM674" s="166"/>
      <c r="ICN674" s="166"/>
      <c r="ICO674" s="166"/>
      <c r="ICP674" s="166"/>
      <c r="ICQ674" s="166"/>
      <c r="ICR674" s="166"/>
      <c r="ICS674" s="166"/>
      <c r="ICT674" s="166"/>
      <c r="ICU674" s="166"/>
      <c r="ICV674" s="166"/>
      <c r="ICW674" s="166"/>
      <c r="ICX674" s="166"/>
      <c r="ICY674" s="166"/>
      <c r="ICZ674" s="166"/>
      <c r="IDA674" s="166"/>
      <c r="IDB674" s="166"/>
      <c r="IDC674" s="166"/>
      <c r="IDD674" s="166"/>
      <c r="IDE674" s="166"/>
      <c r="IDF674" s="166"/>
      <c r="IDG674" s="166"/>
      <c r="IDH674" s="166"/>
      <c r="IDI674" s="166"/>
      <c r="IDJ674" s="166"/>
      <c r="IDK674" s="166"/>
      <c r="IDL674" s="166"/>
      <c r="IDM674" s="166"/>
      <c r="IDN674" s="166"/>
      <c r="IDO674" s="166"/>
      <c r="IDP674" s="166"/>
      <c r="IDQ674" s="166"/>
      <c r="IDR674" s="166"/>
      <c r="IDS674" s="166"/>
      <c r="IDT674" s="166"/>
      <c r="IDU674" s="166"/>
      <c r="IDV674" s="166"/>
      <c r="IDW674" s="166"/>
      <c r="IDX674" s="166"/>
      <c r="IDY674" s="166"/>
      <c r="IDZ674" s="166"/>
      <c r="IEA674" s="166"/>
      <c r="IEB674" s="166"/>
      <c r="IEC674" s="166"/>
      <c r="IED674" s="166"/>
      <c r="IEE674" s="166"/>
      <c r="IEF674" s="166"/>
      <c r="IEG674" s="166"/>
      <c r="IEH674" s="166"/>
      <c r="IEI674" s="166"/>
      <c r="IEJ674" s="166"/>
      <c r="IEK674" s="166"/>
      <c r="IEL674" s="166"/>
      <c r="IEM674" s="166"/>
      <c r="IEN674" s="166"/>
      <c r="IEO674" s="166"/>
      <c r="IEP674" s="166"/>
      <c r="IEQ674" s="166"/>
      <c r="IER674" s="166"/>
      <c r="IES674" s="166"/>
      <c r="IET674" s="166"/>
      <c r="IEU674" s="166"/>
      <c r="IEV674" s="166"/>
      <c r="IEW674" s="166"/>
      <c r="IEX674" s="166"/>
      <c r="IEY674" s="166"/>
      <c r="IEZ674" s="166"/>
      <c r="IFA674" s="166"/>
      <c r="IFB674" s="166"/>
      <c r="IFC674" s="166"/>
      <c r="IFD674" s="166"/>
      <c r="IFE674" s="166"/>
      <c r="IFF674" s="166"/>
      <c r="IFG674" s="166"/>
      <c r="IFH674" s="166"/>
      <c r="IFI674" s="166"/>
      <c r="IFJ674" s="166"/>
      <c r="IFK674" s="166"/>
      <c r="IFL674" s="166"/>
      <c r="IFM674" s="166"/>
      <c r="IFN674" s="166"/>
      <c r="IFO674" s="166"/>
      <c r="IFP674" s="166"/>
      <c r="IFQ674" s="166"/>
      <c r="IFR674" s="166"/>
      <c r="IFS674" s="166"/>
      <c r="IFT674" s="166"/>
      <c r="IFU674" s="166"/>
      <c r="IFV674" s="166"/>
      <c r="IFW674" s="166"/>
      <c r="IFX674" s="166"/>
      <c r="IFY674" s="166"/>
      <c r="IFZ674" s="166"/>
      <c r="IGA674" s="166"/>
      <c r="IGB674" s="166"/>
      <c r="IGC674" s="166"/>
      <c r="IGD674" s="166"/>
      <c r="IGE674" s="166"/>
      <c r="IGF674" s="166"/>
      <c r="IGG674" s="166"/>
      <c r="IGH674" s="166"/>
      <c r="IGI674" s="166"/>
      <c r="IGJ674" s="166"/>
      <c r="IGK674" s="166"/>
      <c r="IGL674" s="166"/>
      <c r="IGM674" s="166"/>
      <c r="IGN674" s="166"/>
      <c r="IGO674" s="166"/>
      <c r="IGP674" s="166"/>
      <c r="IGQ674" s="166"/>
      <c r="IGR674" s="166"/>
      <c r="IGS674" s="166"/>
      <c r="IGT674" s="166"/>
      <c r="IGU674" s="166"/>
      <c r="IGV674" s="166"/>
      <c r="IGW674" s="166"/>
      <c r="IGX674" s="166"/>
      <c r="IGY674" s="166"/>
      <c r="IGZ674" s="166"/>
      <c r="IHA674" s="166"/>
      <c r="IHB674" s="166"/>
      <c r="IHC674" s="166"/>
      <c r="IHD674" s="166"/>
      <c r="IHE674" s="166"/>
      <c r="IHF674" s="166"/>
      <c r="IHG674" s="166"/>
      <c r="IHH674" s="166"/>
      <c r="IHI674" s="166"/>
      <c r="IHJ674" s="166"/>
      <c r="IHK674" s="166"/>
      <c r="IHL674" s="166"/>
      <c r="IHM674" s="166"/>
      <c r="IHN674" s="166"/>
      <c r="IHO674" s="166"/>
      <c r="IHP674" s="166"/>
      <c r="IHQ674" s="166"/>
      <c r="IHR674" s="166"/>
      <c r="IHS674" s="166"/>
      <c r="IHT674" s="166"/>
      <c r="IHU674" s="166"/>
      <c r="IHV674" s="166"/>
      <c r="IHW674" s="166"/>
      <c r="IHX674" s="166"/>
      <c r="IHY674" s="166"/>
      <c r="IHZ674" s="166"/>
      <c r="IIA674" s="166"/>
      <c r="IIB674" s="166"/>
      <c r="IIC674" s="166"/>
      <c r="IID674" s="166"/>
      <c r="IIE674" s="166"/>
      <c r="IIF674" s="166"/>
      <c r="IIG674" s="166"/>
      <c r="IIH674" s="166"/>
      <c r="III674" s="166"/>
      <c r="IIJ674" s="166"/>
      <c r="IIK674" s="166"/>
      <c r="IIL674" s="166"/>
      <c r="IIM674" s="166"/>
      <c r="IIN674" s="166"/>
      <c r="IIO674" s="166"/>
      <c r="IIP674" s="166"/>
      <c r="IIQ674" s="166"/>
      <c r="IIR674" s="166"/>
      <c r="IIS674" s="166"/>
      <c r="IIT674" s="166"/>
      <c r="IIU674" s="166"/>
      <c r="IIV674" s="166"/>
      <c r="IIW674" s="166"/>
      <c r="IIX674" s="166"/>
      <c r="IIY674" s="166"/>
      <c r="IIZ674" s="166"/>
      <c r="IJA674" s="166"/>
      <c r="IJB674" s="166"/>
      <c r="IJC674" s="166"/>
      <c r="IJD674" s="166"/>
      <c r="IJE674" s="166"/>
      <c r="IJF674" s="166"/>
      <c r="IJG674" s="166"/>
      <c r="IJH674" s="166"/>
      <c r="IJI674" s="166"/>
      <c r="IJJ674" s="166"/>
      <c r="IJK674" s="166"/>
      <c r="IJL674" s="166"/>
      <c r="IJM674" s="166"/>
      <c r="IJN674" s="166"/>
      <c r="IJO674" s="166"/>
      <c r="IJP674" s="166"/>
      <c r="IJQ674" s="166"/>
      <c r="IJR674" s="166"/>
      <c r="IJS674" s="166"/>
      <c r="IJT674" s="166"/>
      <c r="IJU674" s="166"/>
      <c r="IJV674" s="166"/>
      <c r="IJW674" s="166"/>
      <c r="IJX674" s="166"/>
      <c r="IJY674" s="166"/>
      <c r="IJZ674" s="166"/>
      <c r="IKA674" s="166"/>
      <c r="IKB674" s="166"/>
      <c r="IKC674" s="166"/>
      <c r="IKD674" s="166"/>
      <c r="IKE674" s="166"/>
      <c r="IKF674" s="166"/>
      <c r="IKG674" s="166"/>
      <c r="IKH674" s="166"/>
      <c r="IKI674" s="166"/>
      <c r="IKJ674" s="166"/>
      <c r="IKK674" s="166"/>
      <c r="IKL674" s="166"/>
      <c r="IKM674" s="166"/>
      <c r="IKN674" s="166"/>
      <c r="IKO674" s="166"/>
      <c r="IKP674" s="166"/>
      <c r="IKQ674" s="166"/>
      <c r="IKR674" s="166"/>
      <c r="IKS674" s="166"/>
      <c r="IKT674" s="166"/>
      <c r="IKU674" s="166"/>
      <c r="IKV674" s="166"/>
      <c r="IKW674" s="166"/>
      <c r="IKX674" s="166"/>
      <c r="IKY674" s="166"/>
      <c r="IKZ674" s="166"/>
      <c r="ILA674" s="166"/>
      <c r="ILB674" s="166"/>
      <c r="ILC674" s="166"/>
      <c r="ILD674" s="166"/>
      <c r="ILE674" s="166"/>
      <c r="ILF674" s="166"/>
      <c r="ILG674" s="166"/>
      <c r="ILH674" s="166"/>
      <c r="ILI674" s="166"/>
      <c r="ILJ674" s="166"/>
      <c r="ILK674" s="166"/>
      <c r="ILL674" s="166"/>
      <c r="ILM674" s="166"/>
      <c r="ILN674" s="166"/>
      <c r="ILO674" s="166"/>
      <c r="ILP674" s="166"/>
      <c r="ILQ674" s="166"/>
      <c r="ILR674" s="166"/>
      <c r="ILS674" s="166"/>
      <c r="ILT674" s="166"/>
      <c r="ILU674" s="166"/>
      <c r="ILV674" s="166"/>
      <c r="ILW674" s="166"/>
      <c r="ILX674" s="166"/>
      <c r="ILY674" s="166"/>
      <c r="ILZ674" s="166"/>
      <c r="IMA674" s="166"/>
      <c r="IMB674" s="166"/>
      <c r="IMC674" s="166"/>
      <c r="IMD674" s="166"/>
      <c r="IME674" s="166"/>
      <c r="IMF674" s="166"/>
      <c r="IMG674" s="166"/>
      <c r="IMH674" s="166"/>
      <c r="IMI674" s="166"/>
      <c r="IMJ674" s="166"/>
      <c r="IMK674" s="166"/>
      <c r="IML674" s="166"/>
      <c r="IMM674" s="166"/>
      <c r="IMN674" s="166"/>
      <c r="IMO674" s="166"/>
      <c r="IMP674" s="166"/>
      <c r="IMQ674" s="166"/>
      <c r="IMR674" s="166"/>
      <c r="IMS674" s="166"/>
      <c r="IMT674" s="166"/>
      <c r="IMU674" s="166"/>
      <c r="IMV674" s="166"/>
      <c r="IMW674" s="166"/>
      <c r="IMX674" s="166"/>
      <c r="IMY674" s="166"/>
      <c r="IMZ674" s="166"/>
      <c r="INA674" s="166"/>
      <c r="INB674" s="166"/>
      <c r="INC674" s="166"/>
      <c r="IND674" s="166"/>
      <c r="INE674" s="166"/>
      <c r="INF674" s="166"/>
      <c r="ING674" s="166"/>
      <c r="INH674" s="166"/>
      <c r="INI674" s="166"/>
      <c r="INJ674" s="166"/>
      <c r="INK674" s="166"/>
      <c r="INL674" s="166"/>
      <c r="INM674" s="166"/>
      <c r="INN674" s="166"/>
      <c r="INO674" s="166"/>
      <c r="INP674" s="166"/>
      <c r="INQ674" s="166"/>
      <c r="INR674" s="166"/>
      <c r="INS674" s="166"/>
      <c r="INT674" s="166"/>
      <c r="INU674" s="166"/>
      <c r="INV674" s="166"/>
      <c r="INW674" s="166"/>
      <c r="INX674" s="166"/>
      <c r="INY674" s="166"/>
      <c r="INZ674" s="166"/>
      <c r="IOA674" s="166"/>
      <c r="IOB674" s="166"/>
      <c r="IOC674" s="166"/>
      <c r="IOD674" s="166"/>
      <c r="IOE674" s="166"/>
      <c r="IOF674" s="166"/>
      <c r="IOG674" s="166"/>
      <c r="IOH674" s="166"/>
      <c r="IOI674" s="166"/>
      <c r="IOJ674" s="166"/>
      <c r="IOK674" s="166"/>
      <c r="IOL674" s="166"/>
      <c r="IOM674" s="166"/>
      <c r="ION674" s="166"/>
      <c r="IOO674" s="166"/>
      <c r="IOP674" s="166"/>
      <c r="IOQ674" s="166"/>
      <c r="IOR674" s="166"/>
      <c r="IOS674" s="166"/>
      <c r="IOT674" s="166"/>
      <c r="IOU674" s="166"/>
      <c r="IOV674" s="166"/>
      <c r="IOW674" s="166"/>
      <c r="IOX674" s="166"/>
      <c r="IOY674" s="166"/>
      <c r="IOZ674" s="166"/>
      <c r="IPA674" s="166"/>
      <c r="IPB674" s="166"/>
      <c r="IPC674" s="166"/>
      <c r="IPD674" s="166"/>
      <c r="IPE674" s="166"/>
      <c r="IPF674" s="166"/>
      <c r="IPG674" s="166"/>
      <c r="IPH674" s="166"/>
      <c r="IPI674" s="166"/>
      <c r="IPJ674" s="166"/>
      <c r="IPK674" s="166"/>
      <c r="IPL674" s="166"/>
      <c r="IPM674" s="166"/>
      <c r="IPN674" s="166"/>
      <c r="IPO674" s="166"/>
      <c r="IPP674" s="166"/>
      <c r="IPQ674" s="166"/>
      <c r="IPR674" s="166"/>
      <c r="IPS674" s="166"/>
      <c r="IPT674" s="166"/>
      <c r="IPU674" s="166"/>
      <c r="IPV674" s="166"/>
      <c r="IPW674" s="166"/>
      <c r="IPX674" s="166"/>
      <c r="IPY674" s="166"/>
      <c r="IPZ674" s="166"/>
      <c r="IQA674" s="166"/>
      <c r="IQB674" s="166"/>
      <c r="IQC674" s="166"/>
      <c r="IQD674" s="166"/>
      <c r="IQE674" s="166"/>
      <c r="IQF674" s="166"/>
      <c r="IQG674" s="166"/>
      <c r="IQH674" s="166"/>
      <c r="IQI674" s="166"/>
      <c r="IQJ674" s="166"/>
      <c r="IQK674" s="166"/>
      <c r="IQL674" s="166"/>
      <c r="IQM674" s="166"/>
      <c r="IQN674" s="166"/>
      <c r="IQO674" s="166"/>
      <c r="IQP674" s="166"/>
      <c r="IQQ674" s="166"/>
      <c r="IQR674" s="166"/>
      <c r="IQS674" s="166"/>
      <c r="IQT674" s="166"/>
      <c r="IQU674" s="166"/>
      <c r="IQV674" s="166"/>
      <c r="IQW674" s="166"/>
      <c r="IQX674" s="166"/>
      <c r="IQY674" s="166"/>
      <c r="IQZ674" s="166"/>
      <c r="IRA674" s="166"/>
      <c r="IRB674" s="166"/>
      <c r="IRC674" s="166"/>
      <c r="IRD674" s="166"/>
      <c r="IRE674" s="166"/>
      <c r="IRF674" s="166"/>
      <c r="IRG674" s="166"/>
      <c r="IRH674" s="166"/>
      <c r="IRI674" s="166"/>
      <c r="IRJ674" s="166"/>
      <c r="IRK674" s="166"/>
      <c r="IRL674" s="166"/>
      <c r="IRM674" s="166"/>
      <c r="IRN674" s="166"/>
      <c r="IRO674" s="166"/>
      <c r="IRP674" s="166"/>
      <c r="IRQ674" s="166"/>
      <c r="IRR674" s="166"/>
      <c r="IRS674" s="166"/>
      <c r="IRT674" s="166"/>
      <c r="IRU674" s="166"/>
      <c r="IRV674" s="166"/>
      <c r="IRW674" s="166"/>
      <c r="IRX674" s="166"/>
      <c r="IRY674" s="166"/>
      <c r="IRZ674" s="166"/>
      <c r="ISA674" s="166"/>
      <c r="ISB674" s="166"/>
      <c r="ISC674" s="166"/>
      <c r="ISD674" s="166"/>
      <c r="ISE674" s="166"/>
      <c r="ISF674" s="166"/>
      <c r="ISG674" s="166"/>
      <c r="ISH674" s="166"/>
      <c r="ISI674" s="166"/>
      <c r="ISJ674" s="166"/>
      <c r="ISK674" s="166"/>
      <c r="ISL674" s="166"/>
      <c r="ISM674" s="166"/>
      <c r="ISN674" s="166"/>
      <c r="ISO674" s="166"/>
      <c r="ISP674" s="166"/>
      <c r="ISQ674" s="166"/>
      <c r="ISR674" s="166"/>
      <c r="ISS674" s="166"/>
      <c r="IST674" s="166"/>
      <c r="ISU674" s="166"/>
      <c r="ISV674" s="166"/>
      <c r="ISW674" s="166"/>
      <c r="ISX674" s="166"/>
      <c r="ISY674" s="166"/>
      <c r="ISZ674" s="166"/>
      <c r="ITA674" s="166"/>
      <c r="ITB674" s="166"/>
      <c r="ITC674" s="166"/>
      <c r="ITD674" s="166"/>
      <c r="ITE674" s="166"/>
      <c r="ITF674" s="166"/>
      <c r="ITG674" s="166"/>
      <c r="ITH674" s="166"/>
      <c r="ITI674" s="166"/>
      <c r="ITJ674" s="166"/>
      <c r="ITK674" s="166"/>
      <c r="ITL674" s="166"/>
      <c r="ITM674" s="166"/>
      <c r="ITN674" s="166"/>
      <c r="ITO674" s="166"/>
      <c r="ITP674" s="166"/>
      <c r="ITQ674" s="166"/>
      <c r="ITR674" s="166"/>
      <c r="ITS674" s="166"/>
      <c r="ITT674" s="166"/>
      <c r="ITU674" s="166"/>
      <c r="ITV674" s="166"/>
      <c r="ITW674" s="166"/>
      <c r="ITX674" s="166"/>
      <c r="ITY674" s="166"/>
      <c r="ITZ674" s="166"/>
      <c r="IUA674" s="166"/>
      <c r="IUB674" s="166"/>
      <c r="IUC674" s="166"/>
      <c r="IUD674" s="166"/>
      <c r="IUE674" s="166"/>
      <c r="IUF674" s="166"/>
      <c r="IUG674" s="166"/>
      <c r="IUH674" s="166"/>
      <c r="IUI674" s="166"/>
      <c r="IUJ674" s="166"/>
      <c r="IUK674" s="166"/>
      <c r="IUL674" s="166"/>
      <c r="IUM674" s="166"/>
      <c r="IUN674" s="166"/>
      <c r="IUO674" s="166"/>
      <c r="IUP674" s="166"/>
      <c r="IUQ674" s="166"/>
      <c r="IUR674" s="166"/>
      <c r="IUS674" s="166"/>
      <c r="IUT674" s="166"/>
      <c r="IUU674" s="166"/>
      <c r="IUV674" s="166"/>
      <c r="IUW674" s="166"/>
      <c r="IUX674" s="166"/>
      <c r="IUY674" s="166"/>
      <c r="IUZ674" s="166"/>
      <c r="IVA674" s="166"/>
      <c r="IVB674" s="166"/>
      <c r="IVC674" s="166"/>
      <c r="IVD674" s="166"/>
      <c r="IVE674" s="166"/>
      <c r="IVF674" s="166"/>
      <c r="IVG674" s="166"/>
      <c r="IVH674" s="166"/>
      <c r="IVI674" s="166"/>
      <c r="IVJ674" s="166"/>
      <c r="IVK674" s="166"/>
      <c r="IVL674" s="166"/>
      <c r="IVM674" s="166"/>
      <c r="IVN674" s="166"/>
      <c r="IVO674" s="166"/>
      <c r="IVP674" s="166"/>
      <c r="IVQ674" s="166"/>
      <c r="IVR674" s="166"/>
      <c r="IVS674" s="166"/>
      <c r="IVT674" s="166"/>
      <c r="IVU674" s="166"/>
      <c r="IVV674" s="166"/>
      <c r="IVW674" s="166"/>
      <c r="IVX674" s="166"/>
      <c r="IVY674" s="166"/>
      <c r="IVZ674" s="166"/>
      <c r="IWA674" s="166"/>
      <c r="IWB674" s="166"/>
      <c r="IWC674" s="166"/>
      <c r="IWD674" s="166"/>
      <c r="IWE674" s="166"/>
      <c r="IWF674" s="166"/>
      <c r="IWG674" s="166"/>
      <c r="IWH674" s="166"/>
      <c r="IWI674" s="166"/>
      <c r="IWJ674" s="166"/>
      <c r="IWK674" s="166"/>
      <c r="IWL674" s="166"/>
      <c r="IWM674" s="166"/>
      <c r="IWN674" s="166"/>
      <c r="IWO674" s="166"/>
      <c r="IWP674" s="166"/>
      <c r="IWQ674" s="166"/>
      <c r="IWR674" s="166"/>
      <c r="IWS674" s="166"/>
      <c r="IWT674" s="166"/>
      <c r="IWU674" s="166"/>
      <c r="IWV674" s="166"/>
      <c r="IWW674" s="166"/>
      <c r="IWX674" s="166"/>
      <c r="IWY674" s="166"/>
      <c r="IWZ674" s="166"/>
      <c r="IXA674" s="166"/>
      <c r="IXB674" s="166"/>
      <c r="IXC674" s="166"/>
      <c r="IXD674" s="166"/>
      <c r="IXE674" s="166"/>
      <c r="IXF674" s="166"/>
      <c r="IXG674" s="166"/>
      <c r="IXH674" s="166"/>
      <c r="IXI674" s="166"/>
      <c r="IXJ674" s="166"/>
      <c r="IXK674" s="166"/>
      <c r="IXL674" s="166"/>
      <c r="IXM674" s="166"/>
      <c r="IXN674" s="166"/>
      <c r="IXO674" s="166"/>
      <c r="IXP674" s="166"/>
      <c r="IXQ674" s="166"/>
      <c r="IXR674" s="166"/>
      <c r="IXS674" s="166"/>
      <c r="IXT674" s="166"/>
      <c r="IXU674" s="166"/>
      <c r="IXV674" s="166"/>
      <c r="IXW674" s="166"/>
      <c r="IXX674" s="166"/>
      <c r="IXY674" s="166"/>
      <c r="IXZ674" s="166"/>
      <c r="IYA674" s="166"/>
      <c r="IYB674" s="166"/>
      <c r="IYC674" s="166"/>
      <c r="IYD674" s="166"/>
      <c r="IYE674" s="166"/>
      <c r="IYF674" s="166"/>
      <c r="IYG674" s="166"/>
      <c r="IYH674" s="166"/>
      <c r="IYI674" s="166"/>
      <c r="IYJ674" s="166"/>
      <c r="IYK674" s="166"/>
      <c r="IYL674" s="166"/>
      <c r="IYM674" s="166"/>
      <c r="IYN674" s="166"/>
      <c r="IYO674" s="166"/>
      <c r="IYP674" s="166"/>
      <c r="IYQ674" s="166"/>
      <c r="IYR674" s="166"/>
      <c r="IYS674" s="166"/>
      <c r="IYT674" s="166"/>
      <c r="IYU674" s="166"/>
      <c r="IYV674" s="166"/>
      <c r="IYW674" s="166"/>
      <c r="IYX674" s="166"/>
      <c r="IYY674" s="166"/>
      <c r="IYZ674" s="166"/>
      <c r="IZA674" s="166"/>
      <c r="IZB674" s="166"/>
      <c r="IZC674" s="166"/>
      <c r="IZD674" s="166"/>
      <c r="IZE674" s="166"/>
      <c r="IZF674" s="166"/>
      <c r="IZG674" s="166"/>
      <c r="IZH674" s="166"/>
      <c r="IZI674" s="166"/>
      <c r="IZJ674" s="166"/>
      <c r="IZK674" s="166"/>
      <c r="IZL674" s="166"/>
      <c r="IZM674" s="166"/>
      <c r="IZN674" s="166"/>
      <c r="IZO674" s="166"/>
      <c r="IZP674" s="166"/>
      <c r="IZQ674" s="166"/>
      <c r="IZR674" s="166"/>
      <c r="IZS674" s="166"/>
      <c r="IZT674" s="166"/>
      <c r="IZU674" s="166"/>
      <c r="IZV674" s="166"/>
      <c r="IZW674" s="166"/>
      <c r="IZX674" s="166"/>
      <c r="IZY674" s="166"/>
      <c r="IZZ674" s="166"/>
      <c r="JAA674" s="166"/>
      <c r="JAB674" s="166"/>
      <c r="JAC674" s="166"/>
      <c r="JAD674" s="166"/>
      <c r="JAE674" s="166"/>
      <c r="JAF674" s="166"/>
      <c r="JAG674" s="166"/>
      <c r="JAH674" s="166"/>
      <c r="JAI674" s="166"/>
      <c r="JAJ674" s="166"/>
      <c r="JAK674" s="166"/>
      <c r="JAL674" s="166"/>
      <c r="JAM674" s="166"/>
      <c r="JAN674" s="166"/>
      <c r="JAO674" s="166"/>
      <c r="JAP674" s="166"/>
      <c r="JAQ674" s="166"/>
      <c r="JAR674" s="166"/>
      <c r="JAS674" s="166"/>
      <c r="JAT674" s="166"/>
      <c r="JAU674" s="166"/>
      <c r="JAV674" s="166"/>
      <c r="JAW674" s="166"/>
      <c r="JAX674" s="166"/>
      <c r="JAY674" s="166"/>
      <c r="JAZ674" s="166"/>
      <c r="JBA674" s="166"/>
      <c r="JBB674" s="166"/>
      <c r="JBC674" s="166"/>
      <c r="JBD674" s="166"/>
      <c r="JBE674" s="166"/>
      <c r="JBF674" s="166"/>
      <c r="JBG674" s="166"/>
      <c r="JBH674" s="166"/>
      <c r="JBI674" s="166"/>
      <c r="JBJ674" s="166"/>
      <c r="JBK674" s="166"/>
      <c r="JBL674" s="166"/>
      <c r="JBM674" s="166"/>
      <c r="JBN674" s="166"/>
      <c r="JBO674" s="166"/>
      <c r="JBP674" s="166"/>
      <c r="JBQ674" s="166"/>
      <c r="JBR674" s="166"/>
      <c r="JBS674" s="166"/>
      <c r="JBT674" s="166"/>
      <c r="JBU674" s="166"/>
      <c r="JBV674" s="166"/>
      <c r="JBW674" s="166"/>
      <c r="JBX674" s="166"/>
      <c r="JBY674" s="166"/>
      <c r="JBZ674" s="166"/>
      <c r="JCA674" s="166"/>
      <c r="JCB674" s="166"/>
      <c r="JCC674" s="166"/>
      <c r="JCD674" s="166"/>
      <c r="JCE674" s="166"/>
      <c r="JCF674" s="166"/>
      <c r="JCG674" s="166"/>
      <c r="JCH674" s="166"/>
      <c r="JCI674" s="166"/>
      <c r="JCJ674" s="166"/>
      <c r="JCK674" s="166"/>
      <c r="JCL674" s="166"/>
      <c r="JCM674" s="166"/>
      <c r="JCN674" s="166"/>
      <c r="JCO674" s="166"/>
      <c r="JCP674" s="166"/>
      <c r="JCQ674" s="166"/>
      <c r="JCR674" s="166"/>
      <c r="JCS674" s="166"/>
      <c r="JCT674" s="166"/>
      <c r="JCU674" s="166"/>
      <c r="JCV674" s="166"/>
      <c r="JCW674" s="166"/>
      <c r="JCX674" s="166"/>
      <c r="JCY674" s="166"/>
      <c r="JCZ674" s="166"/>
      <c r="JDA674" s="166"/>
      <c r="JDB674" s="166"/>
      <c r="JDC674" s="166"/>
      <c r="JDD674" s="166"/>
      <c r="JDE674" s="166"/>
      <c r="JDF674" s="166"/>
      <c r="JDG674" s="166"/>
      <c r="JDH674" s="166"/>
      <c r="JDI674" s="166"/>
      <c r="JDJ674" s="166"/>
      <c r="JDK674" s="166"/>
      <c r="JDL674" s="166"/>
      <c r="JDM674" s="166"/>
      <c r="JDN674" s="166"/>
      <c r="JDO674" s="166"/>
      <c r="JDP674" s="166"/>
      <c r="JDQ674" s="166"/>
      <c r="JDR674" s="166"/>
      <c r="JDS674" s="166"/>
      <c r="JDT674" s="166"/>
      <c r="JDU674" s="166"/>
      <c r="JDV674" s="166"/>
      <c r="JDW674" s="166"/>
      <c r="JDX674" s="166"/>
      <c r="JDY674" s="166"/>
      <c r="JDZ674" s="166"/>
      <c r="JEA674" s="166"/>
      <c r="JEB674" s="166"/>
      <c r="JEC674" s="166"/>
      <c r="JED674" s="166"/>
      <c r="JEE674" s="166"/>
      <c r="JEF674" s="166"/>
      <c r="JEG674" s="166"/>
      <c r="JEH674" s="166"/>
      <c r="JEI674" s="166"/>
      <c r="JEJ674" s="166"/>
      <c r="JEK674" s="166"/>
      <c r="JEL674" s="166"/>
      <c r="JEM674" s="166"/>
      <c r="JEN674" s="166"/>
      <c r="JEO674" s="166"/>
      <c r="JEP674" s="166"/>
      <c r="JEQ674" s="166"/>
      <c r="JER674" s="166"/>
      <c r="JES674" s="166"/>
      <c r="JET674" s="166"/>
      <c r="JEU674" s="166"/>
      <c r="JEV674" s="166"/>
      <c r="JEW674" s="166"/>
      <c r="JEX674" s="166"/>
      <c r="JEY674" s="166"/>
      <c r="JEZ674" s="166"/>
      <c r="JFA674" s="166"/>
      <c r="JFB674" s="166"/>
      <c r="JFC674" s="166"/>
      <c r="JFD674" s="166"/>
      <c r="JFE674" s="166"/>
      <c r="JFF674" s="166"/>
      <c r="JFG674" s="166"/>
      <c r="JFH674" s="166"/>
      <c r="JFI674" s="166"/>
      <c r="JFJ674" s="166"/>
      <c r="JFK674" s="166"/>
      <c r="JFL674" s="166"/>
      <c r="JFM674" s="166"/>
      <c r="JFN674" s="166"/>
      <c r="JFO674" s="166"/>
      <c r="JFP674" s="166"/>
      <c r="JFQ674" s="166"/>
      <c r="JFR674" s="166"/>
      <c r="JFS674" s="166"/>
      <c r="JFT674" s="166"/>
      <c r="JFU674" s="166"/>
      <c r="JFV674" s="166"/>
      <c r="JFW674" s="166"/>
      <c r="JFX674" s="166"/>
      <c r="JFY674" s="166"/>
      <c r="JFZ674" s="166"/>
      <c r="JGA674" s="166"/>
      <c r="JGB674" s="166"/>
      <c r="JGC674" s="166"/>
      <c r="JGD674" s="166"/>
      <c r="JGE674" s="166"/>
      <c r="JGF674" s="166"/>
      <c r="JGG674" s="166"/>
      <c r="JGH674" s="166"/>
      <c r="JGI674" s="166"/>
      <c r="JGJ674" s="166"/>
      <c r="JGK674" s="166"/>
      <c r="JGL674" s="166"/>
      <c r="JGM674" s="166"/>
      <c r="JGN674" s="166"/>
      <c r="JGO674" s="166"/>
      <c r="JGP674" s="166"/>
      <c r="JGQ674" s="166"/>
      <c r="JGR674" s="166"/>
      <c r="JGS674" s="166"/>
      <c r="JGT674" s="166"/>
      <c r="JGU674" s="166"/>
      <c r="JGV674" s="166"/>
      <c r="JGW674" s="166"/>
      <c r="JGX674" s="166"/>
      <c r="JGY674" s="166"/>
      <c r="JGZ674" s="166"/>
      <c r="JHA674" s="166"/>
      <c r="JHB674" s="166"/>
      <c r="JHC674" s="166"/>
      <c r="JHD674" s="166"/>
      <c r="JHE674" s="166"/>
      <c r="JHF674" s="166"/>
      <c r="JHG674" s="166"/>
      <c r="JHH674" s="166"/>
      <c r="JHI674" s="166"/>
      <c r="JHJ674" s="166"/>
      <c r="JHK674" s="166"/>
      <c r="JHL674" s="166"/>
      <c r="JHM674" s="166"/>
      <c r="JHN674" s="166"/>
      <c r="JHO674" s="166"/>
      <c r="JHP674" s="166"/>
      <c r="JHQ674" s="166"/>
      <c r="JHR674" s="166"/>
      <c r="JHS674" s="166"/>
      <c r="JHT674" s="166"/>
      <c r="JHU674" s="166"/>
      <c r="JHV674" s="166"/>
      <c r="JHW674" s="166"/>
      <c r="JHX674" s="166"/>
      <c r="JHY674" s="166"/>
      <c r="JHZ674" s="166"/>
      <c r="JIA674" s="166"/>
      <c r="JIB674" s="166"/>
      <c r="JIC674" s="166"/>
      <c r="JID674" s="166"/>
      <c r="JIE674" s="166"/>
      <c r="JIF674" s="166"/>
      <c r="JIG674" s="166"/>
      <c r="JIH674" s="166"/>
      <c r="JII674" s="166"/>
      <c r="JIJ674" s="166"/>
      <c r="JIK674" s="166"/>
      <c r="JIL674" s="166"/>
      <c r="JIM674" s="166"/>
      <c r="JIN674" s="166"/>
      <c r="JIO674" s="166"/>
      <c r="JIP674" s="166"/>
      <c r="JIQ674" s="166"/>
      <c r="JIR674" s="166"/>
      <c r="JIS674" s="166"/>
      <c r="JIT674" s="166"/>
      <c r="JIU674" s="166"/>
      <c r="JIV674" s="166"/>
      <c r="JIW674" s="166"/>
      <c r="JIX674" s="166"/>
      <c r="JIY674" s="166"/>
      <c r="JIZ674" s="166"/>
      <c r="JJA674" s="166"/>
      <c r="JJB674" s="166"/>
      <c r="JJC674" s="166"/>
      <c r="JJD674" s="166"/>
      <c r="JJE674" s="166"/>
      <c r="JJF674" s="166"/>
      <c r="JJG674" s="166"/>
      <c r="JJH674" s="166"/>
      <c r="JJI674" s="166"/>
      <c r="JJJ674" s="166"/>
      <c r="JJK674" s="166"/>
      <c r="JJL674" s="166"/>
      <c r="JJM674" s="166"/>
      <c r="JJN674" s="166"/>
      <c r="JJO674" s="166"/>
      <c r="JJP674" s="166"/>
      <c r="JJQ674" s="166"/>
      <c r="JJR674" s="166"/>
      <c r="JJS674" s="166"/>
      <c r="JJT674" s="166"/>
      <c r="JJU674" s="166"/>
      <c r="JJV674" s="166"/>
      <c r="JJW674" s="166"/>
      <c r="JJX674" s="166"/>
      <c r="JJY674" s="166"/>
      <c r="JJZ674" s="166"/>
      <c r="JKA674" s="166"/>
      <c r="JKB674" s="166"/>
      <c r="JKC674" s="166"/>
      <c r="JKD674" s="166"/>
      <c r="JKE674" s="166"/>
      <c r="JKF674" s="166"/>
      <c r="JKG674" s="166"/>
      <c r="JKH674" s="166"/>
      <c r="JKI674" s="166"/>
      <c r="JKJ674" s="166"/>
      <c r="JKK674" s="166"/>
      <c r="JKL674" s="166"/>
      <c r="JKM674" s="166"/>
      <c r="JKN674" s="166"/>
      <c r="JKO674" s="166"/>
      <c r="JKP674" s="166"/>
      <c r="JKQ674" s="166"/>
      <c r="JKR674" s="166"/>
      <c r="JKS674" s="166"/>
      <c r="JKT674" s="166"/>
      <c r="JKU674" s="166"/>
      <c r="JKV674" s="166"/>
      <c r="JKW674" s="166"/>
      <c r="JKX674" s="166"/>
      <c r="JKY674" s="166"/>
      <c r="JKZ674" s="166"/>
      <c r="JLA674" s="166"/>
      <c r="JLB674" s="166"/>
      <c r="JLC674" s="166"/>
      <c r="JLD674" s="166"/>
      <c r="JLE674" s="166"/>
      <c r="JLF674" s="166"/>
      <c r="JLG674" s="166"/>
      <c r="JLH674" s="166"/>
      <c r="JLI674" s="166"/>
      <c r="JLJ674" s="166"/>
      <c r="JLK674" s="166"/>
      <c r="JLL674" s="166"/>
      <c r="JLM674" s="166"/>
      <c r="JLN674" s="166"/>
      <c r="JLO674" s="166"/>
      <c r="JLP674" s="166"/>
      <c r="JLQ674" s="166"/>
      <c r="JLR674" s="166"/>
      <c r="JLS674" s="166"/>
      <c r="JLT674" s="166"/>
      <c r="JLU674" s="166"/>
      <c r="JLV674" s="166"/>
      <c r="JLW674" s="166"/>
      <c r="JLX674" s="166"/>
      <c r="JLY674" s="166"/>
      <c r="JLZ674" s="166"/>
      <c r="JMA674" s="166"/>
      <c r="JMB674" s="166"/>
      <c r="JMC674" s="166"/>
      <c r="JMD674" s="166"/>
      <c r="JME674" s="166"/>
      <c r="JMF674" s="166"/>
      <c r="JMG674" s="166"/>
      <c r="JMH674" s="166"/>
      <c r="JMI674" s="166"/>
      <c r="JMJ674" s="166"/>
      <c r="JMK674" s="166"/>
      <c r="JML674" s="166"/>
      <c r="JMM674" s="166"/>
      <c r="JMN674" s="166"/>
      <c r="JMO674" s="166"/>
      <c r="JMP674" s="166"/>
      <c r="JMQ674" s="166"/>
      <c r="JMR674" s="166"/>
      <c r="JMS674" s="166"/>
      <c r="JMT674" s="166"/>
      <c r="JMU674" s="166"/>
      <c r="JMV674" s="166"/>
      <c r="JMW674" s="166"/>
      <c r="JMX674" s="166"/>
      <c r="JMY674" s="166"/>
      <c r="JMZ674" s="166"/>
      <c r="JNA674" s="166"/>
      <c r="JNB674" s="166"/>
      <c r="JNC674" s="166"/>
      <c r="JND674" s="166"/>
      <c r="JNE674" s="166"/>
      <c r="JNF674" s="166"/>
      <c r="JNG674" s="166"/>
      <c r="JNH674" s="166"/>
      <c r="JNI674" s="166"/>
      <c r="JNJ674" s="166"/>
      <c r="JNK674" s="166"/>
      <c r="JNL674" s="166"/>
      <c r="JNM674" s="166"/>
      <c r="JNN674" s="166"/>
      <c r="JNO674" s="166"/>
      <c r="JNP674" s="166"/>
      <c r="JNQ674" s="166"/>
      <c r="JNR674" s="166"/>
      <c r="JNS674" s="166"/>
      <c r="JNT674" s="166"/>
      <c r="JNU674" s="166"/>
      <c r="JNV674" s="166"/>
      <c r="JNW674" s="166"/>
      <c r="JNX674" s="166"/>
      <c r="JNY674" s="166"/>
      <c r="JNZ674" s="166"/>
      <c r="JOA674" s="166"/>
      <c r="JOB674" s="166"/>
      <c r="JOC674" s="166"/>
      <c r="JOD674" s="166"/>
      <c r="JOE674" s="166"/>
      <c r="JOF674" s="166"/>
      <c r="JOG674" s="166"/>
      <c r="JOH674" s="166"/>
      <c r="JOI674" s="166"/>
      <c r="JOJ674" s="166"/>
      <c r="JOK674" s="166"/>
      <c r="JOL674" s="166"/>
      <c r="JOM674" s="166"/>
      <c r="JON674" s="166"/>
      <c r="JOO674" s="166"/>
      <c r="JOP674" s="166"/>
      <c r="JOQ674" s="166"/>
      <c r="JOR674" s="166"/>
      <c r="JOS674" s="166"/>
      <c r="JOT674" s="166"/>
      <c r="JOU674" s="166"/>
      <c r="JOV674" s="166"/>
      <c r="JOW674" s="166"/>
      <c r="JOX674" s="166"/>
      <c r="JOY674" s="166"/>
      <c r="JOZ674" s="166"/>
      <c r="JPA674" s="166"/>
      <c r="JPB674" s="166"/>
      <c r="JPC674" s="166"/>
      <c r="JPD674" s="166"/>
      <c r="JPE674" s="166"/>
      <c r="JPF674" s="166"/>
      <c r="JPG674" s="166"/>
      <c r="JPH674" s="166"/>
      <c r="JPI674" s="166"/>
      <c r="JPJ674" s="166"/>
      <c r="JPK674" s="166"/>
      <c r="JPL674" s="166"/>
      <c r="JPM674" s="166"/>
      <c r="JPN674" s="166"/>
      <c r="JPO674" s="166"/>
      <c r="JPP674" s="166"/>
      <c r="JPQ674" s="166"/>
      <c r="JPR674" s="166"/>
      <c r="JPS674" s="166"/>
      <c r="JPT674" s="166"/>
      <c r="JPU674" s="166"/>
      <c r="JPV674" s="166"/>
      <c r="JPW674" s="166"/>
      <c r="JPX674" s="166"/>
      <c r="JPY674" s="166"/>
      <c r="JPZ674" s="166"/>
      <c r="JQA674" s="166"/>
      <c r="JQB674" s="166"/>
      <c r="JQC674" s="166"/>
      <c r="JQD674" s="166"/>
      <c r="JQE674" s="166"/>
      <c r="JQF674" s="166"/>
      <c r="JQG674" s="166"/>
      <c r="JQH674" s="166"/>
      <c r="JQI674" s="166"/>
      <c r="JQJ674" s="166"/>
      <c r="JQK674" s="166"/>
      <c r="JQL674" s="166"/>
      <c r="JQM674" s="166"/>
      <c r="JQN674" s="166"/>
      <c r="JQO674" s="166"/>
      <c r="JQP674" s="166"/>
      <c r="JQQ674" s="166"/>
      <c r="JQR674" s="166"/>
      <c r="JQS674" s="166"/>
      <c r="JQT674" s="166"/>
      <c r="JQU674" s="166"/>
      <c r="JQV674" s="166"/>
      <c r="JQW674" s="166"/>
      <c r="JQX674" s="166"/>
      <c r="JQY674" s="166"/>
      <c r="JQZ674" s="166"/>
      <c r="JRA674" s="166"/>
      <c r="JRB674" s="166"/>
      <c r="JRC674" s="166"/>
      <c r="JRD674" s="166"/>
      <c r="JRE674" s="166"/>
      <c r="JRF674" s="166"/>
      <c r="JRG674" s="166"/>
      <c r="JRH674" s="166"/>
      <c r="JRI674" s="166"/>
      <c r="JRJ674" s="166"/>
      <c r="JRK674" s="166"/>
      <c r="JRL674" s="166"/>
      <c r="JRM674" s="166"/>
      <c r="JRN674" s="166"/>
      <c r="JRO674" s="166"/>
      <c r="JRP674" s="166"/>
      <c r="JRQ674" s="166"/>
      <c r="JRR674" s="166"/>
      <c r="JRS674" s="166"/>
      <c r="JRT674" s="166"/>
      <c r="JRU674" s="166"/>
      <c r="JRV674" s="166"/>
      <c r="JRW674" s="166"/>
      <c r="JRX674" s="166"/>
      <c r="JRY674" s="166"/>
      <c r="JRZ674" s="166"/>
      <c r="JSA674" s="166"/>
      <c r="JSB674" s="166"/>
      <c r="JSC674" s="166"/>
      <c r="JSD674" s="166"/>
      <c r="JSE674" s="166"/>
      <c r="JSF674" s="166"/>
      <c r="JSG674" s="166"/>
      <c r="JSH674" s="166"/>
      <c r="JSI674" s="166"/>
      <c r="JSJ674" s="166"/>
      <c r="JSK674" s="166"/>
      <c r="JSL674" s="166"/>
      <c r="JSM674" s="166"/>
      <c r="JSN674" s="166"/>
      <c r="JSO674" s="166"/>
      <c r="JSP674" s="166"/>
      <c r="JSQ674" s="166"/>
      <c r="JSR674" s="166"/>
      <c r="JSS674" s="166"/>
      <c r="JST674" s="166"/>
      <c r="JSU674" s="166"/>
      <c r="JSV674" s="166"/>
      <c r="JSW674" s="166"/>
      <c r="JSX674" s="166"/>
      <c r="JSY674" s="166"/>
      <c r="JSZ674" s="166"/>
      <c r="JTA674" s="166"/>
      <c r="JTB674" s="166"/>
      <c r="JTC674" s="166"/>
      <c r="JTD674" s="166"/>
      <c r="JTE674" s="166"/>
      <c r="JTF674" s="166"/>
      <c r="JTG674" s="166"/>
      <c r="JTH674" s="166"/>
      <c r="JTI674" s="166"/>
      <c r="JTJ674" s="166"/>
      <c r="JTK674" s="166"/>
      <c r="JTL674" s="166"/>
      <c r="JTM674" s="166"/>
      <c r="JTN674" s="166"/>
      <c r="JTO674" s="166"/>
      <c r="JTP674" s="166"/>
      <c r="JTQ674" s="166"/>
      <c r="JTR674" s="166"/>
      <c r="JTS674" s="166"/>
      <c r="JTT674" s="166"/>
      <c r="JTU674" s="166"/>
      <c r="JTV674" s="166"/>
      <c r="JTW674" s="166"/>
      <c r="JTX674" s="166"/>
      <c r="JTY674" s="166"/>
      <c r="JTZ674" s="166"/>
      <c r="JUA674" s="166"/>
      <c r="JUB674" s="166"/>
      <c r="JUC674" s="166"/>
      <c r="JUD674" s="166"/>
      <c r="JUE674" s="166"/>
      <c r="JUF674" s="166"/>
      <c r="JUG674" s="166"/>
      <c r="JUH674" s="166"/>
      <c r="JUI674" s="166"/>
      <c r="JUJ674" s="166"/>
      <c r="JUK674" s="166"/>
      <c r="JUL674" s="166"/>
      <c r="JUM674" s="166"/>
      <c r="JUN674" s="166"/>
      <c r="JUO674" s="166"/>
      <c r="JUP674" s="166"/>
      <c r="JUQ674" s="166"/>
      <c r="JUR674" s="166"/>
      <c r="JUS674" s="166"/>
      <c r="JUT674" s="166"/>
      <c r="JUU674" s="166"/>
      <c r="JUV674" s="166"/>
      <c r="JUW674" s="166"/>
      <c r="JUX674" s="166"/>
      <c r="JUY674" s="166"/>
      <c r="JUZ674" s="166"/>
      <c r="JVA674" s="166"/>
      <c r="JVB674" s="166"/>
      <c r="JVC674" s="166"/>
      <c r="JVD674" s="166"/>
      <c r="JVE674" s="166"/>
      <c r="JVF674" s="166"/>
      <c r="JVG674" s="166"/>
      <c r="JVH674" s="166"/>
      <c r="JVI674" s="166"/>
      <c r="JVJ674" s="166"/>
      <c r="JVK674" s="166"/>
      <c r="JVL674" s="166"/>
      <c r="JVM674" s="166"/>
      <c r="JVN674" s="166"/>
      <c r="JVO674" s="166"/>
      <c r="JVP674" s="166"/>
      <c r="JVQ674" s="166"/>
      <c r="JVR674" s="166"/>
      <c r="JVS674" s="166"/>
      <c r="JVT674" s="166"/>
      <c r="JVU674" s="166"/>
      <c r="JVV674" s="166"/>
      <c r="JVW674" s="166"/>
      <c r="JVX674" s="166"/>
      <c r="JVY674" s="166"/>
      <c r="JVZ674" s="166"/>
      <c r="JWA674" s="166"/>
      <c r="JWB674" s="166"/>
      <c r="JWC674" s="166"/>
      <c r="JWD674" s="166"/>
      <c r="JWE674" s="166"/>
      <c r="JWF674" s="166"/>
      <c r="JWG674" s="166"/>
      <c r="JWH674" s="166"/>
      <c r="JWI674" s="166"/>
      <c r="JWJ674" s="166"/>
      <c r="JWK674" s="166"/>
      <c r="JWL674" s="166"/>
      <c r="JWM674" s="166"/>
      <c r="JWN674" s="166"/>
      <c r="JWO674" s="166"/>
      <c r="JWP674" s="166"/>
      <c r="JWQ674" s="166"/>
      <c r="JWR674" s="166"/>
      <c r="JWS674" s="166"/>
      <c r="JWT674" s="166"/>
      <c r="JWU674" s="166"/>
      <c r="JWV674" s="166"/>
      <c r="JWW674" s="166"/>
      <c r="JWX674" s="166"/>
      <c r="JWY674" s="166"/>
      <c r="JWZ674" s="166"/>
      <c r="JXA674" s="166"/>
      <c r="JXB674" s="166"/>
      <c r="JXC674" s="166"/>
      <c r="JXD674" s="166"/>
      <c r="JXE674" s="166"/>
      <c r="JXF674" s="166"/>
      <c r="JXG674" s="166"/>
      <c r="JXH674" s="166"/>
      <c r="JXI674" s="166"/>
      <c r="JXJ674" s="166"/>
      <c r="JXK674" s="166"/>
      <c r="JXL674" s="166"/>
      <c r="JXM674" s="166"/>
      <c r="JXN674" s="166"/>
      <c r="JXO674" s="166"/>
      <c r="JXP674" s="166"/>
      <c r="JXQ674" s="166"/>
      <c r="JXR674" s="166"/>
      <c r="JXS674" s="166"/>
      <c r="JXT674" s="166"/>
      <c r="JXU674" s="166"/>
      <c r="JXV674" s="166"/>
      <c r="JXW674" s="166"/>
      <c r="JXX674" s="166"/>
      <c r="JXY674" s="166"/>
      <c r="JXZ674" s="166"/>
      <c r="JYA674" s="166"/>
      <c r="JYB674" s="166"/>
      <c r="JYC674" s="166"/>
      <c r="JYD674" s="166"/>
      <c r="JYE674" s="166"/>
      <c r="JYF674" s="166"/>
      <c r="JYG674" s="166"/>
      <c r="JYH674" s="166"/>
      <c r="JYI674" s="166"/>
      <c r="JYJ674" s="166"/>
      <c r="JYK674" s="166"/>
      <c r="JYL674" s="166"/>
      <c r="JYM674" s="166"/>
      <c r="JYN674" s="166"/>
      <c r="JYO674" s="166"/>
      <c r="JYP674" s="166"/>
      <c r="JYQ674" s="166"/>
      <c r="JYR674" s="166"/>
      <c r="JYS674" s="166"/>
      <c r="JYT674" s="166"/>
      <c r="JYU674" s="166"/>
      <c r="JYV674" s="166"/>
      <c r="JYW674" s="166"/>
      <c r="JYX674" s="166"/>
      <c r="JYY674" s="166"/>
      <c r="JYZ674" s="166"/>
      <c r="JZA674" s="166"/>
      <c r="JZB674" s="166"/>
      <c r="JZC674" s="166"/>
      <c r="JZD674" s="166"/>
      <c r="JZE674" s="166"/>
      <c r="JZF674" s="166"/>
      <c r="JZG674" s="166"/>
      <c r="JZH674" s="166"/>
      <c r="JZI674" s="166"/>
      <c r="JZJ674" s="166"/>
      <c r="JZK674" s="166"/>
      <c r="JZL674" s="166"/>
      <c r="JZM674" s="166"/>
      <c r="JZN674" s="166"/>
      <c r="JZO674" s="166"/>
      <c r="JZP674" s="166"/>
      <c r="JZQ674" s="166"/>
      <c r="JZR674" s="166"/>
      <c r="JZS674" s="166"/>
      <c r="JZT674" s="166"/>
      <c r="JZU674" s="166"/>
      <c r="JZV674" s="166"/>
      <c r="JZW674" s="166"/>
      <c r="JZX674" s="166"/>
      <c r="JZY674" s="166"/>
      <c r="JZZ674" s="166"/>
      <c r="KAA674" s="166"/>
      <c r="KAB674" s="166"/>
      <c r="KAC674" s="166"/>
      <c r="KAD674" s="166"/>
      <c r="KAE674" s="166"/>
      <c r="KAF674" s="166"/>
      <c r="KAG674" s="166"/>
      <c r="KAH674" s="166"/>
      <c r="KAI674" s="166"/>
      <c r="KAJ674" s="166"/>
      <c r="KAK674" s="166"/>
      <c r="KAL674" s="166"/>
      <c r="KAM674" s="166"/>
      <c r="KAN674" s="166"/>
      <c r="KAO674" s="166"/>
      <c r="KAP674" s="166"/>
      <c r="KAQ674" s="166"/>
      <c r="KAR674" s="166"/>
      <c r="KAS674" s="166"/>
      <c r="KAT674" s="166"/>
      <c r="KAU674" s="166"/>
      <c r="KAV674" s="166"/>
      <c r="KAW674" s="166"/>
      <c r="KAX674" s="166"/>
      <c r="KAY674" s="166"/>
      <c r="KAZ674" s="166"/>
      <c r="KBA674" s="166"/>
      <c r="KBB674" s="166"/>
      <c r="KBC674" s="166"/>
      <c r="KBD674" s="166"/>
      <c r="KBE674" s="166"/>
      <c r="KBF674" s="166"/>
      <c r="KBG674" s="166"/>
      <c r="KBH674" s="166"/>
      <c r="KBI674" s="166"/>
      <c r="KBJ674" s="166"/>
      <c r="KBK674" s="166"/>
      <c r="KBL674" s="166"/>
      <c r="KBM674" s="166"/>
      <c r="KBN674" s="166"/>
      <c r="KBO674" s="166"/>
      <c r="KBP674" s="166"/>
      <c r="KBQ674" s="166"/>
      <c r="KBR674" s="166"/>
      <c r="KBS674" s="166"/>
      <c r="KBT674" s="166"/>
      <c r="KBU674" s="166"/>
      <c r="KBV674" s="166"/>
      <c r="KBW674" s="166"/>
      <c r="KBX674" s="166"/>
      <c r="KBY674" s="166"/>
      <c r="KBZ674" s="166"/>
      <c r="KCA674" s="166"/>
      <c r="KCB674" s="166"/>
      <c r="KCC674" s="166"/>
      <c r="KCD674" s="166"/>
      <c r="KCE674" s="166"/>
      <c r="KCF674" s="166"/>
      <c r="KCG674" s="166"/>
      <c r="KCH674" s="166"/>
      <c r="KCI674" s="166"/>
      <c r="KCJ674" s="166"/>
      <c r="KCK674" s="166"/>
      <c r="KCL674" s="166"/>
      <c r="KCM674" s="166"/>
      <c r="KCN674" s="166"/>
      <c r="KCO674" s="166"/>
      <c r="KCP674" s="166"/>
      <c r="KCQ674" s="166"/>
      <c r="KCR674" s="166"/>
      <c r="KCS674" s="166"/>
      <c r="KCT674" s="166"/>
      <c r="KCU674" s="166"/>
      <c r="KCV674" s="166"/>
      <c r="KCW674" s="166"/>
      <c r="KCX674" s="166"/>
      <c r="KCY674" s="166"/>
      <c r="KCZ674" s="166"/>
      <c r="KDA674" s="166"/>
      <c r="KDB674" s="166"/>
      <c r="KDC674" s="166"/>
      <c r="KDD674" s="166"/>
      <c r="KDE674" s="166"/>
      <c r="KDF674" s="166"/>
      <c r="KDG674" s="166"/>
      <c r="KDH674" s="166"/>
      <c r="KDI674" s="166"/>
      <c r="KDJ674" s="166"/>
      <c r="KDK674" s="166"/>
      <c r="KDL674" s="166"/>
      <c r="KDM674" s="166"/>
      <c r="KDN674" s="166"/>
      <c r="KDO674" s="166"/>
      <c r="KDP674" s="166"/>
      <c r="KDQ674" s="166"/>
      <c r="KDR674" s="166"/>
      <c r="KDS674" s="166"/>
      <c r="KDT674" s="166"/>
      <c r="KDU674" s="166"/>
      <c r="KDV674" s="166"/>
      <c r="KDW674" s="166"/>
      <c r="KDX674" s="166"/>
      <c r="KDY674" s="166"/>
      <c r="KDZ674" s="166"/>
      <c r="KEA674" s="166"/>
      <c r="KEB674" s="166"/>
      <c r="KEC674" s="166"/>
      <c r="KED674" s="166"/>
      <c r="KEE674" s="166"/>
      <c r="KEF674" s="166"/>
      <c r="KEG674" s="166"/>
      <c r="KEH674" s="166"/>
      <c r="KEI674" s="166"/>
      <c r="KEJ674" s="166"/>
      <c r="KEK674" s="166"/>
      <c r="KEL674" s="166"/>
      <c r="KEM674" s="166"/>
      <c r="KEN674" s="166"/>
      <c r="KEO674" s="166"/>
      <c r="KEP674" s="166"/>
      <c r="KEQ674" s="166"/>
      <c r="KER674" s="166"/>
      <c r="KES674" s="166"/>
      <c r="KET674" s="166"/>
      <c r="KEU674" s="166"/>
      <c r="KEV674" s="166"/>
      <c r="KEW674" s="166"/>
      <c r="KEX674" s="166"/>
      <c r="KEY674" s="166"/>
      <c r="KEZ674" s="166"/>
      <c r="KFA674" s="166"/>
      <c r="KFB674" s="166"/>
      <c r="KFC674" s="166"/>
      <c r="KFD674" s="166"/>
      <c r="KFE674" s="166"/>
      <c r="KFF674" s="166"/>
      <c r="KFG674" s="166"/>
      <c r="KFH674" s="166"/>
      <c r="KFI674" s="166"/>
      <c r="KFJ674" s="166"/>
      <c r="KFK674" s="166"/>
      <c r="KFL674" s="166"/>
      <c r="KFM674" s="166"/>
      <c r="KFN674" s="166"/>
      <c r="KFO674" s="166"/>
      <c r="KFP674" s="166"/>
      <c r="KFQ674" s="166"/>
      <c r="KFR674" s="166"/>
      <c r="KFS674" s="166"/>
      <c r="KFT674" s="166"/>
      <c r="KFU674" s="166"/>
      <c r="KFV674" s="166"/>
      <c r="KFW674" s="166"/>
      <c r="KFX674" s="166"/>
      <c r="KFY674" s="166"/>
      <c r="KFZ674" s="166"/>
      <c r="KGA674" s="166"/>
      <c r="KGB674" s="166"/>
      <c r="KGC674" s="166"/>
      <c r="KGD674" s="166"/>
      <c r="KGE674" s="166"/>
      <c r="KGF674" s="166"/>
      <c r="KGG674" s="166"/>
      <c r="KGH674" s="166"/>
      <c r="KGI674" s="166"/>
      <c r="KGJ674" s="166"/>
      <c r="KGK674" s="166"/>
      <c r="KGL674" s="166"/>
      <c r="KGM674" s="166"/>
      <c r="KGN674" s="166"/>
      <c r="KGO674" s="166"/>
      <c r="KGP674" s="166"/>
      <c r="KGQ674" s="166"/>
      <c r="KGR674" s="166"/>
      <c r="KGS674" s="166"/>
      <c r="KGT674" s="166"/>
      <c r="KGU674" s="166"/>
      <c r="KGV674" s="166"/>
      <c r="KGW674" s="166"/>
      <c r="KGX674" s="166"/>
      <c r="KGY674" s="166"/>
      <c r="KGZ674" s="166"/>
      <c r="KHA674" s="166"/>
      <c r="KHB674" s="166"/>
      <c r="KHC674" s="166"/>
      <c r="KHD674" s="166"/>
      <c r="KHE674" s="166"/>
      <c r="KHF674" s="166"/>
      <c r="KHG674" s="166"/>
      <c r="KHH674" s="166"/>
      <c r="KHI674" s="166"/>
      <c r="KHJ674" s="166"/>
      <c r="KHK674" s="166"/>
      <c r="KHL674" s="166"/>
      <c r="KHM674" s="166"/>
      <c r="KHN674" s="166"/>
      <c r="KHO674" s="166"/>
      <c r="KHP674" s="166"/>
      <c r="KHQ674" s="166"/>
      <c r="KHR674" s="166"/>
      <c r="KHS674" s="166"/>
      <c r="KHT674" s="166"/>
      <c r="KHU674" s="166"/>
      <c r="KHV674" s="166"/>
      <c r="KHW674" s="166"/>
      <c r="KHX674" s="166"/>
      <c r="KHY674" s="166"/>
      <c r="KHZ674" s="166"/>
      <c r="KIA674" s="166"/>
      <c r="KIB674" s="166"/>
      <c r="KIC674" s="166"/>
      <c r="KID674" s="166"/>
      <c r="KIE674" s="166"/>
      <c r="KIF674" s="166"/>
      <c r="KIG674" s="166"/>
      <c r="KIH674" s="166"/>
      <c r="KII674" s="166"/>
      <c r="KIJ674" s="166"/>
      <c r="KIK674" s="166"/>
      <c r="KIL674" s="166"/>
      <c r="KIM674" s="166"/>
      <c r="KIN674" s="166"/>
      <c r="KIO674" s="166"/>
      <c r="KIP674" s="166"/>
      <c r="KIQ674" s="166"/>
      <c r="KIR674" s="166"/>
      <c r="KIS674" s="166"/>
      <c r="KIT674" s="166"/>
      <c r="KIU674" s="166"/>
      <c r="KIV674" s="166"/>
      <c r="KIW674" s="166"/>
      <c r="KIX674" s="166"/>
      <c r="KIY674" s="166"/>
      <c r="KIZ674" s="166"/>
      <c r="KJA674" s="166"/>
      <c r="KJB674" s="166"/>
      <c r="KJC674" s="166"/>
      <c r="KJD674" s="166"/>
      <c r="KJE674" s="166"/>
      <c r="KJF674" s="166"/>
      <c r="KJG674" s="166"/>
      <c r="KJH674" s="166"/>
      <c r="KJI674" s="166"/>
      <c r="KJJ674" s="166"/>
      <c r="KJK674" s="166"/>
      <c r="KJL674" s="166"/>
      <c r="KJM674" s="166"/>
      <c r="KJN674" s="166"/>
      <c r="KJO674" s="166"/>
      <c r="KJP674" s="166"/>
      <c r="KJQ674" s="166"/>
      <c r="KJR674" s="166"/>
      <c r="KJS674" s="166"/>
      <c r="KJT674" s="166"/>
      <c r="KJU674" s="166"/>
      <c r="KJV674" s="166"/>
      <c r="KJW674" s="166"/>
      <c r="KJX674" s="166"/>
      <c r="KJY674" s="166"/>
      <c r="KJZ674" s="166"/>
      <c r="KKA674" s="166"/>
      <c r="KKB674" s="166"/>
      <c r="KKC674" s="166"/>
      <c r="KKD674" s="166"/>
      <c r="KKE674" s="166"/>
      <c r="KKF674" s="166"/>
      <c r="KKG674" s="166"/>
      <c r="KKH674" s="166"/>
      <c r="KKI674" s="166"/>
      <c r="KKJ674" s="166"/>
      <c r="KKK674" s="166"/>
      <c r="KKL674" s="166"/>
      <c r="KKM674" s="166"/>
      <c r="KKN674" s="166"/>
      <c r="KKO674" s="166"/>
      <c r="KKP674" s="166"/>
      <c r="KKQ674" s="166"/>
      <c r="KKR674" s="166"/>
      <c r="KKS674" s="166"/>
      <c r="KKT674" s="166"/>
      <c r="KKU674" s="166"/>
      <c r="KKV674" s="166"/>
      <c r="KKW674" s="166"/>
      <c r="KKX674" s="166"/>
      <c r="KKY674" s="166"/>
      <c r="KKZ674" s="166"/>
      <c r="KLA674" s="166"/>
      <c r="KLB674" s="166"/>
      <c r="KLC674" s="166"/>
      <c r="KLD674" s="166"/>
      <c r="KLE674" s="166"/>
      <c r="KLF674" s="166"/>
      <c r="KLG674" s="166"/>
      <c r="KLH674" s="166"/>
      <c r="KLI674" s="166"/>
      <c r="KLJ674" s="166"/>
      <c r="KLK674" s="166"/>
      <c r="KLL674" s="166"/>
      <c r="KLM674" s="166"/>
      <c r="KLN674" s="166"/>
      <c r="KLO674" s="166"/>
      <c r="KLP674" s="166"/>
      <c r="KLQ674" s="166"/>
      <c r="KLR674" s="166"/>
      <c r="KLS674" s="166"/>
      <c r="KLT674" s="166"/>
      <c r="KLU674" s="166"/>
      <c r="KLV674" s="166"/>
      <c r="KLW674" s="166"/>
      <c r="KLX674" s="166"/>
      <c r="KLY674" s="166"/>
      <c r="KLZ674" s="166"/>
      <c r="KMA674" s="166"/>
      <c r="KMB674" s="166"/>
      <c r="KMC674" s="166"/>
      <c r="KMD674" s="166"/>
      <c r="KME674" s="166"/>
      <c r="KMF674" s="166"/>
      <c r="KMG674" s="166"/>
      <c r="KMH674" s="166"/>
      <c r="KMI674" s="166"/>
      <c r="KMJ674" s="166"/>
      <c r="KMK674" s="166"/>
      <c r="KML674" s="166"/>
      <c r="KMM674" s="166"/>
      <c r="KMN674" s="166"/>
      <c r="KMO674" s="166"/>
      <c r="KMP674" s="166"/>
      <c r="KMQ674" s="166"/>
      <c r="KMR674" s="166"/>
      <c r="KMS674" s="166"/>
      <c r="KMT674" s="166"/>
      <c r="KMU674" s="166"/>
      <c r="KMV674" s="166"/>
      <c r="KMW674" s="166"/>
      <c r="KMX674" s="166"/>
      <c r="KMY674" s="166"/>
      <c r="KMZ674" s="166"/>
      <c r="KNA674" s="166"/>
      <c r="KNB674" s="166"/>
      <c r="KNC674" s="166"/>
      <c r="KND674" s="166"/>
      <c r="KNE674" s="166"/>
      <c r="KNF674" s="166"/>
      <c r="KNG674" s="166"/>
      <c r="KNH674" s="166"/>
      <c r="KNI674" s="166"/>
      <c r="KNJ674" s="166"/>
      <c r="KNK674" s="166"/>
      <c r="KNL674" s="166"/>
      <c r="KNM674" s="166"/>
      <c r="KNN674" s="166"/>
      <c r="KNO674" s="166"/>
      <c r="KNP674" s="166"/>
      <c r="KNQ674" s="166"/>
      <c r="KNR674" s="166"/>
      <c r="KNS674" s="166"/>
      <c r="KNT674" s="166"/>
      <c r="KNU674" s="166"/>
      <c r="KNV674" s="166"/>
      <c r="KNW674" s="166"/>
      <c r="KNX674" s="166"/>
      <c r="KNY674" s="166"/>
      <c r="KNZ674" s="166"/>
      <c r="KOA674" s="166"/>
      <c r="KOB674" s="166"/>
      <c r="KOC674" s="166"/>
      <c r="KOD674" s="166"/>
      <c r="KOE674" s="166"/>
      <c r="KOF674" s="166"/>
      <c r="KOG674" s="166"/>
      <c r="KOH674" s="166"/>
      <c r="KOI674" s="166"/>
      <c r="KOJ674" s="166"/>
      <c r="KOK674" s="166"/>
      <c r="KOL674" s="166"/>
      <c r="KOM674" s="166"/>
      <c r="KON674" s="166"/>
      <c r="KOO674" s="166"/>
      <c r="KOP674" s="166"/>
      <c r="KOQ674" s="166"/>
      <c r="KOR674" s="166"/>
      <c r="KOS674" s="166"/>
      <c r="KOT674" s="166"/>
      <c r="KOU674" s="166"/>
      <c r="KOV674" s="166"/>
      <c r="KOW674" s="166"/>
      <c r="KOX674" s="166"/>
      <c r="KOY674" s="166"/>
      <c r="KOZ674" s="166"/>
      <c r="KPA674" s="166"/>
      <c r="KPB674" s="166"/>
      <c r="KPC674" s="166"/>
      <c r="KPD674" s="166"/>
      <c r="KPE674" s="166"/>
      <c r="KPF674" s="166"/>
      <c r="KPG674" s="166"/>
      <c r="KPH674" s="166"/>
      <c r="KPI674" s="166"/>
      <c r="KPJ674" s="166"/>
      <c r="KPK674" s="166"/>
      <c r="KPL674" s="166"/>
      <c r="KPM674" s="166"/>
      <c r="KPN674" s="166"/>
      <c r="KPO674" s="166"/>
      <c r="KPP674" s="166"/>
      <c r="KPQ674" s="166"/>
      <c r="KPR674" s="166"/>
      <c r="KPS674" s="166"/>
      <c r="KPT674" s="166"/>
      <c r="KPU674" s="166"/>
      <c r="KPV674" s="166"/>
      <c r="KPW674" s="166"/>
      <c r="KPX674" s="166"/>
      <c r="KPY674" s="166"/>
      <c r="KPZ674" s="166"/>
      <c r="KQA674" s="166"/>
      <c r="KQB674" s="166"/>
      <c r="KQC674" s="166"/>
      <c r="KQD674" s="166"/>
      <c r="KQE674" s="166"/>
      <c r="KQF674" s="166"/>
      <c r="KQG674" s="166"/>
      <c r="KQH674" s="166"/>
      <c r="KQI674" s="166"/>
      <c r="KQJ674" s="166"/>
      <c r="KQK674" s="166"/>
      <c r="KQL674" s="166"/>
      <c r="KQM674" s="166"/>
      <c r="KQN674" s="166"/>
      <c r="KQO674" s="166"/>
      <c r="KQP674" s="166"/>
      <c r="KQQ674" s="166"/>
      <c r="KQR674" s="166"/>
      <c r="KQS674" s="166"/>
      <c r="KQT674" s="166"/>
      <c r="KQU674" s="166"/>
      <c r="KQV674" s="166"/>
      <c r="KQW674" s="166"/>
      <c r="KQX674" s="166"/>
      <c r="KQY674" s="166"/>
      <c r="KQZ674" s="166"/>
      <c r="KRA674" s="166"/>
      <c r="KRB674" s="166"/>
      <c r="KRC674" s="166"/>
      <c r="KRD674" s="166"/>
      <c r="KRE674" s="166"/>
      <c r="KRF674" s="166"/>
      <c r="KRG674" s="166"/>
      <c r="KRH674" s="166"/>
      <c r="KRI674" s="166"/>
      <c r="KRJ674" s="166"/>
      <c r="KRK674" s="166"/>
      <c r="KRL674" s="166"/>
      <c r="KRM674" s="166"/>
      <c r="KRN674" s="166"/>
      <c r="KRO674" s="166"/>
      <c r="KRP674" s="166"/>
      <c r="KRQ674" s="166"/>
      <c r="KRR674" s="166"/>
      <c r="KRS674" s="166"/>
      <c r="KRT674" s="166"/>
      <c r="KRU674" s="166"/>
      <c r="KRV674" s="166"/>
      <c r="KRW674" s="166"/>
      <c r="KRX674" s="166"/>
      <c r="KRY674" s="166"/>
      <c r="KRZ674" s="166"/>
      <c r="KSA674" s="166"/>
      <c r="KSB674" s="166"/>
      <c r="KSC674" s="166"/>
      <c r="KSD674" s="166"/>
      <c r="KSE674" s="166"/>
      <c r="KSF674" s="166"/>
      <c r="KSG674" s="166"/>
      <c r="KSH674" s="166"/>
      <c r="KSI674" s="166"/>
      <c r="KSJ674" s="166"/>
      <c r="KSK674" s="166"/>
      <c r="KSL674" s="166"/>
      <c r="KSM674" s="166"/>
      <c r="KSN674" s="166"/>
      <c r="KSO674" s="166"/>
      <c r="KSP674" s="166"/>
      <c r="KSQ674" s="166"/>
      <c r="KSR674" s="166"/>
      <c r="KSS674" s="166"/>
      <c r="KST674" s="166"/>
      <c r="KSU674" s="166"/>
      <c r="KSV674" s="166"/>
      <c r="KSW674" s="166"/>
      <c r="KSX674" s="166"/>
      <c r="KSY674" s="166"/>
      <c r="KSZ674" s="166"/>
      <c r="KTA674" s="166"/>
      <c r="KTB674" s="166"/>
      <c r="KTC674" s="166"/>
      <c r="KTD674" s="166"/>
      <c r="KTE674" s="166"/>
      <c r="KTF674" s="166"/>
      <c r="KTG674" s="166"/>
      <c r="KTH674" s="166"/>
      <c r="KTI674" s="166"/>
      <c r="KTJ674" s="166"/>
      <c r="KTK674" s="166"/>
      <c r="KTL674" s="166"/>
      <c r="KTM674" s="166"/>
      <c r="KTN674" s="166"/>
      <c r="KTO674" s="166"/>
      <c r="KTP674" s="166"/>
      <c r="KTQ674" s="166"/>
      <c r="KTR674" s="166"/>
      <c r="KTS674" s="166"/>
      <c r="KTT674" s="166"/>
      <c r="KTU674" s="166"/>
      <c r="KTV674" s="166"/>
      <c r="KTW674" s="166"/>
      <c r="KTX674" s="166"/>
      <c r="KTY674" s="166"/>
      <c r="KTZ674" s="166"/>
      <c r="KUA674" s="166"/>
      <c r="KUB674" s="166"/>
      <c r="KUC674" s="166"/>
      <c r="KUD674" s="166"/>
      <c r="KUE674" s="166"/>
      <c r="KUF674" s="166"/>
      <c r="KUG674" s="166"/>
      <c r="KUH674" s="166"/>
      <c r="KUI674" s="166"/>
      <c r="KUJ674" s="166"/>
      <c r="KUK674" s="166"/>
      <c r="KUL674" s="166"/>
      <c r="KUM674" s="166"/>
      <c r="KUN674" s="166"/>
      <c r="KUO674" s="166"/>
      <c r="KUP674" s="166"/>
      <c r="KUQ674" s="166"/>
      <c r="KUR674" s="166"/>
      <c r="KUS674" s="166"/>
      <c r="KUT674" s="166"/>
      <c r="KUU674" s="166"/>
      <c r="KUV674" s="166"/>
      <c r="KUW674" s="166"/>
      <c r="KUX674" s="166"/>
      <c r="KUY674" s="166"/>
      <c r="KUZ674" s="166"/>
      <c r="KVA674" s="166"/>
      <c r="KVB674" s="166"/>
      <c r="KVC674" s="166"/>
      <c r="KVD674" s="166"/>
      <c r="KVE674" s="166"/>
      <c r="KVF674" s="166"/>
      <c r="KVG674" s="166"/>
      <c r="KVH674" s="166"/>
      <c r="KVI674" s="166"/>
      <c r="KVJ674" s="166"/>
      <c r="KVK674" s="166"/>
      <c r="KVL674" s="166"/>
      <c r="KVM674" s="166"/>
      <c r="KVN674" s="166"/>
      <c r="KVO674" s="166"/>
      <c r="KVP674" s="166"/>
      <c r="KVQ674" s="166"/>
      <c r="KVR674" s="166"/>
      <c r="KVS674" s="166"/>
      <c r="KVT674" s="166"/>
      <c r="KVU674" s="166"/>
      <c r="KVV674" s="166"/>
      <c r="KVW674" s="166"/>
      <c r="KVX674" s="166"/>
      <c r="KVY674" s="166"/>
      <c r="KVZ674" s="166"/>
      <c r="KWA674" s="166"/>
      <c r="KWB674" s="166"/>
      <c r="KWC674" s="166"/>
      <c r="KWD674" s="166"/>
      <c r="KWE674" s="166"/>
      <c r="KWF674" s="166"/>
      <c r="KWG674" s="166"/>
      <c r="KWH674" s="166"/>
      <c r="KWI674" s="166"/>
      <c r="KWJ674" s="166"/>
      <c r="KWK674" s="166"/>
      <c r="KWL674" s="166"/>
      <c r="KWM674" s="166"/>
      <c r="KWN674" s="166"/>
      <c r="KWO674" s="166"/>
      <c r="KWP674" s="166"/>
      <c r="KWQ674" s="166"/>
      <c r="KWR674" s="166"/>
      <c r="KWS674" s="166"/>
      <c r="KWT674" s="166"/>
      <c r="KWU674" s="166"/>
      <c r="KWV674" s="166"/>
      <c r="KWW674" s="166"/>
      <c r="KWX674" s="166"/>
      <c r="KWY674" s="166"/>
      <c r="KWZ674" s="166"/>
      <c r="KXA674" s="166"/>
      <c r="KXB674" s="166"/>
      <c r="KXC674" s="166"/>
      <c r="KXD674" s="166"/>
      <c r="KXE674" s="166"/>
      <c r="KXF674" s="166"/>
      <c r="KXG674" s="166"/>
      <c r="KXH674" s="166"/>
      <c r="KXI674" s="166"/>
      <c r="KXJ674" s="166"/>
      <c r="KXK674" s="166"/>
      <c r="KXL674" s="166"/>
      <c r="KXM674" s="166"/>
      <c r="KXN674" s="166"/>
      <c r="KXO674" s="166"/>
      <c r="KXP674" s="166"/>
      <c r="KXQ674" s="166"/>
      <c r="KXR674" s="166"/>
      <c r="KXS674" s="166"/>
      <c r="KXT674" s="166"/>
      <c r="KXU674" s="166"/>
      <c r="KXV674" s="166"/>
      <c r="KXW674" s="166"/>
      <c r="KXX674" s="166"/>
      <c r="KXY674" s="166"/>
      <c r="KXZ674" s="166"/>
      <c r="KYA674" s="166"/>
      <c r="KYB674" s="166"/>
      <c r="KYC674" s="166"/>
      <c r="KYD674" s="166"/>
      <c r="KYE674" s="166"/>
      <c r="KYF674" s="166"/>
      <c r="KYG674" s="166"/>
      <c r="KYH674" s="166"/>
      <c r="KYI674" s="166"/>
      <c r="KYJ674" s="166"/>
      <c r="KYK674" s="166"/>
      <c r="KYL674" s="166"/>
      <c r="KYM674" s="166"/>
      <c r="KYN674" s="166"/>
      <c r="KYO674" s="166"/>
      <c r="KYP674" s="166"/>
      <c r="KYQ674" s="166"/>
      <c r="KYR674" s="166"/>
      <c r="KYS674" s="166"/>
      <c r="KYT674" s="166"/>
      <c r="KYU674" s="166"/>
      <c r="KYV674" s="166"/>
      <c r="KYW674" s="166"/>
      <c r="KYX674" s="166"/>
      <c r="KYY674" s="166"/>
      <c r="KYZ674" s="166"/>
      <c r="KZA674" s="166"/>
      <c r="KZB674" s="166"/>
      <c r="KZC674" s="166"/>
      <c r="KZD674" s="166"/>
      <c r="KZE674" s="166"/>
      <c r="KZF674" s="166"/>
      <c r="KZG674" s="166"/>
      <c r="KZH674" s="166"/>
      <c r="KZI674" s="166"/>
      <c r="KZJ674" s="166"/>
      <c r="KZK674" s="166"/>
      <c r="KZL674" s="166"/>
      <c r="KZM674" s="166"/>
      <c r="KZN674" s="166"/>
      <c r="KZO674" s="166"/>
      <c r="KZP674" s="166"/>
      <c r="KZQ674" s="166"/>
      <c r="KZR674" s="166"/>
      <c r="KZS674" s="166"/>
      <c r="KZT674" s="166"/>
      <c r="KZU674" s="166"/>
      <c r="KZV674" s="166"/>
      <c r="KZW674" s="166"/>
      <c r="KZX674" s="166"/>
      <c r="KZY674" s="166"/>
      <c r="KZZ674" s="166"/>
      <c r="LAA674" s="166"/>
      <c r="LAB674" s="166"/>
      <c r="LAC674" s="166"/>
      <c r="LAD674" s="166"/>
      <c r="LAE674" s="166"/>
      <c r="LAF674" s="166"/>
      <c r="LAG674" s="166"/>
      <c r="LAH674" s="166"/>
      <c r="LAI674" s="166"/>
      <c r="LAJ674" s="166"/>
      <c r="LAK674" s="166"/>
      <c r="LAL674" s="166"/>
      <c r="LAM674" s="166"/>
      <c r="LAN674" s="166"/>
      <c r="LAO674" s="166"/>
      <c r="LAP674" s="166"/>
      <c r="LAQ674" s="166"/>
      <c r="LAR674" s="166"/>
      <c r="LAS674" s="166"/>
      <c r="LAT674" s="166"/>
      <c r="LAU674" s="166"/>
      <c r="LAV674" s="166"/>
      <c r="LAW674" s="166"/>
      <c r="LAX674" s="166"/>
      <c r="LAY674" s="166"/>
      <c r="LAZ674" s="166"/>
      <c r="LBA674" s="166"/>
      <c r="LBB674" s="166"/>
      <c r="LBC674" s="166"/>
      <c r="LBD674" s="166"/>
      <c r="LBE674" s="166"/>
      <c r="LBF674" s="166"/>
      <c r="LBG674" s="166"/>
      <c r="LBH674" s="166"/>
      <c r="LBI674" s="166"/>
      <c r="LBJ674" s="166"/>
      <c r="LBK674" s="166"/>
      <c r="LBL674" s="166"/>
      <c r="LBM674" s="166"/>
      <c r="LBN674" s="166"/>
      <c r="LBO674" s="166"/>
      <c r="LBP674" s="166"/>
      <c r="LBQ674" s="166"/>
      <c r="LBR674" s="166"/>
      <c r="LBS674" s="166"/>
      <c r="LBT674" s="166"/>
      <c r="LBU674" s="166"/>
      <c r="LBV674" s="166"/>
      <c r="LBW674" s="166"/>
      <c r="LBX674" s="166"/>
      <c r="LBY674" s="166"/>
      <c r="LBZ674" s="166"/>
      <c r="LCA674" s="166"/>
      <c r="LCB674" s="166"/>
      <c r="LCC674" s="166"/>
      <c r="LCD674" s="166"/>
      <c r="LCE674" s="166"/>
      <c r="LCF674" s="166"/>
      <c r="LCG674" s="166"/>
      <c r="LCH674" s="166"/>
      <c r="LCI674" s="166"/>
      <c r="LCJ674" s="166"/>
      <c r="LCK674" s="166"/>
      <c r="LCL674" s="166"/>
      <c r="LCM674" s="166"/>
      <c r="LCN674" s="166"/>
      <c r="LCO674" s="166"/>
      <c r="LCP674" s="166"/>
      <c r="LCQ674" s="166"/>
      <c r="LCR674" s="166"/>
      <c r="LCS674" s="166"/>
      <c r="LCT674" s="166"/>
      <c r="LCU674" s="166"/>
      <c r="LCV674" s="166"/>
      <c r="LCW674" s="166"/>
      <c r="LCX674" s="166"/>
      <c r="LCY674" s="166"/>
      <c r="LCZ674" s="166"/>
      <c r="LDA674" s="166"/>
      <c r="LDB674" s="166"/>
      <c r="LDC674" s="166"/>
      <c r="LDD674" s="166"/>
      <c r="LDE674" s="166"/>
      <c r="LDF674" s="166"/>
      <c r="LDG674" s="166"/>
      <c r="LDH674" s="166"/>
      <c r="LDI674" s="166"/>
      <c r="LDJ674" s="166"/>
      <c r="LDK674" s="166"/>
      <c r="LDL674" s="166"/>
      <c r="LDM674" s="166"/>
      <c r="LDN674" s="166"/>
      <c r="LDO674" s="166"/>
      <c r="LDP674" s="166"/>
      <c r="LDQ674" s="166"/>
      <c r="LDR674" s="166"/>
      <c r="LDS674" s="166"/>
      <c r="LDT674" s="166"/>
      <c r="LDU674" s="166"/>
      <c r="LDV674" s="166"/>
      <c r="LDW674" s="166"/>
      <c r="LDX674" s="166"/>
      <c r="LDY674" s="166"/>
      <c r="LDZ674" s="166"/>
      <c r="LEA674" s="166"/>
      <c r="LEB674" s="166"/>
      <c r="LEC674" s="166"/>
      <c r="LED674" s="166"/>
      <c r="LEE674" s="166"/>
      <c r="LEF674" s="166"/>
      <c r="LEG674" s="166"/>
      <c r="LEH674" s="166"/>
      <c r="LEI674" s="166"/>
      <c r="LEJ674" s="166"/>
      <c r="LEK674" s="166"/>
      <c r="LEL674" s="166"/>
      <c r="LEM674" s="166"/>
      <c r="LEN674" s="166"/>
      <c r="LEO674" s="166"/>
      <c r="LEP674" s="166"/>
      <c r="LEQ674" s="166"/>
      <c r="LER674" s="166"/>
      <c r="LES674" s="166"/>
      <c r="LET674" s="166"/>
      <c r="LEU674" s="166"/>
      <c r="LEV674" s="166"/>
      <c r="LEW674" s="166"/>
      <c r="LEX674" s="166"/>
      <c r="LEY674" s="166"/>
      <c r="LEZ674" s="166"/>
      <c r="LFA674" s="166"/>
      <c r="LFB674" s="166"/>
      <c r="LFC674" s="166"/>
      <c r="LFD674" s="166"/>
      <c r="LFE674" s="166"/>
      <c r="LFF674" s="166"/>
      <c r="LFG674" s="166"/>
      <c r="LFH674" s="166"/>
      <c r="LFI674" s="166"/>
      <c r="LFJ674" s="166"/>
      <c r="LFK674" s="166"/>
      <c r="LFL674" s="166"/>
      <c r="LFM674" s="166"/>
      <c r="LFN674" s="166"/>
      <c r="LFO674" s="166"/>
      <c r="LFP674" s="166"/>
      <c r="LFQ674" s="166"/>
      <c r="LFR674" s="166"/>
      <c r="LFS674" s="166"/>
      <c r="LFT674" s="166"/>
      <c r="LFU674" s="166"/>
      <c r="LFV674" s="166"/>
      <c r="LFW674" s="166"/>
      <c r="LFX674" s="166"/>
      <c r="LFY674" s="166"/>
      <c r="LFZ674" s="166"/>
      <c r="LGA674" s="166"/>
      <c r="LGB674" s="166"/>
      <c r="LGC674" s="166"/>
      <c r="LGD674" s="166"/>
      <c r="LGE674" s="166"/>
      <c r="LGF674" s="166"/>
      <c r="LGG674" s="166"/>
      <c r="LGH674" s="166"/>
      <c r="LGI674" s="166"/>
      <c r="LGJ674" s="166"/>
      <c r="LGK674" s="166"/>
      <c r="LGL674" s="166"/>
      <c r="LGM674" s="166"/>
      <c r="LGN674" s="166"/>
      <c r="LGO674" s="166"/>
      <c r="LGP674" s="166"/>
      <c r="LGQ674" s="166"/>
      <c r="LGR674" s="166"/>
      <c r="LGS674" s="166"/>
      <c r="LGT674" s="166"/>
      <c r="LGU674" s="166"/>
      <c r="LGV674" s="166"/>
      <c r="LGW674" s="166"/>
      <c r="LGX674" s="166"/>
      <c r="LGY674" s="166"/>
      <c r="LGZ674" s="166"/>
      <c r="LHA674" s="166"/>
      <c r="LHB674" s="166"/>
      <c r="LHC674" s="166"/>
      <c r="LHD674" s="166"/>
      <c r="LHE674" s="166"/>
      <c r="LHF674" s="166"/>
      <c r="LHG674" s="166"/>
      <c r="LHH674" s="166"/>
      <c r="LHI674" s="166"/>
      <c r="LHJ674" s="166"/>
      <c r="LHK674" s="166"/>
      <c r="LHL674" s="166"/>
      <c r="LHM674" s="166"/>
      <c r="LHN674" s="166"/>
      <c r="LHO674" s="166"/>
      <c r="LHP674" s="166"/>
      <c r="LHQ674" s="166"/>
      <c r="LHR674" s="166"/>
      <c r="LHS674" s="166"/>
      <c r="LHT674" s="166"/>
      <c r="LHU674" s="166"/>
      <c r="LHV674" s="166"/>
      <c r="LHW674" s="166"/>
      <c r="LHX674" s="166"/>
      <c r="LHY674" s="166"/>
      <c r="LHZ674" s="166"/>
      <c r="LIA674" s="166"/>
      <c r="LIB674" s="166"/>
      <c r="LIC674" s="166"/>
      <c r="LID674" s="166"/>
      <c r="LIE674" s="166"/>
      <c r="LIF674" s="166"/>
      <c r="LIG674" s="166"/>
      <c r="LIH674" s="166"/>
      <c r="LII674" s="166"/>
      <c r="LIJ674" s="166"/>
      <c r="LIK674" s="166"/>
      <c r="LIL674" s="166"/>
      <c r="LIM674" s="166"/>
      <c r="LIN674" s="166"/>
      <c r="LIO674" s="166"/>
      <c r="LIP674" s="166"/>
      <c r="LIQ674" s="166"/>
      <c r="LIR674" s="166"/>
      <c r="LIS674" s="166"/>
      <c r="LIT674" s="166"/>
      <c r="LIU674" s="166"/>
      <c r="LIV674" s="166"/>
      <c r="LIW674" s="166"/>
      <c r="LIX674" s="166"/>
      <c r="LIY674" s="166"/>
      <c r="LIZ674" s="166"/>
      <c r="LJA674" s="166"/>
      <c r="LJB674" s="166"/>
      <c r="LJC674" s="166"/>
      <c r="LJD674" s="166"/>
      <c r="LJE674" s="166"/>
      <c r="LJF674" s="166"/>
      <c r="LJG674" s="166"/>
      <c r="LJH674" s="166"/>
      <c r="LJI674" s="166"/>
      <c r="LJJ674" s="166"/>
      <c r="LJK674" s="166"/>
      <c r="LJL674" s="166"/>
      <c r="LJM674" s="166"/>
      <c r="LJN674" s="166"/>
      <c r="LJO674" s="166"/>
      <c r="LJP674" s="166"/>
      <c r="LJQ674" s="166"/>
      <c r="LJR674" s="166"/>
      <c r="LJS674" s="166"/>
      <c r="LJT674" s="166"/>
      <c r="LJU674" s="166"/>
      <c r="LJV674" s="166"/>
      <c r="LJW674" s="166"/>
      <c r="LJX674" s="166"/>
      <c r="LJY674" s="166"/>
      <c r="LJZ674" s="166"/>
      <c r="LKA674" s="166"/>
      <c r="LKB674" s="166"/>
      <c r="LKC674" s="166"/>
      <c r="LKD674" s="166"/>
      <c r="LKE674" s="166"/>
      <c r="LKF674" s="166"/>
      <c r="LKG674" s="166"/>
      <c r="LKH674" s="166"/>
      <c r="LKI674" s="166"/>
      <c r="LKJ674" s="166"/>
      <c r="LKK674" s="166"/>
      <c r="LKL674" s="166"/>
      <c r="LKM674" s="166"/>
      <c r="LKN674" s="166"/>
      <c r="LKO674" s="166"/>
      <c r="LKP674" s="166"/>
      <c r="LKQ674" s="166"/>
      <c r="LKR674" s="166"/>
      <c r="LKS674" s="166"/>
      <c r="LKT674" s="166"/>
      <c r="LKU674" s="166"/>
      <c r="LKV674" s="166"/>
      <c r="LKW674" s="166"/>
      <c r="LKX674" s="166"/>
      <c r="LKY674" s="166"/>
      <c r="LKZ674" s="166"/>
      <c r="LLA674" s="166"/>
      <c r="LLB674" s="166"/>
      <c r="LLC674" s="166"/>
      <c r="LLD674" s="166"/>
      <c r="LLE674" s="166"/>
      <c r="LLF674" s="166"/>
      <c r="LLG674" s="166"/>
      <c r="LLH674" s="166"/>
      <c r="LLI674" s="166"/>
      <c r="LLJ674" s="166"/>
      <c r="LLK674" s="166"/>
      <c r="LLL674" s="166"/>
      <c r="LLM674" s="166"/>
      <c r="LLN674" s="166"/>
      <c r="LLO674" s="166"/>
      <c r="LLP674" s="166"/>
      <c r="LLQ674" s="166"/>
      <c r="LLR674" s="166"/>
      <c r="LLS674" s="166"/>
      <c r="LLT674" s="166"/>
      <c r="LLU674" s="166"/>
      <c r="LLV674" s="166"/>
      <c r="LLW674" s="166"/>
      <c r="LLX674" s="166"/>
      <c r="LLY674" s="166"/>
      <c r="LLZ674" s="166"/>
      <c r="LMA674" s="166"/>
      <c r="LMB674" s="166"/>
      <c r="LMC674" s="166"/>
      <c r="LMD674" s="166"/>
      <c r="LME674" s="166"/>
      <c r="LMF674" s="166"/>
      <c r="LMG674" s="166"/>
      <c r="LMH674" s="166"/>
      <c r="LMI674" s="166"/>
      <c r="LMJ674" s="166"/>
      <c r="LMK674" s="166"/>
      <c r="LML674" s="166"/>
      <c r="LMM674" s="166"/>
      <c r="LMN674" s="166"/>
      <c r="LMO674" s="166"/>
      <c r="LMP674" s="166"/>
      <c r="LMQ674" s="166"/>
      <c r="LMR674" s="166"/>
      <c r="LMS674" s="166"/>
      <c r="LMT674" s="166"/>
      <c r="LMU674" s="166"/>
      <c r="LMV674" s="166"/>
      <c r="LMW674" s="166"/>
      <c r="LMX674" s="166"/>
      <c r="LMY674" s="166"/>
      <c r="LMZ674" s="166"/>
      <c r="LNA674" s="166"/>
      <c r="LNB674" s="166"/>
      <c r="LNC674" s="166"/>
      <c r="LND674" s="166"/>
      <c r="LNE674" s="166"/>
      <c r="LNF674" s="166"/>
      <c r="LNG674" s="166"/>
      <c r="LNH674" s="166"/>
      <c r="LNI674" s="166"/>
      <c r="LNJ674" s="166"/>
      <c r="LNK674" s="166"/>
      <c r="LNL674" s="166"/>
      <c r="LNM674" s="166"/>
      <c r="LNN674" s="166"/>
      <c r="LNO674" s="166"/>
      <c r="LNP674" s="166"/>
      <c r="LNQ674" s="166"/>
      <c r="LNR674" s="166"/>
      <c r="LNS674" s="166"/>
      <c r="LNT674" s="166"/>
      <c r="LNU674" s="166"/>
      <c r="LNV674" s="166"/>
      <c r="LNW674" s="166"/>
      <c r="LNX674" s="166"/>
      <c r="LNY674" s="166"/>
      <c r="LNZ674" s="166"/>
      <c r="LOA674" s="166"/>
      <c r="LOB674" s="166"/>
      <c r="LOC674" s="166"/>
      <c r="LOD674" s="166"/>
      <c r="LOE674" s="166"/>
      <c r="LOF674" s="166"/>
      <c r="LOG674" s="166"/>
      <c r="LOH674" s="166"/>
      <c r="LOI674" s="166"/>
      <c r="LOJ674" s="166"/>
      <c r="LOK674" s="166"/>
      <c r="LOL674" s="166"/>
      <c r="LOM674" s="166"/>
      <c r="LON674" s="166"/>
      <c r="LOO674" s="166"/>
      <c r="LOP674" s="166"/>
      <c r="LOQ674" s="166"/>
      <c r="LOR674" s="166"/>
      <c r="LOS674" s="166"/>
      <c r="LOT674" s="166"/>
      <c r="LOU674" s="166"/>
      <c r="LOV674" s="166"/>
      <c r="LOW674" s="166"/>
      <c r="LOX674" s="166"/>
      <c r="LOY674" s="166"/>
      <c r="LOZ674" s="166"/>
      <c r="LPA674" s="166"/>
      <c r="LPB674" s="166"/>
      <c r="LPC674" s="166"/>
      <c r="LPD674" s="166"/>
      <c r="LPE674" s="166"/>
      <c r="LPF674" s="166"/>
      <c r="LPG674" s="166"/>
      <c r="LPH674" s="166"/>
      <c r="LPI674" s="166"/>
      <c r="LPJ674" s="166"/>
      <c r="LPK674" s="166"/>
      <c r="LPL674" s="166"/>
      <c r="LPM674" s="166"/>
      <c r="LPN674" s="166"/>
      <c r="LPO674" s="166"/>
      <c r="LPP674" s="166"/>
      <c r="LPQ674" s="166"/>
      <c r="LPR674" s="166"/>
      <c r="LPS674" s="166"/>
      <c r="LPT674" s="166"/>
      <c r="LPU674" s="166"/>
      <c r="LPV674" s="166"/>
      <c r="LPW674" s="166"/>
      <c r="LPX674" s="166"/>
      <c r="LPY674" s="166"/>
      <c r="LPZ674" s="166"/>
      <c r="LQA674" s="166"/>
      <c r="LQB674" s="166"/>
      <c r="LQC674" s="166"/>
      <c r="LQD674" s="166"/>
      <c r="LQE674" s="166"/>
      <c r="LQF674" s="166"/>
      <c r="LQG674" s="166"/>
      <c r="LQH674" s="166"/>
      <c r="LQI674" s="166"/>
      <c r="LQJ674" s="166"/>
      <c r="LQK674" s="166"/>
      <c r="LQL674" s="166"/>
      <c r="LQM674" s="166"/>
      <c r="LQN674" s="166"/>
      <c r="LQO674" s="166"/>
      <c r="LQP674" s="166"/>
      <c r="LQQ674" s="166"/>
      <c r="LQR674" s="166"/>
      <c r="LQS674" s="166"/>
      <c r="LQT674" s="166"/>
      <c r="LQU674" s="166"/>
      <c r="LQV674" s="166"/>
      <c r="LQW674" s="166"/>
      <c r="LQX674" s="166"/>
      <c r="LQY674" s="166"/>
      <c r="LQZ674" s="166"/>
      <c r="LRA674" s="166"/>
      <c r="LRB674" s="166"/>
      <c r="LRC674" s="166"/>
      <c r="LRD674" s="166"/>
      <c r="LRE674" s="166"/>
      <c r="LRF674" s="166"/>
      <c r="LRG674" s="166"/>
      <c r="LRH674" s="166"/>
      <c r="LRI674" s="166"/>
      <c r="LRJ674" s="166"/>
      <c r="LRK674" s="166"/>
      <c r="LRL674" s="166"/>
      <c r="LRM674" s="166"/>
      <c r="LRN674" s="166"/>
      <c r="LRO674" s="166"/>
      <c r="LRP674" s="166"/>
      <c r="LRQ674" s="166"/>
      <c r="LRR674" s="166"/>
      <c r="LRS674" s="166"/>
      <c r="LRT674" s="166"/>
      <c r="LRU674" s="166"/>
      <c r="LRV674" s="166"/>
      <c r="LRW674" s="166"/>
      <c r="LRX674" s="166"/>
      <c r="LRY674" s="166"/>
      <c r="LRZ674" s="166"/>
      <c r="LSA674" s="166"/>
      <c r="LSB674" s="166"/>
      <c r="LSC674" s="166"/>
      <c r="LSD674" s="166"/>
      <c r="LSE674" s="166"/>
      <c r="LSF674" s="166"/>
      <c r="LSG674" s="166"/>
      <c r="LSH674" s="166"/>
      <c r="LSI674" s="166"/>
      <c r="LSJ674" s="166"/>
      <c r="LSK674" s="166"/>
      <c r="LSL674" s="166"/>
      <c r="LSM674" s="166"/>
      <c r="LSN674" s="166"/>
      <c r="LSO674" s="166"/>
      <c r="LSP674" s="166"/>
      <c r="LSQ674" s="166"/>
      <c r="LSR674" s="166"/>
      <c r="LSS674" s="166"/>
      <c r="LST674" s="166"/>
      <c r="LSU674" s="166"/>
      <c r="LSV674" s="166"/>
      <c r="LSW674" s="166"/>
      <c r="LSX674" s="166"/>
      <c r="LSY674" s="166"/>
      <c r="LSZ674" s="166"/>
      <c r="LTA674" s="166"/>
      <c r="LTB674" s="166"/>
      <c r="LTC674" s="166"/>
      <c r="LTD674" s="166"/>
      <c r="LTE674" s="166"/>
      <c r="LTF674" s="166"/>
      <c r="LTG674" s="166"/>
      <c r="LTH674" s="166"/>
      <c r="LTI674" s="166"/>
      <c r="LTJ674" s="166"/>
      <c r="LTK674" s="166"/>
      <c r="LTL674" s="166"/>
      <c r="LTM674" s="166"/>
      <c r="LTN674" s="166"/>
      <c r="LTO674" s="166"/>
      <c r="LTP674" s="166"/>
      <c r="LTQ674" s="166"/>
      <c r="LTR674" s="166"/>
      <c r="LTS674" s="166"/>
      <c r="LTT674" s="166"/>
      <c r="LTU674" s="166"/>
      <c r="LTV674" s="166"/>
      <c r="LTW674" s="166"/>
      <c r="LTX674" s="166"/>
      <c r="LTY674" s="166"/>
      <c r="LTZ674" s="166"/>
      <c r="LUA674" s="166"/>
      <c r="LUB674" s="166"/>
      <c r="LUC674" s="166"/>
      <c r="LUD674" s="166"/>
      <c r="LUE674" s="166"/>
      <c r="LUF674" s="166"/>
      <c r="LUG674" s="166"/>
      <c r="LUH674" s="166"/>
      <c r="LUI674" s="166"/>
      <c r="LUJ674" s="166"/>
      <c r="LUK674" s="166"/>
      <c r="LUL674" s="166"/>
      <c r="LUM674" s="166"/>
      <c r="LUN674" s="166"/>
      <c r="LUO674" s="166"/>
      <c r="LUP674" s="166"/>
      <c r="LUQ674" s="166"/>
      <c r="LUR674" s="166"/>
      <c r="LUS674" s="166"/>
      <c r="LUT674" s="166"/>
      <c r="LUU674" s="166"/>
      <c r="LUV674" s="166"/>
      <c r="LUW674" s="166"/>
      <c r="LUX674" s="166"/>
      <c r="LUY674" s="166"/>
      <c r="LUZ674" s="166"/>
      <c r="LVA674" s="166"/>
      <c r="LVB674" s="166"/>
      <c r="LVC674" s="166"/>
      <c r="LVD674" s="166"/>
      <c r="LVE674" s="166"/>
      <c r="LVF674" s="166"/>
      <c r="LVG674" s="166"/>
      <c r="LVH674" s="166"/>
      <c r="LVI674" s="166"/>
      <c r="LVJ674" s="166"/>
      <c r="LVK674" s="166"/>
      <c r="LVL674" s="166"/>
      <c r="LVM674" s="166"/>
      <c r="LVN674" s="166"/>
      <c r="LVO674" s="166"/>
      <c r="LVP674" s="166"/>
      <c r="LVQ674" s="166"/>
      <c r="LVR674" s="166"/>
      <c r="LVS674" s="166"/>
      <c r="LVT674" s="166"/>
      <c r="LVU674" s="166"/>
      <c r="LVV674" s="166"/>
      <c r="LVW674" s="166"/>
      <c r="LVX674" s="166"/>
      <c r="LVY674" s="166"/>
      <c r="LVZ674" s="166"/>
      <c r="LWA674" s="166"/>
      <c r="LWB674" s="166"/>
      <c r="LWC674" s="166"/>
      <c r="LWD674" s="166"/>
      <c r="LWE674" s="166"/>
      <c r="LWF674" s="166"/>
      <c r="LWG674" s="166"/>
      <c r="LWH674" s="166"/>
      <c r="LWI674" s="166"/>
      <c r="LWJ674" s="166"/>
      <c r="LWK674" s="166"/>
      <c r="LWL674" s="166"/>
      <c r="LWM674" s="166"/>
      <c r="LWN674" s="166"/>
      <c r="LWO674" s="166"/>
      <c r="LWP674" s="166"/>
      <c r="LWQ674" s="166"/>
      <c r="LWR674" s="166"/>
      <c r="LWS674" s="166"/>
      <c r="LWT674" s="166"/>
      <c r="LWU674" s="166"/>
      <c r="LWV674" s="166"/>
      <c r="LWW674" s="166"/>
      <c r="LWX674" s="166"/>
      <c r="LWY674" s="166"/>
      <c r="LWZ674" s="166"/>
      <c r="LXA674" s="166"/>
      <c r="LXB674" s="166"/>
      <c r="LXC674" s="166"/>
      <c r="LXD674" s="166"/>
      <c r="LXE674" s="166"/>
      <c r="LXF674" s="166"/>
      <c r="LXG674" s="166"/>
      <c r="LXH674" s="166"/>
      <c r="LXI674" s="166"/>
      <c r="LXJ674" s="166"/>
      <c r="LXK674" s="166"/>
      <c r="LXL674" s="166"/>
      <c r="LXM674" s="166"/>
      <c r="LXN674" s="166"/>
      <c r="LXO674" s="166"/>
      <c r="LXP674" s="166"/>
      <c r="LXQ674" s="166"/>
      <c r="LXR674" s="166"/>
      <c r="LXS674" s="166"/>
      <c r="LXT674" s="166"/>
      <c r="LXU674" s="166"/>
      <c r="LXV674" s="166"/>
      <c r="LXW674" s="166"/>
      <c r="LXX674" s="166"/>
      <c r="LXY674" s="166"/>
      <c r="LXZ674" s="166"/>
      <c r="LYA674" s="166"/>
      <c r="LYB674" s="166"/>
      <c r="LYC674" s="166"/>
      <c r="LYD674" s="166"/>
      <c r="LYE674" s="166"/>
      <c r="LYF674" s="166"/>
      <c r="LYG674" s="166"/>
      <c r="LYH674" s="166"/>
      <c r="LYI674" s="166"/>
      <c r="LYJ674" s="166"/>
      <c r="LYK674" s="166"/>
      <c r="LYL674" s="166"/>
      <c r="LYM674" s="166"/>
      <c r="LYN674" s="166"/>
      <c r="LYO674" s="166"/>
      <c r="LYP674" s="166"/>
      <c r="LYQ674" s="166"/>
      <c r="LYR674" s="166"/>
      <c r="LYS674" s="166"/>
      <c r="LYT674" s="166"/>
      <c r="LYU674" s="166"/>
      <c r="LYV674" s="166"/>
      <c r="LYW674" s="166"/>
      <c r="LYX674" s="166"/>
      <c r="LYY674" s="166"/>
      <c r="LYZ674" s="166"/>
      <c r="LZA674" s="166"/>
      <c r="LZB674" s="166"/>
      <c r="LZC674" s="166"/>
      <c r="LZD674" s="166"/>
      <c r="LZE674" s="166"/>
      <c r="LZF674" s="166"/>
      <c r="LZG674" s="166"/>
      <c r="LZH674" s="166"/>
      <c r="LZI674" s="166"/>
      <c r="LZJ674" s="166"/>
      <c r="LZK674" s="166"/>
      <c r="LZL674" s="166"/>
      <c r="LZM674" s="166"/>
      <c r="LZN674" s="166"/>
      <c r="LZO674" s="166"/>
      <c r="LZP674" s="166"/>
      <c r="LZQ674" s="166"/>
      <c r="LZR674" s="166"/>
      <c r="LZS674" s="166"/>
      <c r="LZT674" s="166"/>
      <c r="LZU674" s="166"/>
      <c r="LZV674" s="166"/>
      <c r="LZW674" s="166"/>
      <c r="LZX674" s="166"/>
      <c r="LZY674" s="166"/>
      <c r="LZZ674" s="166"/>
      <c r="MAA674" s="166"/>
      <c r="MAB674" s="166"/>
      <c r="MAC674" s="166"/>
      <c r="MAD674" s="166"/>
      <c r="MAE674" s="166"/>
      <c r="MAF674" s="166"/>
      <c r="MAG674" s="166"/>
      <c r="MAH674" s="166"/>
      <c r="MAI674" s="166"/>
      <c r="MAJ674" s="166"/>
      <c r="MAK674" s="166"/>
      <c r="MAL674" s="166"/>
      <c r="MAM674" s="166"/>
      <c r="MAN674" s="166"/>
      <c r="MAO674" s="166"/>
      <c r="MAP674" s="166"/>
      <c r="MAQ674" s="166"/>
      <c r="MAR674" s="166"/>
      <c r="MAS674" s="166"/>
      <c r="MAT674" s="166"/>
      <c r="MAU674" s="166"/>
      <c r="MAV674" s="166"/>
      <c r="MAW674" s="166"/>
      <c r="MAX674" s="166"/>
      <c r="MAY674" s="166"/>
      <c r="MAZ674" s="166"/>
      <c r="MBA674" s="166"/>
      <c r="MBB674" s="166"/>
      <c r="MBC674" s="166"/>
      <c r="MBD674" s="166"/>
      <c r="MBE674" s="166"/>
      <c r="MBF674" s="166"/>
      <c r="MBG674" s="166"/>
      <c r="MBH674" s="166"/>
      <c r="MBI674" s="166"/>
      <c r="MBJ674" s="166"/>
      <c r="MBK674" s="166"/>
      <c r="MBL674" s="166"/>
      <c r="MBM674" s="166"/>
      <c r="MBN674" s="166"/>
      <c r="MBO674" s="166"/>
      <c r="MBP674" s="166"/>
      <c r="MBQ674" s="166"/>
      <c r="MBR674" s="166"/>
      <c r="MBS674" s="166"/>
      <c r="MBT674" s="166"/>
      <c r="MBU674" s="166"/>
      <c r="MBV674" s="166"/>
      <c r="MBW674" s="166"/>
      <c r="MBX674" s="166"/>
      <c r="MBY674" s="166"/>
      <c r="MBZ674" s="166"/>
      <c r="MCA674" s="166"/>
      <c r="MCB674" s="166"/>
      <c r="MCC674" s="166"/>
      <c r="MCD674" s="166"/>
      <c r="MCE674" s="166"/>
      <c r="MCF674" s="166"/>
      <c r="MCG674" s="166"/>
      <c r="MCH674" s="166"/>
      <c r="MCI674" s="166"/>
      <c r="MCJ674" s="166"/>
      <c r="MCK674" s="166"/>
      <c r="MCL674" s="166"/>
      <c r="MCM674" s="166"/>
      <c r="MCN674" s="166"/>
      <c r="MCO674" s="166"/>
      <c r="MCP674" s="166"/>
      <c r="MCQ674" s="166"/>
      <c r="MCR674" s="166"/>
      <c r="MCS674" s="166"/>
      <c r="MCT674" s="166"/>
      <c r="MCU674" s="166"/>
      <c r="MCV674" s="166"/>
      <c r="MCW674" s="166"/>
      <c r="MCX674" s="166"/>
      <c r="MCY674" s="166"/>
      <c r="MCZ674" s="166"/>
      <c r="MDA674" s="166"/>
      <c r="MDB674" s="166"/>
      <c r="MDC674" s="166"/>
      <c r="MDD674" s="166"/>
      <c r="MDE674" s="166"/>
      <c r="MDF674" s="166"/>
      <c r="MDG674" s="166"/>
      <c r="MDH674" s="166"/>
      <c r="MDI674" s="166"/>
      <c r="MDJ674" s="166"/>
      <c r="MDK674" s="166"/>
      <c r="MDL674" s="166"/>
      <c r="MDM674" s="166"/>
      <c r="MDN674" s="166"/>
      <c r="MDO674" s="166"/>
      <c r="MDP674" s="166"/>
      <c r="MDQ674" s="166"/>
      <c r="MDR674" s="166"/>
      <c r="MDS674" s="166"/>
      <c r="MDT674" s="166"/>
      <c r="MDU674" s="166"/>
      <c r="MDV674" s="166"/>
      <c r="MDW674" s="166"/>
      <c r="MDX674" s="166"/>
      <c r="MDY674" s="166"/>
      <c r="MDZ674" s="166"/>
      <c r="MEA674" s="166"/>
      <c r="MEB674" s="166"/>
      <c r="MEC674" s="166"/>
      <c r="MED674" s="166"/>
      <c r="MEE674" s="166"/>
      <c r="MEF674" s="166"/>
      <c r="MEG674" s="166"/>
      <c r="MEH674" s="166"/>
      <c r="MEI674" s="166"/>
      <c r="MEJ674" s="166"/>
      <c r="MEK674" s="166"/>
      <c r="MEL674" s="166"/>
      <c r="MEM674" s="166"/>
      <c r="MEN674" s="166"/>
      <c r="MEO674" s="166"/>
      <c r="MEP674" s="166"/>
      <c r="MEQ674" s="166"/>
      <c r="MER674" s="166"/>
      <c r="MES674" s="166"/>
      <c r="MET674" s="166"/>
      <c r="MEU674" s="166"/>
      <c r="MEV674" s="166"/>
      <c r="MEW674" s="166"/>
      <c r="MEX674" s="166"/>
      <c r="MEY674" s="166"/>
      <c r="MEZ674" s="166"/>
      <c r="MFA674" s="166"/>
      <c r="MFB674" s="166"/>
      <c r="MFC674" s="166"/>
      <c r="MFD674" s="166"/>
      <c r="MFE674" s="166"/>
      <c r="MFF674" s="166"/>
      <c r="MFG674" s="166"/>
      <c r="MFH674" s="166"/>
      <c r="MFI674" s="166"/>
      <c r="MFJ674" s="166"/>
      <c r="MFK674" s="166"/>
      <c r="MFL674" s="166"/>
      <c r="MFM674" s="166"/>
      <c r="MFN674" s="166"/>
      <c r="MFO674" s="166"/>
      <c r="MFP674" s="166"/>
      <c r="MFQ674" s="166"/>
      <c r="MFR674" s="166"/>
      <c r="MFS674" s="166"/>
      <c r="MFT674" s="166"/>
      <c r="MFU674" s="166"/>
      <c r="MFV674" s="166"/>
      <c r="MFW674" s="166"/>
      <c r="MFX674" s="166"/>
      <c r="MFY674" s="166"/>
      <c r="MFZ674" s="166"/>
      <c r="MGA674" s="166"/>
      <c r="MGB674" s="166"/>
      <c r="MGC674" s="166"/>
      <c r="MGD674" s="166"/>
      <c r="MGE674" s="166"/>
      <c r="MGF674" s="166"/>
      <c r="MGG674" s="166"/>
      <c r="MGH674" s="166"/>
      <c r="MGI674" s="166"/>
      <c r="MGJ674" s="166"/>
      <c r="MGK674" s="166"/>
      <c r="MGL674" s="166"/>
      <c r="MGM674" s="166"/>
      <c r="MGN674" s="166"/>
      <c r="MGO674" s="166"/>
      <c r="MGP674" s="166"/>
      <c r="MGQ674" s="166"/>
      <c r="MGR674" s="166"/>
      <c r="MGS674" s="166"/>
      <c r="MGT674" s="166"/>
      <c r="MGU674" s="166"/>
      <c r="MGV674" s="166"/>
      <c r="MGW674" s="166"/>
      <c r="MGX674" s="166"/>
      <c r="MGY674" s="166"/>
      <c r="MGZ674" s="166"/>
      <c r="MHA674" s="166"/>
      <c r="MHB674" s="166"/>
      <c r="MHC674" s="166"/>
      <c r="MHD674" s="166"/>
      <c r="MHE674" s="166"/>
      <c r="MHF674" s="166"/>
      <c r="MHG674" s="166"/>
      <c r="MHH674" s="166"/>
      <c r="MHI674" s="166"/>
      <c r="MHJ674" s="166"/>
      <c r="MHK674" s="166"/>
      <c r="MHL674" s="166"/>
      <c r="MHM674" s="166"/>
      <c r="MHN674" s="166"/>
      <c r="MHO674" s="166"/>
      <c r="MHP674" s="166"/>
      <c r="MHQ674" s="166"/>
      <c r="MHR674" s="166"/>
      <c r="MHS674" s="166"/>
      <c r="MHT674" s="166"/>
      <c r="MHU674" s="166"/>
      <c r="MHV674" s="166"/>
      <c r="MHW674" s="166"/>
      <c r="MHX674" s="166"/>
      <c r="MHY674" s="166"/>
      <c r="MHZ674" s="166"/>
      <c r="MIA674" s="166"/>
      <c r="MIB674" s="166"/>
      <c r="MIC674" s="166"/>
      <c r="MID674" s="166"/>
      <c r="MIE674" s="166"/>
      <c r="MIF674" s="166"/>
      <c r="MIG674" s="166"/>
      <c r="MIH674" s="166"/>
      <c r="MII674" s="166"/>
      <c r="MIJ674" s="166"/>
      <c r="MIK674" s="166"/>
      <c r="MIL674" s="166"/>
      <c r="MIM674" s="166"/>
      <c r="MIN674" s="166"/>
      <c r="MIO674" s="166"/>
      <c r="MIP674" s="166"/>
      <c r="MIQ674" s="166"/>
      <c r="MIR674" s="166"/>
      <c r="MIS674" s="166"/>
      <c r="MIT674" s="166"/>
      <c r="MIU674" s="166"/>
      <c r="MIV674" s="166"/>
      <c r="MIW674" s="166"/>
      <c r="MIX674" s="166"/>
      <c r="MIY674" s="166"/>
      <c r="MIZ674" s="166"/>
      <c r="MJA674" s="166"/>
      <c r="MJB674" s="166"/>
      <c r="MJC674" s="166"/>
      <c r="MJD674" s="166"/>
      <c r="MJE674" s="166"/>
      <c r="MJF674" s="166"/>
      <c r="MJG674" s="166"/>
      <c r="MJH674" s="166"/>
      <c r="MJI674" s="166"/>
      <c r="MJJ674" s="166"/>
      <c r="MJK674" s="166"/>
      <c r="MJL674" s="166"/>
      <c r="MJM674" s="166"/>
      <c r="MJN674" s="166"/>
      <c r="MJO674" s="166"/>
      <c r="MJP674" s="166"/>
      <c r="MJQ674" s="166"/>
      <c r="MJR674" s="166"/>
      <c r="MJS674" s="166"/>
      <c r="MJT674" s="166"/>
      <c r="MJU674" s="166"/>
      <c r="MJV674" s="166"/>
      <c r="MJW674" s="166"/>
      <c r="MJX674" s="166"/>
      <c r="MJY674" s="166"/>
      <c r="MJZ674" s="166"/>
      <c r="MKA674" s="166"/>
      <c r="MKB674" s="166"/>
      <c r="MKC674" s="166"/>
      <c r="MKD674" s="166"/>
      <c r="MKE674" s="166"/>
      <c r="MKF674" s="166"/>
      <c r="MKG674" s="166"/>
      <c r="MKH674" s="166"/>
      <c r="MKI674" s="166"/>
      <c r="MKJ674" s="166"/>
      <c r="MKK674" s="166"/>
      <c r="MKL674" s="166"/>
      <c r="MKM674" s="166"/>
      <c r="MKN674" s="166"/>
      <c r="MKO674" s="166"/>
      <c r="MKP674" s="166"/>
      <c r="MKQ674" s="166"/>
      <c r="MKR674" s="166"/>
      <c r="MKS674" s="166"/>
      <c r="MKT674" s="166"/>
      <c r="MKU674" s="166"/>
      <c r="MKV674" s="166"/>
      <c r="MKW674" s="166"/>
      <c r="MKX674" s="166"/>
      <c r="MKY674" s="166"/>
      <c r="MKZ674" s="166"/>
      <c r="MLA674" s="166"/>
      <c r="MLB674" s="166"/>
      <c r="MLC674" s="166"/>
      <c r="MLD674" s="166"/>
      <c r="MLE674" s="166"/>
      <c r="MLF674" s="166"/>
      <c r="MLG674" s="166"/>
      <c r="MLH674" s="166"/>
      <c r="MLI674" s="166"/>
      <c r="MLJ674" s="166"/>
      <c r="MLK674" s="166"/>
      <c r="MLL674" s="166"/>
      <c r="MLM674" s="166"/>
      <c r="MLN674" s="166"/>
      <c r="MLO674" s="166"/>
      <c r="MLP674" s="166"/>
      <c r="MLQ674" s="166"/>
      <c r="MLR674" s="166"/>
      <c r="MLS674" s="166"/>
      <c r="MLT674" s="166"/>
      <c r="MLU674" s="166"/>
      <c r="MLV674" s="166"/>
      <c r="MLW674" s="166"/>
      <c r="MLX674" s="166"/>
      <c r="MLY674" s="166"/>
      <c r="MLZ674" s="166"/>
      <c r="MMA674" s="166"/>
      <c r="MMB674" s="166"/>
      <c r="MMC674" s="166"/>
      <c r="MMD674" s="166"/>
      <c r="MME674" s="166"/>
      <c r="MMF674" s="166"/>
      <c r="MMG674" s="166"/>
      <c r="MMH674" s="166"/>
      <c r="MMI674" s="166"/>
      <c r="MMJ674" s="166"/>
      <c r="MMK674" s="166"/>
      <c r="MML674" s="166"/>
      <c r="MMM674" s="166"/>
      <c r="MMN674" s="166"/>
      <c r="MMO674" s="166"/>
      <c r="MMP674" s="166"/>
      <c r="MMQ674" s="166"/>
      <c r="MMR674" s="166"/>
      <c r="MMS674" s="166"/>
      <c r="MMT674" s="166"/>
      <c r="MMU674" s="166"/>
      <c r="MMV674" s="166"/>
      <c r="MMW674" s="166"/>
      <c r="MMX674" s="166"/>
      <c r="MMY674" s="166"/>
      <c r="MMZ674" s="166"/>
      <c r="MNA674" s="166"/>
      <c r="MNB674" s="166"/>
      <c r="MNC674" s="166"/>
      <c r="MND674" s="166"/>
      <c r="MNE674" s="166"/>
      <c r="MNF674" s="166"/>
      <c r="MNG674" s="166"/>
      <c r="MNH674" s="166"/>
      <c r="MNI674" s="166"/>
      <c r="MNJ674" s="166"/>
      <c r="MNK674" s="166"/>
      <c r="MNL674" s="166"/>
      <c r="MNM674" s="166"/>
      <c r="MNN674" s="166"/>
      <c r="MNO674" s="166"/>
      <c r="MNP674" s="166"/>
      <c r="MNQ674" s="166"/>
      <c r="MNR674" s="166"/>
      <c r="MNS674" s="166"/>
      <c r="MNT674" s="166"/>
      <c r="MNU674" s="166"/>
      <c r="MNV674" s="166"/>
      <c r="MNW674" s="166"/>
      <c r="MNX674" s="166"/>
      <c r="MNY674" s="166"/>
      <c r="MNZ674" s="166"/>
      <c r="MOA674" s="166"/>
      <c r="MOB674" s="166"/>
      <c r="MOC674" s="166"/>
      <c r="MOD674" s="166"/>
      <c r="MOE674" s="166"/>
      <c r="MOF674" s="166"/>
      <c r="MOG674" s="166"/>
      <c r="MOH674" s="166"/>
      <c r="MOI674" s="166"/>
      <c r="MOJ674" s="166"/>
      <c r="MOK674" s="166"/>
      <c r="MOL674" s="166"/>
      <c r="MOM674" s="166"/>
      <c r="MON674" s="166"/>
      <c r="MOO674" s="166"/>
      <c r="MOP674" s="166"/>
      <c r="MOQ674" s="166"/>
      <c r="MOR674" s="166"/>
      <c r="MOS674" s="166"/>
      <c r="MOT674" s="166"/>
      <c r="MOU674" s="166"/>
      <c r="MOV674" s="166"/>
      <c r="MOW674" s="166"/>
      <c r="MOX674" s="166"/>
      <c r="MOY674" s="166"/>
      <c r="MOZ674" s="166"/>
      <c r="MPA674" s="166"/>
      <c r="MPB674" s="166"/>
      <c r="MPC674" s="166"/>
      <c r="MPD674" s="166"/>
      <c r="MPE674" s="166"/>
      <c r="MPF674" s="166"/>
      <c r="MPG674" s="166"/>
      <c r="MPH674" s="166"/>
      <c r="MPI674" s="166"/>
      <c r="MPJ674" s="166"/>
      <c r="MPK674" s="166"/>
      <c r="MPL674" s="166"/>
      <c r="MPM674" s="166"/>
      <c r="MPN674" s="166"/>
      <c r="MPO674" s="166"/>
      <c r="MPP674" s="166"/>
      <c r="MPQ674" s="166"/>
      <c r="MPR674" s="166"/>
      <c r="MPS674" s="166"/>
      <c r="MPT674" s="166"/>
      <c r="MPU674" s="166"/>
      <c r="MPV674" s="166"/>
      <c r="MPW674" s="166"/>
      <c r="MPX674" s="166"/>
      <c r="MPY674" s="166"/>
      <c r="MPZ674" s="166"/>
      <c r="MQA674" s="166"/>
      <c r="MQB674" s="166"/>
      <c r="MQC674" s="166"/>
      <c r="MQD674" s="166"/>
      <c r="MQE674" s="166"/>
      <c r="MQF674" s="166"/>
      <c r="MQG674" s="166"/>
      <c r="MQH674" s="166"/>
      <c r="MQI674" s="166"/>
      <c r="MQJ674" s="166"/>
      <c r="MQK674" s="166"/>
      <c r="MQL674" s="166"/>
      <c r="MQM674" s="166"/>
      <c r="MQN674" s="166"/>
      <c r="MQO674" s="166"/>
      <c r="MQP674" s="166"/>
      <c r="MQQ674" s="166"/>
      <c r="MQR674" s="166"/>
      <c r="MQS674" s="166"/>
      <c r="MQT674" s="166"/>
      <c r="MQU674" s="166"/>
      <c r="MQV674" s="166"/>
      <c r="MQW674" s="166"/>
      <c r="MQX674" s="166"/>
      <c r="MQY674" s="166"/>
      <c r="MQZ674" s="166"/>
      <c r="MRA674" s="166"/>
      <c r="MRB674" s="166"/>
      <c r="MRC674" s="166"/>
      <c r="MRD674" s="166"/>
      <c r="MRE674" s="166"/>
      <c r="MRF674" s="166"/>
      <c r="MRG674" s="166"/>
      <c r="MRH674" s="166"/>
      <c r="MRI674" s="166"/>
      <c r="MRJ674" s="166"/>
      <c r="MRK674" s="166"/>
      <c r="MRL674" s="166"/>
      <c r="MRM674" s="166"/>
      <c r="MRN674" s="166"/>
      <c r="MRO674" s="166"/>
      <c r="MRP674" s="166"/>
      <c r="MRQ674" s="166"/>
      <c r="MRR674" s="166"/>
      <c r="MRS674" s="166"/>
      <c r="MRT674" s="166"/>
      <c r="MRU674" s="166"/>
      <c r="MRV674" s="166"/>
      <c r="MRW674" s="166"/>
      <c r="MRX674" s="166"/>
      <c r="MRY674" s="166"/>
      <c r="MRZ674" s="166"/>
      <c r="MSA674" s="166"/>
      <c r="MSB674" s="166"/>
      <c r="MSC674" s="166"/>
      <c r="MSD674" s="166"/>
      <c r="MSE674" s="166"/>
      <c r="MSF674" s="166"/>
      <c r="MSG674" s="166"/>
      <c r="MSH674" s="166"/>
      <c r="MSI674" s="166"/>
      <c r="MSJ674" s="166"/>
      <c r="MSK674" s="166"/>
      <c r="MSL674" s="166"/>
      <c r="MSM674" s="166"/>
      <c r="MSN674" s="166"/>
      <c r="MSO674" s="166"/>
      <c r="MSP674" s="166"/>
      <c r="MSQ674" s="166"/>
      <c r="MSR674" s="166"/>
      <c r="MSS674" s="166"/>
      <c r="MST674" s="166"/>
      <c r="MSU674" s="166"/>
      <c r="MSV674" s="166"/>
      <c r="MSW674" s="166"/>
      <c r="MSX674" s="166"/>
      <c r="MSY674" s="166"/>
      <c r="MSZ674" s="166"/>
      <c r="MTA674" s="166"/>
      <c r="MTB674" s="166"/>
      <c r="MTC674" s="166"/>
      <c r="MTD674" s="166"/>
      <c r="MTE674" s="166"/>
      <c r="MTF674" s="166"/>
      <c r="MTG674" s="166"/>
      <c r="MTH674" s="166"/>
      <c r="MTI674" s="166"/>
      <c r="MTJ674" s="166"/>
      <c r="MTK674" s="166"/>
      <c r="MTL674" s="166"/>
      <c r="MTM674" s="166"/>
      <c r="MTN674" s="166"/>
      <c r="MTO674" s="166"/>
      <c r="MTP674" s="166"/>
      <c r="MTQ674" s="166"/>
      <c r="MTR674" s="166"/>
      <c r="MTS674" s="166"/>
      <c r="MTT674" s="166"/>
      <c r="MTU674" s="166"/>
      <c r="MTV674" s="166"/>
      <c r="MTW674" s="166"/>
      <c r="MTX674" s="166"/>
      <c r="MTY674" s="166"/>
      <c r="MTZ674" s="166"/>
      <c r="MUA674" s="166"/>
      <c r="MUB674" s="166"/>
      <c r="MUC674" s="166"/>
      <c r="MUD674" s="166"/>
      <c r="MUE674" s="166"/>
      <c r="MUF674" s="166"/>
      <c r="MUG674" s="166"/>
      <c r="MUH674" s="166"/>
      <c r="MUI674" s="166"/>
      <c r="MUJ674" s="166"/>
      <c r="MUK674" s="166"/>
      <c r="MUL674" s="166"/>
      <c r="MUM674" s="166"/>
      <c r="MUN674" s="166"/>
      <c r="MUO674" s="166"/>
      <c r="MUP674" s="166"/>
      <c r="MUQ674" s="166"/>
      <c r="MUR674" s="166"/>
      <c r="MUS674" s="166"/>
      <c r="MUT674" s="166"/>
      <c r="MUU674" s="166"/>
      <c r="MUV674" s="166"/>
      <c r="MUW674" s="166"/>
      <c r="MUX674" s="166"/>
      <c r="MUY674" s="166"/>
      <c r="MUZ674" s="166"/>
      <c r="MVA674" s="166"/>
      <c r="MVB674" s="166"/>
      <c r="MVC674" s="166"/>
      <c r="MVD674" s="166"/>
      <c r="MVE674" s="166"/>
      <c r="MVF674" s="166"/>
      <c r="MVG674" s="166"/>
      <c r="MVH674" s="166"/>
      <c r="MVI674" s="166"/>
      <c r="MVJ674" s="166"/>
      <c r="MVK674" s="166"/>
      <c r="MVL674" s="166"/>
      <c r="MVM674" s="166"/>
      <c r="MVN674" s="166"/>
      <c r="MVO674" s="166"/>
      <c r="MVP674" s="166"/>
      <c r="MVQ674" s="166"/>
      <c r="MVR674" s="166"/>
      <c r="MVS674" s="166"/>
      <c r="MVT674" s="166"/>
      <c r="MVU674" s="166"/>
      <c r="MVV674" s="166"/>
      <c r="MVW674" s="166"/>
      <c r="MVX674" s="166"/>
      <c r="MVY674" s="166"/>
      <c r="MVZ674" s="166"/>
      <c r="MWA674" s="166"/>
      <c r="MWB674" s="166"/>
      <c r="MWC674" s="166"/>
      <c r="MWD674" s="166"/>
      <c r="MWE674" s="166"/>
      <c r="MWF674" s="166"/>
      <c r="MWG674" s="166"/>
      <c r="MWH674" s="166"/>
      <c r="MWI674" s="166"/>
      <c r="MWJ674" s="166"/>
      <c r="MWK674" s="166"/>
      <c r="MWL674" s="166"/>
      <c r="MWM674" s="166"/>
      <c r="MWN674" s="166"/>
      <c r="MWO674" s="166"/>
      <c r="MWP674" s="166"/>
      <c r="MWQ674" s="166"/>
      <c r="MWR674" s="166"/>
      <c r="MWS674" s="166"/>
      <c r="MWT674" s="166"/>
      <c r="MWU674" s="166"/>
      <c r="MWV674" s="166"/>
      <c r="MWW674" s="166"/>
      <c r="MWX674" s="166"/>
      <c r="MWY674" s="166"/>
      <c r="MWZ674" s="166"/>
      <c r="MXA674" s="166"/>
      <c r="MXB674" s="166"/>
      <c r="MXC674" s="166"/>
      <c r="MXD674" s="166"/>
      <c r="MXE674" s="166"/>
      <c r="MXF674" s="166"/>
      <c r="MXG674" s="166"/>
      <c r="MXH674" s="166"/>
      <c r="MXI674" s="166"/>
      <c r="MXJ674" s="166"/>
      <c r="MXK674" s="166"/>
      <c r="MXL674" s="166"/>
      <c r="MXM674" s="166"/>
      <c r="MXN674" s="166"/>
      <c r="MXO674" s="166"/>
      <c r="MXP674" s="166"/>
      <c r="MXQ674" s="166"/>
      <c r="MXR674" s="166"/>
      <c r="MXS674" s="166"/>
      <c r="MXT674" s="166"/>
      <c r="MXU674" s="166"/>
      <c r="MXV674" s="166"/>
      <c r="MXW674" s="166"/>
      <c r="MXX674" s="166"/>
      <c r="MXY674" s="166"/>
      <c r="MXZ674" s="166"/>
      <c r="MYA674" s="166"/>
      <c r="MYB674" s="166"/>
      <c r="MYC674" s="166"/>
      <c r="MYD674" s="166"/>
      <c r="MYE674" s="166"/>
      <c r="MYF674" s="166"/>
      <c r="MYG674" s="166"/>
      <c r="MYH674" s="166"/>
      <c r="MYI674" s="166"/>
      <c r="MYJ674" s="166"/>
      <c r="MYK674" s="166"/>
      <c r="MYL674" s="166"/>
      <c r="MYM674" s="166"/>
      <c r="MYN674" s="166"/>
      <c r="MYO674" s="166"/>
      <c r="MYP674" s="166"/>
      <c r="MYQ674" s="166"/>
      <c r="MYR674" s="166"/>
      <c r="MYS674" s="166"/>
      <c r="MYT674" s="166"/>
      <c r="MYU674" s="166"/>
      <c r="MYV674" s="166"/>
      <c r="MYW674" s="166"/>
      <c r="MYX674" s="166"/>
      <c r="MYY674" s="166"/>
      <c r="MYZ674" s="166"/>
      <c r="MZA674" s="166"/>
      <c r="MZB674" s="166"/>
      <c r="MZC674" s="166"/>
      <c r="MZD674" s="166"/>
      <c r="MZE674" s="166"/>
      <c r="MZF674" s="166"/>
      <c r="MZG674" s="166"/>
      <c r="MZH674" s="166"/>
      <c r="MZI674" s="166"/>
      <c r="MZJ674" s="166"/>
      <c r="MZK674" s="166"/>
      <c r="MZL674" s="166"/>
      <c r="MZM674" s="166"/>
      <c r="MZN674" s="166"/>
      <c r="MZO674" s="166"/>
      <c r="MZP674" s="166"/>
      <c r="MZQ674" s="166"/>
      <c r="MZR674" s="166"/>
      <c r="MZS674" s="166"/>
      <c r="MZT674" s="166"/>
      <c r="MZU674" s="166"/>
      <c r="MZV674" s="166"/>
      <c r="MZW674" s="166"/>
      <c r="MZX674" s="166"/>
      <c r="MZY674" s="166"/>
      <c r="MZZ674" s="166"/>
      <c r="NAA674" s="166"/>
      <c r="NAB674" s="166"/>
      <c r="NAC674" s="166"/>
      <c r="NAD674" s="166"/>
      <c r="NAE674" s="166"/>
      <c r="NAF674" s="166"/>
      <c r="NAG674" s="166"/>
      <c r="NAH674" s="166"/>
      <c r="NAI674" s="166"/>
      <c r="NAJ674" s="166"/>
      <c r="NAK674" s="166"/>
      <c r="NAL674" s="166"/>
      <c r="NAM674" s="166"/>
      <c r="NAN674" s="166"/>
      <c r="NAO674" s="166"/>
      <c r="NAP674" s="166"/>
      <c r="NAQ674" s="166"/>
      <c r="NAR674" s="166"/>
      <c r="NAS674" s="166"/>
      <c r="NAT674" s="166"/>
      <c r="NAU674" s="166"/>
      <c r="NAV674" s="166"/>
      <c r="NAW674" s="166"/>
      <c r="NAX674" s="166"/>
      <c r="NAY674" s="166"/>
      <c r="NAZ674" s="166"/>
      <c r="NBA674" s="166"/>
      <c r="NBB674" s="166"/>
      <c r="NBC674" s="166"/>
      <c r="NBD674" s="166"/>
      <c r="NBE674" s="166"/>
      <c r="NBF674" s="166"/>
      <c r="NBG674" s="166"/>
      <c r="NBH674" s="166"/>
      <c r="NBI674" s="166"/>
      <c r="NBJ674" s="166"/>
      <c r="NBK674" s="166"/>
      <c r="NBL674" s="166"/>
      <c r="NBM674" s="166"/>
      <c r="NBN674" s="166"/>
      <c r="NBO674" s="166"/>
      <c r="NBP674" s="166"/>
      <c r="NBQ674" s="166"/>
      <c r="NBR674" s="166"/>
      <c r="NBS674" s="166"/>
      <c r="NBT674" s="166"/>
      <c r="NBU674" s="166"/>
      <c r="NBV674" s="166"/>
      <c r="NBW674" s="166"/>
      <c r="NBX674" s="166"/>
      <c r="NBY674" s="166"/>
      <c r="NBZ674" s="166"/>
      <c r="NCA674" s="166"/>
      <c r="NCB674" s="166"/>
      <c r="NCC674" s="166"/>
      <c r="NCD674" s="166"/>
      <c r="NCE674" s="166"/>
      <c r="NCF674" s="166"/>
      <c r="NCG674" s="166"/>
      <c r="NCH674" s="166"/>
      <c r="NCI674" s="166"/>
      <c r="NCJ674" s="166"/>
      <c r="NCK674" s="166"/>
      <c r="NCL674" s="166"/>
      <c r="NCM674" s="166"/>
      <c r="NCN674" s="166"/>
      <c r="NCO674" s="166"/>
      <c r="NCP674" s="166"/>
      <c r="NCQ674" s="166"/>
      <c r="NCR674" s="166"/>
      <c r="NCS674" s="166"/>
      <c r="NCT674" s="166"/>
      <c r="NCU674" s="166"/>
      <c r="NCV674" s="166"/>
      <c r="NCW674" s="166"/>
      <c r="NCX674" s="166"/>
      <c r="NCY674" s="166"/>
      <c r="NCZ674" s="166"/>
      <c r="NDA674" s="166"/>
      <c r="NDB674" s="166"/>
      <c r="NDC674" s="166"/>
      <c r="NDD674" s="166"/>
      <c r="NDE674" s="166"/>
      <c r="NDF674" s="166"/>
      <c r="NDG674" s="166"/>
      <c r="NDH674" s="166"/>
      <c r="NDI674" s="166"/>
      <c r="NDJ674" s="166"/>
      <c r="NDK674" s="166"/>
      <c r="NDL674" s="166"/>
      <c r="NDM674" s="166"/>
      <c r="NDN674" s="166"/>
      <c r="NDO674" s="166"/>
      <c r="NDP674" s="166"/>
      <c r="NDQ674" s="166"/>
      <c r="NDR674" s="166"/>
      <c r="NDS674" s="166"/>
      <c r="NDT674" s="166"/>
      <c r="NDU674" s="166"/>
      <c r="NDV674" s="166"/>
      <c r="NDW674" s="166"/>
      <c r="NDX674" s="166"/>
      <c r="NDY674" s="166"/>
      <c r="NDZ674" s="166"/>
      <c r="NEA674" s="166"/>
      <c r="NEB674" s="166"/>
      <c r="NEC674" s="166"/>
      <c r="NED674" s="166"/>
      <c r="NEE674" s="166"/>
      <c r="NEF674" s="166"/>
      <c r="NEG674" s="166"/>
      <c r="NEH674" s="166"/>
      <c r="NEI674" s="166"/>
      <c r="NEJ674" s="166"/>
      <c r="NEK674" s="166"/>
      <c r="NEL674" s="166"/>
      <c r="NEM674" s="166"/>
      <c r="NEN674" s="166"/>
      <c r="NEO674" s="166"/>
      <c r="NEP674" s="166"/>
      <c r="NEQ674" s="166"/>
      <c r="NER674" s="166"/>
      <c r="NES674" s="166"/>
      <c r="NET674" s="166"/>
      <c r="NEU674" s="166"/>
      <c r="NEV674" s="166"/>
      <c r="NEW674" s="166"/>
      <c r="NEX674" s="166"/>
      <c r="NEY674" s="166"/>
      <c r="NEZ674" s="166"/>
      <c r="NFA674" s="166"/>
      <c r="NFB674" s="166"/>
      <c r="NFC674" s="166"/>
      <c r="NFD674" s="166"/>
      <c r="NFE674" s="166"/>
      <c r="NFF674" s="166"/>
      <c r="NFG674" s="166"/>
      <c r="NFH674" s="166"/>
      <c r="NFI674" s="166"/>
      <c r="NFJ674" s="166"/>
      <c r="NFK674" s="166"/>
      <c r="NFL674" s="166"/>
      <c r="NFM674" s="166"/>
      <c r="NFN674" s="166"/>
      <c r="NFO674" s="166"/>
      <c r="NFP674" s="166"/>
      <c r="NFQ674" s="166"/>
      <c r="NFR674" s="166"/>
      <c r="NFS674" s="166"/>
      <c r="NFT674" s="166"/>
      <c r="NFU674" s="166"/>
      <c r="NFV674" s="166"/>
      <c r="NFW674" s="166"/>
      <c r="NFX674" s="166"/>
      <c r="NFY674" s="166"/>
      <c r="NFZ674" s="166"/>
      <c r="NGA674" s="166"/>
      <c r="NGB674" s="166"/>
      <c r="NGC674" s="166"/>
      <c r="NGD674" s="166"/>
      <c r="NGE674" s="166"/>
      <c r="NGF674" s="166"/>
      <c r="NGG674" s="166"/>
      <c r="NGH674" s="166"/>
      <c r="NGI674" s="166"/>
      <c r="NGJ674" s="166"/>
      <c r="NGK674" s="166"/>
      <c r="NGL674" s="166"/>
      <c r="NGM674" s="166"/>
      <c r="NGN674" s="166"/>
      <c r="NGO674" s="166"/>
      <c r="NGP674" s="166"/>
      <c r="NGQ674" s="166"/>
      <c r="NGR674" s="166"/>
      <c r="NGS674" s="166"/>
      <c r="NGT674" s="166"/>
      <c r="NGU674" s="166"/>
      <c r="NGV674" s="166"/>
      <c r="NGW674" s="166"/>
      <c r="NGX674" s="166"/>
      <c r="NGY674" s="166"/>
      <c r="NGZ674" s="166"/>
      <c r="NHA674" s="166"/>
      <c r="NHB674" s="166"/>
      <c r="NHC674" s="166"/>
      <c r="NHD674" s="166"/>
      <c r="NHE674" s="166"/>
      <c r="NHF674" s="166"/>
      <c r="NHG674" s="166"/>
      <c r="NHH674" s="166"/>
      <c r="NHI674" s="166"/>
      <c r="NHJ674" s="166"/>
      <c r="NHK674" s="166"/>
      <c r="NHL674" s="166"/>
      <c r="NHM674" s="166"/>
      <c r="NHN674" s="166"/>
      <c r="NHO674" s="166"/>
      <c r="NHP674" s="166"/>
      <c r="NHQ674" s="166"/>
      <c r="NHR674" s="166"/>
      <c r="NHS674" s="166"/>
      <c r="NHT674" s="166"/>
      <c r="NHU674" s="166"/>
      <c r="NHV674" s="166"/>
      <c r="NHW674" s="166"/>
      <c r="NHX674" s="166"/>
      <c r="NHY674" s="166"/>
      <c r="NHZ674" s="166"/>
      <c r="NIA674" s="166"/>
      <c r="NIB674" s="166"/>
      <c r="NIC674" s="166"/>
      <c r="NID674" s="166"/>
      <c r="NIE674" s="166"/>
      <c r="NIF674" s="166"/>
      <c r="NIG674" s="166"/>
      <c r="NIH674" s="166"/>
      <c r="NII674" s="166"/>
      <c r="NIJ674" s="166"/>
      <c r="NIK674" s="166"/>
      <c r="NIL674" s="166"/>
      <c r="NIM674" s="166"/>
      <c r="NIN674" s="166"/>
      <c r="NIO674" s="166"/>
      <c r="NIP674" s="166"/>
      <c r="NIQ674" s="166"/>
      <c r="NIR674" s="166"/>
      <c r="NIS674" s="166"/>
      <c r="NIT674" s="166"/>
      <c r="NIU674" s="166"/>
      <c r="NIV674" s="166"/>
      <c r="NIW674" s="166"/>
      <c r="NIX674" s="166"/>
      <c r="NIY674" s="166"/>
      <c r="NIZ674" s="166"/>
      <c r="NJA674" s="166"/>
      <c r="NJB674" s="166"/>
      <c r="NJC674" s="166"/>
      <c r="NJD674" s="166"/>
      <c r="NJE674" s="166"/>
      <c r="NJF674" s="166"/>
      <c r="NJG674" s="166"/>
      <c r="NJH674" s="166"/>
      <c r="NJI674" s="166"/>
      <c r="NJJ674" s="166"/>
      <c r="NJK674" s="166"/>
      <c r="NJL674" s="166"/>
      <c r="NJM674" s="166"/>
      <c r="NJN674" s="166"/>
      <c r="NJO674" s="166"/>
      <c r="NJP674" s="166"/>
      <c r="NJQ674" s="166"/>
      <c r="NJR674" s="166"/>
      <c r="NJS674" s="166"/>
      <c r="NJT674" s="166"/>
      <c r="NJU674" s="166"/>
      <c r="NJV674" s="166"/>
      <c r="NJW674" s="166"/>
      <c r="NJX674" s="166"/>
      <c r="NJY674" s="166"/>
      <c r="NJZ674" s="166"/>
      <c r="NKA674" s="166"/>
      <c r="NKB674" s="166"/>
      <c r="NKC674" s="166"/>
      <c r="NKD674" s="166"/>
      <c r="NKE674" s="166"/>
      <c r="NKF674" s="166"/>
      <c r="NKG674" s="166"/>
      <c r="NKH674" s="166"/>
      <c r="NKI674" s="166"/>
      <c r="NKJ674" s="166"/>
      <c r="NKK674" s="166"/>
      <c r="NKL674" s="166"/>
      <c r="NKM674" s="166"/>
      <c r="NKN674" s="166"/>
      <c r="NKO674" s="166"/>
      <c r="NKP674" s="166"/>
      <c r="NKQ674" s="166"/>
      <c r="NKR674" s="166"/>
      <c r="NKS674" s="166"/>
      <c r="NKT674" s="166"/>
      <c r="NKU674" s="166"/>
      <c r="NKV674" s="166"/>
      <c r="NKW674" s="166"/>
      <c r="NKX674" s="166"/>
      <c r="NKY674" s="166"/>
      <c r="NKZ674" s="166"/>
      <c r="NLA674" s="166"/>
      <c r="NLB674" s="166"/>
      <c r="NLC674" s="166"/>
      <c r="NLD674" s="166"/>
      <c r="NLE674" s="166"/>
      <c r="NLF674" s="166"/>
      <c r="NLG674" s="166"/>
      <c r="NLH674" s="166"/>
      <c r="NLI674" s="166"/>
      <c r="NLJ674" s="166"/>
      <c r="NLK674" s="166"/>
      <c r="NLL674" s="166"/>
      <c r="NLM674" s="166"/>
      <c r="NLN674" s="166"/>
      <c r="NLO674" s="166"/>
      <c r="NLP674" s="166"/>
      <c r="NLQ674" s="166"/>
      <c r="NLR674" s="166"/>
      <c r="NLS674" s="166"/>
      <c r="NLT674" s="166"/>
      <c r="NLU674" s="166"/>
      <c r="NLV674" s="166"/>
      <c r="NLW674" s="166"/>
      <c r="NLX674" s="166"/>
      <c r="NLY674" s="166"/>
      <c r="NLZ674" s="166"/>
      <c r="NMA674" s="166"/>
      <c r="NMB674" s="166"/>
      <c r="NMC674" s="166"/>
      <c r="NMD674" s="166"/>
      <c r="NME674" s="166"/>
      <c r="NMF674" s="166"/>
      <c r="NMG674" s="166"/>
      <c r="NMH674" s="166"/>
      <c r="NMI674" s="166"/>
      <c r="NMJ674" s="166"/>
      <c r="NMK674" s="166"/>
      <c r="NML674" s="166"/>
      <c r="NMM674" s="166"/>
      <c r="NMN674" s="166"/>
      <c r="NMO674" s="166"/>
      <c r="NMP674" s="166"/>
      <c r="NMQ674" s="166"/>
      <c r="NMR674" s="166"/>
      <c r="NMS674" s="166"/>
      <c r="NMT674" s="166"/>
      <c r="NMU674" s="166"/>
      <c r="NMV674" s="166"/>
      <c r="NMW674" s="166"/>
      <c r="NMX674" s="166"/>
      <c r="NMY674" s="166"/>
      <c r="NMZ674" s="166"/>
      <c r="NNA674" s="166"/>
      <c r="NNB674" s="166"/>
      <c r="NNC674" s="166"/>
      <c r="NND674" s="166"/>
      <c r="NNE674" s="166"/>
      <c r="NNF674" s="166"/>
      <c r="NNG674" s="166"/>
      <c r="NNH674" s="166"/>
      <c r="NNI674" s="166"/>
      <c r="NNJ674" s="166"/>
      <c r="NNK674" s="166"/>
      <c r="NNL674" s="166"/>
      <c r="NNM674" s="166"/>
      <c r="NNN674" s="166"/>
      <c r="NNO674" s="166"/>
      <c r="NNP674" s="166"/>
      <c r="NNQ674" s="166"/>
      <c r="NNR674" s="166"/>
      <c r="NNS674" s="166"/>
      <c r="NNT674" s="166"/>
      <c r="NNU674" s="166"/>
      <c r="NNV674" s="166"/>
      <c r="NNW674" s="166"/>
      <c r="NNX674" s="166"/>
      <c r="NNY674" s="166"/>
      <c r="NNZ674" s="166"/>
      <c r="NOA674" s="166"/>
      <c r="NOB674" s="166"/>
      <c r="NOC674" s="166"/>
      <c r="NOD674" s="166"/>
      <c r="NOE674" s="166"/>
      <c r="NOF674" s="166"/>
      <c r="NOG674" s="166"/>
      <c r="NOH674" s="166"/>
      <c r="NOI674" s="166"/>
      <c r="NOJ674" s="166"/>
      <c r="NOK674" s="166"/>
      <c r="NOL674" s="166"/>
      <c r="NOM674" s="166"/>
      <c r="NON674" s="166"/>
      <c r="NOO674" s="166"/>
      <c r="NOP674" s="166"/>
      <c r="NOQ674" s="166"/>
      <c r="NOR674" s="166"/>
      <c r="NOS674" s="166"/>
      <c r="NOT674" s="166"/>
      <c r="NOU674" s="166"/>
      <c r="NOV674" s="166"/>
      <c r="NOW674" s="166"/>
      <c r="NOX674" s="166"/>
      <c r="NOY674" s="166"/>
      <c r="NOZ674" s="166"/>
      <c r="NPA674" s="166"/>
      <c r="NPB674" s="166"/>
      <c r="NPC674" s="166"/>
      <c r="NPD674" s="166"/>
      <c r="NPE674" s="166"/>
      <c r="NPF674" s="166"/>
      <c r="NPG674" s="166"/>
      <c r="NPH674" s="166"/>
      <c r="NPI674" s="166"/>
      <c r="NPJ674" s="166"/>
      <c r="NPK674" s="166"/>
      <c r="NPL674" s="166"/>
      <c r="NPM674" s="166"/>
      <c r="NPN674" s="166"/>
      <c r="NPO674" s="166"/>
      <c r="NPP674" s="166"/>
      <c r="NPQ674" s="166"/>
      <c r="NPR674" s="166"/>
      <c r="NPS674" s="166"/>
      <c r="NPT674" s="166"/>
      <c r="NPU674" s="166"/>
      <c r="NPV674" s="166"/>
      <c r="NPW674" s="166"/>
      <c r="NPX674" s="166"/>
      <c r="NPY674" s="166"/>
      <c r="NPZ674" s="166"/>
      <c r="NQA674" s="166"/>
      <c r="NQB674" s="166"/>
      <c r="NQC674" s="166"/>
      <c r="NQD674" s="166"/>
      <c r="NQE674" s="166"/>
      <c r="NQF674" s="166"/>
      <c r="NQG674" s="166"/>
      <c r="NQH674" s="166"/>
      <c r="NQI674" s="166"/>
      <c r="NQJ674" s="166"/>
      <c r="NQK674" s="166"/>
      <c r="NQL674" s="166"/>
      <c r="NQM674" s="166"/>
      <c r="NQN674" s="166"/>
      <c r="NQO674" s="166"/>
      <c r="NQP674" s="166"/>
      <c r="NQQ674" s="166"/>
      <c r="NQR674" s="166"/>
      <c r="NQS674" s="166"/>
      <c r="NQT674" s="166"/>
      <c r="NQU674" s="166"/>
      <c r="NQV674" s="166"/>
      <c r="NQW674" s="166"/>
      <c r="NQX674" s="166"/>
      <c r="NQY674" s="166"/>
      <c r="NQZ674" s="166"/>
      <c r="NRA674" s="166"/>
      <c r="NRB674" s="166"/>
      <c r="NRC674" s="166"/>
      <c r="NRD674" s="166"/>
      <c r="NRE674" s="166"/>
      <c r="NRF674" s="166"/>
      <c r="NRG674" s="166"/>
      <c r="NRH674" s="166"/>
      <c r="NRI674" s="166"/>
      <c r="NRJ674" s="166"/>
      <c r="NRK674" s="166"/>
      <c r="NRL674" s="166"/>
      <c r="NRM674" s="166"/>
      <c r="NRN674" s="166"/>
      <c r="NRO674" s="166"/>
      <c r="NRP674" s="166"/>
      <c r="NRQ674" s="166"/>
      <c r="NRR674" s="166"/>
      <c r="NRS674" s="166"/>
      <c r="NRT674" s="166"/>
      <c r="NRU674" s="166"/>
      <c r="NRV674" s="166"/>
      <c r="NRW674" s="166"/>
      <c r="NRX674" s="166"/>
      <c r="NRY674" s="166"/>
      <c r="NRZ674" s="166"/>
      <c r="NSA674" s="166"/>
      <c r="NSB674" s="166"/>
      <c r="NSC674" s="166"/>
      <c r="NSD674" s="166"/>
      <c r="NSE674" s="166"/>
      <c r="NSF674" s="166"/>
      <c r="NSG674" s="166"/>
      <c r="NSH674" s="166"/>
      <c r="NSI674" s="166"/>
      <c r="NSJ674" s="166"/>
      <c r="NSK674" s="166"/>
      <c r="NSL674" s="166"/>
      <c r="NSM674" s="166"/>
      <c r="NSN674" s="166"/>
      <c r="NSO674" s="166"/>
      <c r="NSP674" s="166"/>
      <c r="NSQ674" s="166"/>
      <c r="NSR674" s="166"/>
      <c r="NSS674" s="166"/>
      <c r="NST674" s="166"/>
      <c r="NSU674" s="166"/>
      <c r="NSV674" s="166"/>
      <c r="NSW674" s="166"/>
      <c r="NSX674" s="166"/>
      <c r="NSY674" s="166"/>
      <c r="NSZ674" s="166"/>
      <c r="NTA674" s="166"/>
      <c r="NTB674" s="166"/>
      <c r="NTC674" s="166"/>
      <c r="NTD674" s="166"/>
      <c r="NTE674" s="166"/>
      <c r="NTF674" s="166"/>
      <c r="NTG674" s="166"/>
      <c r="NTH674" s="166"/>
      <c r="NTI674" s="166"/>
      <c r="NTJ674" s="166"/>
      <c r="NTK674" s="166"/>
      <c r="NTL674" s="166"/>
      <c r="NTM674" s="166"/>
      <c r="NTN674" s="166"/>
      <c r="NTO674" s="166"/>
      <c r="NTP674" s="166"/>
      <c r="NTQ674" s="166"/>
      <c r="NTR674" s="166"/>
      <c r="NTS674" s="166"/>
      <c r="NTT674" s="166"/>
      <c r="NTU674" s="166"/>
      <c r="NTV674" s="166"/>
      <c r="NTW674" s="166"/>
      <c r="NTX674" s="166"/>
      <c r="NTY674" s="166"/>
      <c r="NTZ674" s="166"/>
      <c r="NUA674" s="166"/>
      <c r="NUB674" s="166"/>
      <c r="NUC674" s="166"/>
      <c r="NUD674" s="166"/>
      <c r="NUE674" s="166"/>
      <c r="NUF674" s="166"/>
      <c r="NUG674" s="166"/>
      <c r="NUH674" s="166"/>
      <c r="NUI674" s="166"/>
      <c r="NUJ674" s="166"/>
      <c r="NUK674" s="166"/>
      <c r="NUL674" s="166"/>
      <c r="NUM674" s="166"/>
      <c r="NUN674" s="166"/>
      <c r="NUO674" s="166"/>
      <c r="NUP674" s="166"/>
      <c r="NUQ674" s="166"/>
      <c r="NUR674" s="166"/>
      <c r="NUS674" s="166"/>
      <c r="NUT674" s="166"/>
      <c r="NUU674" s="166"/>
      <c r="NUV674" s="166"/>
      <c r="NUW674" s="166"/>
      <c r="NUX674" s="166"/>
      <c r="NUY674" s="166"/>
      <c r="NUZ674" s="166"/>
      <c r="NVA674" s="166"/>
      <c r="NVB674" s="166"/>
      <c r="NVC674" s="166"/>
      <c r="NVD674" s="166"/>
      <c r="NVE674" s="166"/>
      <c r="NVF674" s="166"/>
      <c r="NVG674" s="166"/>
      <c r="NVH674" s="166"/>
      <c r="NVI674" s="166"/>
      <c r="NVJ674" s="166"/>
      <c r="NVK674" s="166"/>
      <c r="NVL674" s="166"/>
      <c r="NVM674" s="166"/>
      <c r="NVN674" s="166"/>
      <c r="NVO674" s="166"/>
      <c r="NVP674" s="166"/>
      <c r="NVQ674" s="166"/>
      <c r="NVR674" s="166"/>
      <c r="NVS674" s="166"/>
      <c r="NVT674" s="166"/>
      <c r="NVU674" s="166"/>
      <c r="NVV674" s="166"/>
      <c r="NVW674" s="166"/>
      <c r="NVX674" s="166"/>
      <c r="NVY674" s="166"/>
      <c r="NVZ674" s="166"/>
      <c r="NWA674" s="166"/>
      <c r="NWB674" s="166"/>
      <c r="NWC674" s="166"/>
      <c r="NWD674" s="166"/>
      <c r="NWE674" s="166"/>
      <c r="NWF674" s="166"/>
      <c r="NWG674" s="166"/>
      <c r="NWH674" s="166"/>
      <c r="NWI674" s="166"/>
      <c r="NWJ674" s="166"/>
      <c r="NWK674" s="166"/>
      <c r="NWL674" s="166"/>
      <c r="NWM674" s="166"/>
      <c r="NWN674" s="166"/>
      <c r="NWO674" s="166"/>
      <c r="NWP674" s="166"/>
      <c r="NWQ674" s="166"/>
      <c r="NWR674" s="166"/>
      <c r="NWS674" s="166"/>
      <c r="NWT674" s="166"/>
      <c r="NWU674" s="166"/>
      <c r="NWV674" s="166"/>
      <c r="NWW674" s="166"/>
      <c r="NWX674" s="166"/>
      <c r="NWY674" s="166"/>
      <c r="NWZ674" s="166"/>
      <c r="NXA674" s="166"/>
      <c r="NXB674" s="166"/>
      <c r="NXC674" s="166"/>
      <c r="NXD674" s="166"/>
      <c r="NXE674" s="166"/>
      <c r="NXF674" s="166"/>
      <c r="NXG674" s="166"/>
      <c r="NXH674" s="166"/>
      <c r="NXI674" s="166"/>
      <c r="NXJ674" s="166"/>
      <c r="NXK674" s="166"/>
      <c r="NXL674" s="166"/>
      <c r="NXM674" s="166"/>
      <c r="NXN674" s="166"/>
      <c r="NXO674" s="166"/>
      <c r="NXP674" s="166"/>
      <c r="NXQ674" s="166"/>
      <c r="NXR674" s="166"/>
      <c r="NXS674" s="166"/>
      <c r="NXT674" s="166"/>
      <c r="NXU674" s="166"/>
      <c r="NXV674" s="166"/>
      <c r="NXW674" s="166"/>
      <c r="NXX674" s="166"/>
      <c r="NXY674" s="166"/>
      <c r="NXZ674" s="166"/>
      <c r="NYA674" s="166"/>
      <c r="NYB674" s="166"/>
      <c r="NYC674" s="166"/>
      <c r="NYD674" s="166"/>
      <c r="NYE674" s="166"/>
      <c r="NYF674" s="166"/>
      <c r="NYG674" s="166"/>
      <c r="NYH674" s="166"/>
      <c r="NYI674" s="166"/>
      <c r="NYJ674" s="166"/>
      <c r="NYK674" s="166"/>
      <c r="NYL674" s="166"/>
      <c r="NYM674" s="166"/>
      <c r="NYN674" s="166"/>
      <c r="NYO674" s="166"/>
      <c r="NYP674" s="166"/>
      <c r="NYQ674" s="166"/>
      <c r="NYR674" s="166"/>
      <c r="NYS674" s="166"/>
      <c r="NYT674" s="166"/>
      <c r="NYU674" s="166"/>
      <c r="NYV674" s="166"/>
      <c r="NYW674" s="166"/>
      <c r="NYX674" s="166"/>
      <c r="NYY674" s="166"/>
      <c r="NYZ674" s="166"/>
      <c r="NZA674" s="166"/>
      <c r="NZB674" s="166"/>
      <c r="NZC674" s="166"/>
      <c r="NZD674" s="166"/>
      <c r="NZE674" s="166"/>
      <c r="NZF674" s="166"/>
      <c r="NZG674" s="166"/>
      <c r="NZH674" s="166"/>
      <c r="NZI674" s="166"/>
      <c r="NZJ674" s="166"/>
      <c r="NZK674" s="166"/>
      <c r="NZL674" s="166"/>
      <c r="NZM674" s="166"/>
      <c r="NZN674" s="166"/>
      <c r="NZO674" s="166"/>
      <c r="NZP674" s="166"/>
      <c r="NZQ674" s="166"/>
      <c r="NZR674" s="166"/>
      <c r="NZS674" s="166"/>
      <c r="NZT674" s="166"/>
      <c r="NZU674" s="166"/>
      <c r="NZV674" s="166"/>
      <c r="NZW674" s="166"/>
      <c r="NZX674" s="166"/>
      <c r="NZY674" s="166"/>
      <c r="NZZ674" s="166"/>
      <c r="OAA674" s="166"/>
      <c r="OAB674" s="166"/>
      <c r="OAC674" s="166"/>
      <c r="OAD674" s="166"/>
      <c r="OAE674" s="166"/>
      <c r="OAF674" s="166"/>
      <c r="OAG674" s="166"/>
      <c r="OAH674" s="166"/>
      <c r="OAI674" s="166"/>
      <c r="OAJ674" s="166"/>
      <c r="OAK674" s="166"/>
      <c r="OAL674" s="166"/>
      <c r="OAM674" s="166"/>
      <c r="OAN674" s="166"/>
      <c r="OAO674" s="166"/>
      <c r="OAP674" s="166"/>
      <c r="OAQ674" s="166"/>
      <c r="OAR674" s="166"/>
      <c r="OAS674" s="166"/>
      <c r="OAT674" s="166"/>
      <c r="OAU674" s="166"/>
      <c r="OAV674" s="166"/>
      <c r="OAW674" s="166"/>
      <c r="OAX674" s="166"/>
      <c r="OAY674" s="166"/>
      <c r="OAZ674" s="166"/>
      <c r="OBA674" s="166"/>
      <c r="OBB674" s="166"/>
      <c r="OBC674" s="166"/>
      <c r="OBD674" s="166"/>
      <c r="OBE674" s="166"/>
      <c r="OBF674" s="166"/>
      <c r="OBG674" s="166"/>
      <c r="OBH674" s="166"/>
      <c r="OBI674" s="166"/>
      <c r="OBJ674" s="166"/>
      <c r="OBK674" s="166"/>
      <c r="OBL674" s="166"/>
      <c r="OBM674" s="166"/>
      <c r="OBN674" s="166"/>
      <c r="OBO674" s="166"/>
      <c r="OBP674" s="166"/>
      <c r="OBQ674" s="166"/>
      <c r="OBR674" s="166"/>
      <c r="OBS674" s="166"/>
      <c r="OBT674" s="166"/>
      <c r="OBU674" s="166"/>
      <c r="OBV674" s="166"/>
      <c r="OBW674" s="166"/>
      <c r="OBX674" s="166"/>
      <c r="OBY674" s="166"/>
      <c r="OBZ674" s="166"/>
      <c r="OCA674" s="166"/>
      <c r="OCB674" s="166"/>
      <c r="OCC674" s="166"/>
      <c r="OCD674" s="166"/>
      <c r="OCE674" s="166"/>
      <c r="OCF674" s="166"/>
      <c r="OCG674" s="166"/>
      <c r="OCH674" s="166"/>
      <c r="OCI674" s="166"/>
      <c r="OCJ674" s="166"/>
      <c r="OCK674" s="166"/>
      <c r="OCL674" s="166"/>
      <c r="OCM674" s="166"/>
      <c r="OCN674" s="166"/>
      <c r="OCO674" s="166"/>
      <c r="OCP674" s="166"/>
      <c r="OCQ674" s="166"/>
      <c r="OCR674" s="166"/>
      <c r="OCS674" s="166"/>
      <c r="OCT674" s="166"/>
      <c r="OCU674" s="166"/>
      <c r="OCV674" s="166"/>
      <c r="OCW674" s="166"/>
      <c r="OCX674" s="166"/>
      <c r="OCY674" s="166"/>
      <c r="OCZ674" s="166"/>
      <c r="ODA674" s="166"/>
      <c r="ODB674" s="166"/>
      <c r="ODC674" s="166"/>
      <c r="ODD674" s="166"/>
      <c r="ODE674" s="166"/>
      <c r="ODF674" s="166"/>
      <c r="ODG674" s="166"/>
      <c r="ODH674" s="166"/>
      <c r="ODI674" s="166"/>
      <c r="ODJ674" s="166"/>
      <c r="ODK674" s="166"/>
      <c r="ODL674" s="166"/>
      <c r="ODM674" s="166"/>
      <c r="ODN674" s="166"/>
      <c r="ODO674" s="166"/>
      <c r="ODP674" s="166"/>
      <c r="ODQ674" s="166"/>
      <c r="ODR674" s="166"/>
      <c r="ODS674" s="166"/>
      <c r="ODT674" s="166"/>
      <c r="ODU674" s="166"/>
      <c r="ODV674" s="166"/>
      <c r="ODW674" s="166"/>
      <c r="ODX674" s="166"/>
      <c r="ODY674" s="166"/>
      <c r="ODZ674" s="166"/>
      <c r="OEA674" s="166"/>
      <c r="OEB674" s="166"/>
      <c r="OEC674" s="166"/>
      <c r="OED674" s="166"/>
      <c r="OEE674" s="166"/>
      <c r="OEF674" s="166"/>
      <c r="OEG674" s="166"/>
      <c r="OEH674" s="166"/>
      <c r="OEI674" s="166"/>
      <c r="OEJ674" s="166"/>
      <c r="OEK674" s="166"/>
      <c r="OEL674" s="166"/>
      <c r="OEM674" s="166"/>
      <c r="OEN674" s="166"/>
      <c r="OEO674" s="166"/>
      <c r="OEP674" s="166"/>
      <c r="OEQ674" s="166"/>
      <c r="OER674" s="166"/>
      <c r="OES674" s="166"/>
      <c r="OET674" s="166"/>
      <c r="OEU674" s="166"/>
      <c r="OEV674" s="166"/>
      <c r="OEW674" s="166"/>
      <c r="OEX674" s="166"/>
      <c r="OEY674" s="166"/>
      <c r="OEZ674" s="166"/>
      <c r="OFA674" s="166"/>
      <c r="OFB674" s="166"/>
      <c r="OFC674" s="166"/>
      <c r="OFD674" s="166"/>
      <c r="OFE674" s="166"/>
      <c r="OFF674" s="166"/>
      <c r="OFG674" s="166"/>
      <c r="OFH674" s="166"/>
      <c r="OFI674" s="166"/>
      <c r="OFJ674" s="166"/>
      <c r="OFK674" s="166"/>
      <c r="OFL674" s="166"/>
      <c r="OFM674" s="166"/>
      <c r="OFN674" s="166"/>
      <c r="OFO674" s="166"/>
      <c r="OFP674" s="166"/>
      <c r="OFQ674" s="166"/>
      <c r="OFR674" s="166"/>
      <c r="OFS674" s="166"/>
      <c r="OFT674" s="166"/>
      <c r="OFU674" s="166"/>
      <c r="OFV674" s="166"/>
      <c r="OFW674" s="166"/>
      <c r="OFX674" s="166"/>
      <c r="OFY674" s="166"/>
      <c r="OFZ674" s="166"/>
      <c r="OGA674" s="166"/>
      <c r="OGB674" s="166"/>
      <c r="OGC674" s="166"/>
      <c r="OGD674" s="166"/>
      <c r="OGE674" s="166"/>
      <c r="OGF674" s="166"/>
      <c r="OGG674" s="166"/>
      <c r="OGH674" s="166"/>
      <c r="OGI674" s="166"/>
      <c r="OGJ674" s="166"/>
      <c r="OGK674" s="166"/>
      <c r="OGL674" s="166"/>
      <c r="OGM674" s="166"/>
      <c r="OGN674" s="166"/>
      <c r="OGO674" s="166"/>
      <c r="OGP674" s="166"/>
      <c r="OGQ674" s="166"/>
      <c r="OGR674" s="166"/>
      <c r="OGS674" s="166"/>
      <c r="OGT674" s="166"/>
      <c r="OGU674" s="166"/>
      <c r="OGV674" s="166"/>
      <c r="OGW674" s="166"/>
      <c r="OGX674" s="166"/>
      <c r="OGY674" s="166"/>
      <c r="OGZ674" s="166"/>
      <c r="OHA674" s="166"/>
      <c r="OHB674" s="166"/>
      <c r="OHC674" s="166"/>
      <c r="OHD674" s="166"/>
      <c r="OHE674" s="166"/>
      <c r="OHF674" s="166"/>
      <c r="OHG674" s="166"/>
      <c r="OHH674" s="166"/>
      <c r="OHI674" s="166"/>
      <c r="OHJ674" s="166"/>
      <c r="OHK674" s="166"/>
      <c r="OHL674" s="166"/>
      <c r="OHM674" s="166"/>
      <c r="OHN674" s="166"/>
      <c r="OHO674" s="166"/>
      <c r="OHP674" s="166"/>
      <c r="OHQ674" s="166"/>
      <c r="OHR674" s="166"/>
      <c r="OHS674" s="166"/>
      <c r="OHT674" s="166"/>
      <c r="OHU674" s="166"/>
      <c r="OHV674" s="166"/>
      <c r="OHW674" s="166"/>
      <c r="OHX674" s="166"/>
      <c r="OHY674" s="166"/>
      <c r="OHZ674" s="166"/>
      <c r="OIA674" s="166"/>
      <c r="OIB674" s="166"/>
      <c r="OIC674" s="166"/>
      <c r="OID674" s="166"/>
      <c r="OIE674" s="166"/>
      <c r="OIF674" s="166"/>
      <c r="OIG674" s="166"/>
      <c r="OIH674" s="166"/>
      <c r="OII674" s="166"/>
      <c r="OIJ674" s="166"/>
      <c r="OIK674" s="166"/>
      <c r="OIL674" s="166"/>
      <c r="OIM674" s="166"/>
      <c r="OIN674" s="166"/>
      <c r="OIO674" s="166"/>
      <c r="OIP674" s="166"/>
      <c r="OIQ674" s="166"/>
      <c r="OIR674" s="166"/>
      <c r="OIS674" s="166"/>
      <c r="OIT674" s="166"/>
      <c r="OIU674" s="166"/>
      <c r="OIV674" s="166"/>
      <c r="OIW674" s="166"/>
      <c r="OIX674" s="166"/>
      <c r="OIY674" s="166"/>
      <c r="OIZ674" s="166"/>
      <c r="OJA674" s="166"/>
      <c r="OJB674" s="166"/>
      <c r="OJC674" s="166"/>
      <c r="OJD674" s="166"/>
      <c r="OJE674" s="166"/>
      <c r="OJF674" s="166"/>
      <c r="OJG674" s="166"/>
      <c r="OJH674" s="166"/>
      <c r="OJI674" s="166"/>
      <c r="OJJ674" s="166"/>
      <c r="OJK674" s="166"/>
      <c r="OJL674" s="166"/>
      <c r="OJM674" s="166"/>
      <c r="OJN674" s="166"/>
      <c r="OJO674" s="166"/>
      <c r="OJP674" s="166"/>
      <c r="OJQ674" s="166"/>
      <c r="OJR674" s="166"/>
      <c r="OJS674" s="166"/>
      <c r="OJT674" s="166"/>
      <c r="OJU674" s="166"/>
      <c r="OJV674" s="166"/>
      <c r="OJW674" s="166"/>
      <c r="OJX674" s="166"/>
      <c r="OJY674" s="166"/>
      <c r="OJZ674" s="166"/>
      <c r="OKA674" s="166"/>
      <c r="OKB674" s="166"/>
      <c r="OKC674" s="166"/>
      <c r="OKD674" s="166"/>
      <c r="OKE674" s="166"/>
      <c r="OKF674" s="166"/>
      <c r="OKG674" s="166"/>
      <c r="OKH674" s="166"/>
      <c r="OKI674" s="166"/>
      <c r="OKJ674" s="166"/>
      <c r="OKK674" s="166"/>
      <c r="OKL674" s="166"/>
      <c r="OKM674" s="166"/>
      <c r="OKN674" s="166"/>
      <c r="OKO674" s="166"/>
      <c r="OKP674" s="166"/>
      <c r="OKQ674" s="166"/>
      <c r="OKR674" s="166"/>
      <c r="OKS674" s="166"/>
      <c r="OKT674" s="166"/>
      <c r="OKU674" s="166"/>
      <c r="OKV674" s="166"/>
      <c r="OKW674" s="166"/>
      <c r="OKX674" s="166"/>
      <c r="OKY674" s="166"/>
      <c r="OKZ674" s="166"/>
      <c r="OLA674" s="166"/>
      <c r="OLB674" s="166"/>
      <c r="OLC674" s="166"/>
      <c r="OLD674" s="166"/>
      <c r="OLE674" s="166"/>
      <c r="OLF674" s="166"/>
      <c r="OLG674" s="166"/>
      <c r="OLH674" s="166"/>
      <c r="OLI674" s="166"/>
      <c r="OLJ674" s="166"/>
      <c r="OLK674" s="166"/>
      <c r="OLL674" s="166"/>
      <c r="OLM674" s="166"/>
      <c r="OLN674" s="166"/>
      <c r="OLO674" s="166"/>
      <c r="OLP674" s="166"/>
      <c r="OLQ674" s="166"/>
      <c r="OLR674" s="166"/>
      <c r="OLS674" s="166"/>
      <c r="OLT674" s="166"/>
      <c r="OLU674" s="166"/>
      <c r="OLV674" s="166"/>
      <c r="OLW674" s="166"/>
      <c r="OLX674" s="166"/>
      <c r="OLY674" s="166"/>
      <c r="OLZ674" s="166"/>
      <c r="OMA674" s="166"/>
      <c r="OMB674" s="166"/>
      <c r="OMC674" s="166"/>
      <c r="OMD674" s="166"/>
      <c r="OME674" s="166"/>
      <c r="OMF674" s="166"/>
      <c r="OMG674" s="166"/>
      <c r="OMH674" s="166"/>
      <c r="OMI674" s="166"/>
      <c r="OMJ674" s="166"/>
      <c r="OMK674" s="166"/>
      <c r="OML674" s="166"/>
      <c r="OMM674" s="166"/>
      <c r="OMN674" s="166"/>
      <c r="OMO674" s="166"/>
      <c r="OMP674" s="166"/>
      <c r="OMQ674" s="166"/>
      <c r="OMR674" s="166"/>
      <c r="OMS674" s="166"/>
      <c r="OMT674" s="166"/>
      <c r="OMU674" s="166"/>
      <c r="OMV674" s="166"/>
      <c r="OMW674" s="166"/>
      <c r="OMX674" s="166"/>
      <c r="OMY674" s="166"/>
      <c r="OMZ674" s="166"/>
      <c r="ONA674" s="166"/>
      <c r="ONB674" s="166"/>
      <c r="ONC674" s="166"/>
      <c r="OND674" s="166"/>
      <c r="ONE674" s="166"/>
      <c r="ONF674" s="166"/>
      <c r="ONG674" s="166"/>
      <c r="ONH674" s="166"/>
      <c r="ONI674" s="166"/>
      <c r="ONJ674" s="166"/>
      <c r="ONK674" s="166"/>
      <c r="ONL674" s="166"/>
      <c r="ONM674" s="166"/>
      <c r="ONN674" s="166"/>
      <c r="ONO674" s="166"/>
      <c r="ONP674" s="166"/>
      <c r="ONQ674" s="166"/>
      <c r="ONR674" s="166"/>
      <c r="ONS674" s="166"/>
      <c r="ONT674" s="166"/>
      <c r="ONU674" s="166"/>
      <c r="ONV674" s="166"/>
      <c r="ONW674" s="166"/>
      <c r="ONX674" s="166"/>
      <c r="ONY674" s="166"/>
      <c r="ONZ674" s="166"/>
      <c r="OOA674" s="166"/>
      <c r="OOB674" s="166"/>
      <c r="OOC674" s="166"/>
      <c r="OOD674" s="166"/>
      <c r="OOE674" s="166"/>
      <c r="OOF674" s="166"/>
      <c r="OOG674" s="166"/>
      <c r="OOH674" s="166"/>
      <c r="OOI674" s="166"/>
      <c r="OOJ674" s="166"/>
      <c r="OOK674" s="166"/>
      <c r="OOL674" s="166"/>
      <c r="OOM674" s="166"/>
      <c r="OON674" s="166"/>
      <c r="OOO674" s="166"/>
      <c r="OOP674" s="166"/>
      <c r="OOQ674" s="166"/>
      <c r="OOR674" s="166"/>
      <c r="OOS674" s="166"/>
      <c r="OOT674" s="166"/>
      <c r="OOU674" s="166"/>
      <c r="OOV674" s="166"/>
      <c r="OOW674" s="166"/>
      <c r="OOX674" s="166"/>
      <c r="OOY674" s="166"/>
      <c r="OOZ674" s="166"/>
      <c r="OPA674" s="166"/>
      <c r="OPB674" s="166"/>
      <c r="OPC674" s="166"/>
      <c r="OPD674" s="166"/>
      <c r="OPE674" s="166"/>
      <c r="OPF674" s="166"/>
      <c r="OPG674" s="166"/>
      <c r="OPH674" s="166"/>
      <c r="OPI674" s="166"/>
      <c r="OPJ674" s="166"/>
      <c r="OPK674" s="166"/>
      <c r="OPL674" s="166"/>
      <c r="OPM674" s="166"/>
      <c r="OPN674" s="166"/>
      <c r="OPO674" s="166"/>
      <c r="OPP674" s="166"/>
      <c r="OPQ674" s="166"/>
      <c r="OPR674" s="166"/>
      <c r="OPS674" s="166"/>
      <c r="OPT674" s="166"/>
      <c r="OPU674" s="166"/>
      <c r="OPV674" s="166"/>
      <c r="OPW674" s="166"/>
      <c r="OPX674" s="166"/>
      <c r="OPY674" s="166"/>
      <c r="OPZ674" s="166"/>
      <c r="OQA674" s="166"/>
      <c r="OQB674" s="166"/>
      <c r="OQC674" s="166"/>
      <c r="OQD674" s="166"/>
      <c r="OQE674" s="166"/>
      <c r="OQF674" s="166"/>
      <c r="OQG674" s="166"/>
      <c r="OQH674" s="166"/>
      <c r="OQI674" s="166"/>
      <c r="OQJ674" s="166"/>
      <c r="OQK674" s="166"/>
      <c r="OQL674" s="166"/>
      <c r="OQM674" s="166"/>
      <c r="OQN674" s="166"/>
      <c r="OQO674" s="166"/>
      <c r="OQP674" s="166"/>
      <c r="OQQ674" s="166"/>
      <c r="OQR674" s="166"/>
      <c r="OQS674" s="166"/>
      <c r="OQT674" s="166"/>
      <c r="OQU674" s="166"/>
      <c r="OQV674" s="166"/>
      <c r="OQW674" s="166"/>
      <c r="OQX674" s="166"/>
      <c r="OQY674" s="166"/>
      <c r="OQZ674" s="166"/>
      <c r="ORA674" s="166"/>
      <c r="ORB674" s="166"/>
      <c r="ORC674" s="166"/>
      <c r="ORD674" s="166"/>
      <c r="ORE674" s="166"/>
      <c r="ORF674" s="166"/>
      <c r="ORG674" s="166"/>
      <c r="ORH674" s="166"/>
      <c r="ORI674" s="166"/>
      <c r="ORJ674" s="166"/>
      <c r="ORK674" s="166"/>
      <c r="ORL674" s="166"/>
      <c r="ORM674" s="166"/>
      <c r="ORN674" s="166"/>
      <c r="ORO674" s="166"/>
      <c r="ORP674" s="166"/>
      <c r="ORQ674" s="166"/>
      <c r="ORR674" s="166"/>
      <c r="ORS674" s="166"/>
      <c r="ORT674" s="166"/>
      <c r="ORU674" s="166"/>
      <c r="ORV674" s="166"/>
      <c r="ORW674" s="166"/>
      <c r="ORX674" s="166"/>
      <c r="ORY674" s="166"/>
      <c r="ORZ674" s="166"/>
      <c r="OSA674" s="166"/>
      <c r="OSB674" s="166"/>
      <c r="OSC674" s="166"/>
      <c r="OSD674" s="166"/>
      <c r="OSE674" s="166"/>
      <c r="OSF674" s="166"/>
      <c r="OSG674" s="166"/>
      <c r="OSH674" s="166"/>
      <c r="OSI674" s="166"/>
      <c r="OSJ674" s="166"/>
      <c r="OSK674" s="166"/>
      <c r="OSL674" s="166"/>
      <c r="OSM674" s="166"/>
      <c r="OSN674" s="166"/>
      <c r="OSO674" s="166"/>
      <c r="OSP674" s="166"/>
      <c r="OSQ674" s="166"/>
      <c r="OSR674" s="166"/>
      <c r="OSS674" s="166"/>
      <c r="OST674" s="166"/>
      <c r="OSU674" s="166"/>
      <c r="OSV674" s="166"/>
      <c r="OSW674" s="166"/>
      <c r="OSX674" s="166"/>
      <c r="OSY674" s="166"/>
      <c r="OSZ674" s="166"/>
      <c r="OTA674" s="166"/>
      <c r="OTB674" s="166"/>
      <c r="OTC674" s="166"/>
      <c r="OTD674" s="166"/>
      <c r="OTE674" s="166"/>
      <c r="OTF674" s="166"/>
      <c r="OTG674" s="166"/>
      <c r="OTH674" s="166"/>
      <c r="OTI674" s="166"/>
      <c r="OTJ674" s="166"/>
      <c r="OTK674" s="166"/>
      <c r="OTL674" s="166"/>
      <c r="OTM674" s="166"/>
      <c r="OTN674" s="166"/>
      <c r="OTO674" s="166"/>
      <c r="OTP674" s="166"/>
      <c r="OTQ674" s="166"/>
      <c r="OTR674" s="166"/>
      <c r="OTS674" s="166"/>
      <c r="OTT674" s="166"/>
      <c r="OTU674" s="166"/>
      <c r="OTV674" s="166"/>
      <c r="OTW674" s="166"/>
      <c r="OTX674" s="166"/>
      <c r="OTY674" s="166"/>
      <c r="OTZ674" s="166"/>
      <c r="OUA674" s="166"/>
      <c r="OUB674" s="166"/>
      <c r="OUC674" s="166"/>
      <c r="OUD674" s="166"/>
      <c r="OUE674" s="166"/>
      <c r="OUF674" s="166"/>
      <c r="OUG674" s="166"/>
      <c r="OUH674" s="166"/>
      <c r="OUI674" s="166"/>
      <c r="OUJ674" s="166"/>
      <c r="OUK674" s="166"/>
      <c r="OUL674" s="166"/>
      <c r="OUM674" s="166"/>
      <c r="OUN674" s="166"/>
      <c r="OUO674" s="166"/>
      <c r="OUP674" s="166"/>
      <c r="OUQ674" s="166"/>
      <c r="OUR674" s="166"/>
      <c r="OUS674" s="166"/>
      <c r="OUT674" s="166"/>
      <c r="OUU674" s="166"/>
      <c r="OUV674" s="166"/>
      <c r="OUW674" s="166"/>
      <c r="OUX674" s="166"/>
      <c r="OUY674" s="166"/>
      <c r="OUZ674" s="166"/>
      <c r="OVA674" s="166"/>
      <c r="OVB674" s="166"/>
      <c r="OVC674" s="166"/>
      <c r="OVD674" s="166"/>
      <c r="OVE674" s="166"/>
      <c r="OVF674" s="166"/>
      <c r="OVG674" s="166"/>
      <c r="OVH674" s="166"/>
      <c r="OVI674" s="166"/>
      <c r="OVJ674" s="166"/>
      <c r="OVK674" s="166"/>
      <c r="OVL674" s="166"/>
      <c r="OVM674" s="166"/>
      <c r="OVN674" s="166"/>
      <c r="OVO674" s="166"/>
      <c r="OVP674" s="166"/>
      <c r="OVQ674" s="166"/>
      <c r="OVR674" s="166"/>
      <c r="OVS674" s="166"/>
      <c r="OVT674" s="166"/>
      <c r="OVU674" s="166"/>
      <c r="OVV674" s="166"/>
      <c r="OVW674" s="166"/>
      <c r="OVX674" s="166"/>
      <c r="OVY674" s="166"/>
      <c r="OVZ674" s="166"/>
      <c r="OWA674" s="166"/>
      <c r="OWB674" s="166"/>
      <c r="OWC674" s="166"/>
      <c r="OWD674" s="166"/>
      <c r="OWE674" s="166"/>
      <c r="OWF674" s="166"/>
      <c r="OWG674" s="166"/>
      <c r="OWH674" s="166"/>
      <c r="OWI674" s="166"/>
      <c r="OWJ674" s="166"/>
      <c r="OWK674" s="166"/>
      <c r="OWL674" s="166"/>
      <c r="OWM674" s="166"/>
      <c r="OWN674" s="166"/>
      <c r="OWO674" s="166"/>
      <c r="OWP674" s="166"/>
      <c r="OWQ674" s="166"/>
      <c r="OWR674" s="166"/>
      <c r="OWS674" s="166"/>
      <c r="OWT674" s="166"/>
      <c r="OWU674" s="166"/>
      <c r="OWV674" s="166"/>
      <c r="OWW674" s="166"/>
      <c r="OWX674" s="166"/>
      <c r="OWY674" s="166"/>
      <c r="OWZ674" s="166"/>
      <c r="OXA674" s="166"/>
      <c r="OXB674" s="166"/>
      <c r="OXC674" s="166"/>
      <c r="OXD674" s="166"/>
      <c r="OXE674" s="166"/>
      <c r="OXF674" s="166"/>
      <c r="OXG674" s="166"/>
      <c r="OXH674" s="166"/>
      <c r="OXI674" s="166"/>
      <c r="OXJ674" s="166"/>
      <c r="OXK674" s="166"/>
      <c r="OXL674" s="166"/>
      <c r="OXM674" s="166"/>
      <c r="OXN674" s="166"/>
      <c r="OXO674" s="166"/>
      <c r="OXP674" s="166"/>
      <c r="OXQ674" s="166"/>
      <c r="OXR674" s="166"/>
      <c r="OXS674" s="166"/>
      <c r="OXT674" s="166"/>
      <c r="OXU674" s="166"/>
      <c r="OXV674" s="166"/>
      <c r="OXW674" s="166"/>
      <c r="OXX674" s="166"/>
      <c r="OXY674" s="166"/>
      <c r="OXZ674" s="166"/>
      <c r="OYA674" s="166"/>
      <c r="OYB674" s="166"/>
      <c r="OYC674" s="166"/>
      <c r="OYD674" s="166"/>
      <c r="OYE674" s="166"/>
      <c r="OYF674" s="166"/>
      <c r="OYG674" s="166"/>
      <c r="OYH674" s="166"/>
      <c r="OYI674" s="166"/>
      <c r="OYJ674" s="166"/>
      <c r="OYK674" s="166"/>
      <c r="OYL674" s="166"/>
      <c r="OYM674" s="166"/>
      <c r="OYN674" s="166"/>
      <c r="OYO674" s="166"/>
      <c r="OYP674" s="166"/>
      <c r="OYQ674" s="166"/>
      <c r="OYR674" s="166"/>
      <c r="OYS674" s="166"/>
      <c r="OYT674" s="166"/>
      <c r="OYU674" s="166"/>
      <c r="OYV674" s="166"/>
      <c r="OYW674" s="166"/>
      <c r="OYX674" s="166"/>
      <c r="OYY674" s="166"/>
      <c r="OYZ674" s="166"/>
      <c r="OZA674" s="166"/>
      <c r="OZB674" s="166"/>
      <c r="OZC674" s="166"/>
      <c r="OZD674" s="166"/>
      <c r="OZE674" s="166"/>
      <c r="OZF674" s="166"/>
      <c r="OZG674" s="166"/>
      <c r="OZH674" s="166"/>
      <c r="OZI674" s="166"/>
      <c r="OZJ674" s="166"/>
      <c r="OZK674" s="166"/>
      <c r="OZL674" s="166"/>
      <c r="OZM674" s="166"/>
      <c r="OZN674" s="166"/>
      <c r="OZO674" s="166"/>
      <c r="OZP674" s="166"/>
      <c r="OZQ674" s="166"/>
      <c r="OZR674" s="166"/>
      <c r="OZS674" s="166"/>
      <c r="OZT674" s="166"/>
      <c r="OZU674" s="166"/>
      <c r="OZV674" s="166"/>
      <c r="OZW674" s="166"/>
      <c r="OZX674" s="166"/>
      <c r="OZY674" s="166"/>
      <c r="OZZ674" s="166"/>
      <c r="PAA674" s="166"/>
      <c r="PAB674" s="166"/>
      <c r="PAC674" s="166"/>
      <c r="PAD674" s="166"/>
      <c r="PAE674" s="166"/>
      <c r="PAF674" s="166"/>
      <c r="PAG674" s="166"/>
      <c r="PAH674" s="166"/>
      <c r="PAI674" s="166"/>
      <c r="PAJ674" s="166"/>
      <c r="PAK674" s="166"/>
      <c r="PAL674" s="166"/>
      <c r="PAM674" s="166"/>
      <c r="PAN674" s="166"/>
      <c r="PAO674" s="166"/>
      <c r="PAP674" s="166"/>
      <c r="PAQ674" s="166"/>
      <c r="PAR674" s="166"/>
      <c r="PAS674" s="166"/>
      <c r="PAT674" s="166"/>
      <c r="PAU674" s="166"/>
      <c r="PAV674" s="166"/>
      <c r="PAW674" s="166"/>
      <c r="PAX674" s="166"/>
      <c r="PAY674" s="166"/>
      <c r="PAZ674" s="166"/>
      <c r="PBA674" s="166"/>
      <c r="PBB674" s="166"/>
      <c r="PBC674" s="166"/>
      <c r="PBD674" s="166"/>
      <c r="PBE674" s="166"/>
      <c r="PBF674" s="166"/>
      <c r="PBG674" s="166"/>
      <c r="PBH674" s="166"/>
      <c r="PBI674" s="166"/>
      <c r="PBJ674" s="166"/>
      <c r="PBK674" s="166"/>
      <c r="PBL674" s="166"/>
      <c r="PBM674" s="166"/>
      <c r="PBN674" s="166"/>
      <c r="PBO674" s="166"/>
      <c r="PBP674" s="166"/>
      <c r="PBQ674" s="166"/>
      <c r="PBR674" s="166"/>
      <c r="PBS674" s="166"/>
      <c r="PBT674" s="166"/>
      <c r="PBU674" s="166"/>
      <c r="PBV674" s="166"/>
      <c r="PBW674" s="166"/>
      <c r="PBX674" s="166"/>
      <c r="PBY674" s="166"/>
      <c r="PBZ674" s="166"/>
      <c r="PCA674" s="166"/>
      <c r="PCB674" s="166"/>
      <c r="PCC674" s="166"/>
      <c r="PCD674" s="166"/>
      <c r="PCE674" s="166"/>
      <c r="PCF674" s="166"/>
      <c r="PCG674" s="166"/>
      <c r="PCH674" s="166"/>
      <c r="PCI674" s="166"/>
      <c r="PCJ674" s="166"/>
      <c r="PCK674" s="166"/>
      <c r="PCL674" s="166"/>
      <c r="PCM674" s="166"/>
      <c r="PCN674" s="166"/>
      <c r="PCO674" s="166"/>
      <c r="PCP674" s="166"/>
      <c r="PCQ674" s="166"/>
      <c r="PCR674" s="166"/>
      <c r="PCS674" s="166"/>
      <c r="PCT674" s="166"/>
      <c r="PCU674" s="166"/>
      <c r="PCV674" s="166"/>
      <c r="PCW674" s="166"/>
      <c r="PCX674" s="166"/>
      <c r="PCY674" s="166"/>
      <c r="PCZ674" s="166"/>
      <c r="PDA674" s="166"/>
      <c r="PDB674" s="166"/>
      <c r="PDC674" s="166"/>
      <c r="PDD674" s="166"/>
      <c r="PDE674" s="166"/>
      <c r="PDF674" s="166"/>
      <c r="PDG674" s="166"/>
      <c r="PDH674" s="166"/>
      <c r="PDI674" s="166"/>
      <c r="PDJ674" s="166"/>
      <c r="PDK674" s="166"/>
      <c r="PDL674" s="166"/>
      <c r="PDM674" s="166"/>
      <c r="PDN674" s="166"/>
      <c r="PDO674" s="166"/>
      <c r="PDP674" s="166"/>
      <c r="PDQ674" s="166"/>
      <c r="PDR674" s="166"/>
      <c r="PDS674" s="166"/>
      <c r="PDT674" s="166"/>
      <c r="PDU674" s="166"/>
      <c r="PDV674" s="166"/>
      <c r="PDW674" s="166"/>
      <c r="PDX674" s="166"/>
      <c r="PDY674" s="166"/>
      <c r="PDZ674" s="166"/>
      <c r="PEA674" s="166"/>
      <c r="PEB674" s="166"/>
      <c r="PEC674" s="166"/>
      <c r="PED674" s="166"/>
      <c r="PEE674" s="166"/>
      <c r="PEF674" s="166"/>
      <c r="PEG674" s="166"/>
      <c r="PEH674" s="166"/>
      <c r="PEI674" s="166"/>
      <c r="PEJ674" s="166"/>
      <c r="PEK674" s="166"/>
      <c r="PEL674" s="166"/>
      <c r="PEM674" s="166"/>
      <c r="PEN674" s="166"/>
      <c r="PEO674" s="166"/>
      <c r="PEP674" s="166"/>
      <c r="PEQ674" s="166"/>
      <c r="PER674" s="166"/>
      <c r="PES674" s="166"/>
      <c r="PET674" s="166"/>
      <c r="PEU674" s="166"/>
      <c r="PEV674" s="166"/>
      <c r="PEW674" s="166"/>
      <c r="PEX674" s="166"/>
      <c r="PEY674" s="166"/>
      <c r="PEZ674" s="166"/>
      <c r="PFA674" s="166"/>
      <c r="PFB674" s="166"/>
      <c r="PFC674" s="166"/>
      <c r="PFD674" s="166"/>
      <c r="PFE674" s="166"/>
      <c r="PFF674" s="166"/>
      <c r="PFG674" s="166"/>
      <c r="PFH674" s="166"/>
      <c r="PFI674" s="166"/>
      <c r="PFJ674" s="166"/>
      <c r="PFK674" s="166"/>
      <c r="PFL674" s="166"/>
      <c r="PFM674" s="166"/>
      <c r="PFN674" s="166"/>
      <c r="PFO674" s="166"/>
      <c r="PFP674" s="166"/>
      <c r="PFQ674" s="166"/>
      <c r="PFR674" s="166"/>
      <c r="PFS674" s="166"/>
      <c r="PFT674" s="166"/>
      <c r="PFU674" s="166"/>
      <c r="PFV674" s="166"/>
      <c r="PFW674" s="166"/>
      <c r="PFX674" s="166"/>
      <c r="PFY674" s="166"/>
      <c r="PFZ674" s="166"/>
      <c r="PGA674" s="166"/>
      <c r="PGB674" s="166"/>
      <c r="PGC674" s="166"/>
      <c r="PGD674" s="166"/>
      <c r="PGE674" s="166"/>
      <c r="PGF674" s="166"/>
      <c r="PGG674" s="166"/>
      <c r="PGH674" s="166"/>
      <c r="PGI674" s="166"/>
      <c r="PGJ674" s="166"/>
      <c r="PGK674" s="166"/>
      <c r="PGL674" s="166"/>
      <c r="PGM674" s="166"/>
      <c r="PGN674" s="166"/>
      <c r="PGO674" s="166"/>
      <c r="PGP674" s="166"/>
      <c r="PGQ674" s="166"/>
      <c r="PGR674" s="166"/>
      <c r="PGS674" s="166"/>
      <c r="PGT674" s="166"/>
      <c r="PGU674" s="166"/>
      <c r="PGV674" s="166"/>
      <c r="PGW674" s="166"/>
      <c r="PGX674" s="166"/>
      <c r="PGY674" s="166"/>
      <c r="PGZ674" s="166"/>
      <c r="PHA674" s="166"/>
      <c r="PHB674" s="166"/>
      <c r="PHC674" s="166"/>
      <c r="PHD674" s="166"/>
      <c r="PHE674" s="166"/>
      <c r="PHF674" s="166"/>
      <c r="PHG674" s="166"/>
      <c r="PHH674" s="166"/>
      <c r="PHI674" s="166"/>
      <c r="PHJ674" s="166"/>
      <c r="PHK674" s="166"/>
      <c r="PHL674" s="166"/>
      <c r="PHM674" s="166"/>
      <c r="PHN674" s="166"/>
      <c r="PHO674" s="166"/>
      <c r="PHP674" s="166"/>
      <c r="PHQ674" s="166"/>
      <c r="PHR674" s="166"/>
      <c r="PHS674" s="166"/>
      <c r="PHT674" s="166"/>
      <c r="PHU674" s="166"/>
      <c r="PHV674" s="166"/>
      <c r="PHW674" s="166"/>
      <c r="PHX674" s="166"/>
      <c r="PHY674" s="166"/>
      <c r="PHZ674" s="166"/>
      <c r="PIA674" s="166"/>
      <c r="PIB674" s="166"/>
      <c r="PIC674" s="166"/>
      <c r="PID674" s="166"/>
      <c r="PIE674" s="166"/>
      <c r="PIF674" s="166"/>
      <c r="PIG674" s="166"/>
      <c r="PIH674" s="166"/>
      <c r="PII674" s="166"/>
      <c r="PIJ674" s="166"/>
      <c r="PIK674" s="166"/>
      <c r="PIL674" s="166"/>
      <c r="PIM674" s="166"/>
      <c r="PIN674" s="166"/>
      <c r="PIO674" s="166"/>
      <c r="PIP674" s="166"/>
      <c r="PIQ674" s="166"/>
      <c r="PIR674" s="166"/>
      <c r="PIS674" s="166"/>
      <c r="PIT674" s="166"/>
      <c r="PIU674" s="166"/>
      <c r="PIV674" s="166"/>
      <c r="PIW674" s="166"/>
      <c r="PIX674" s="166"/>
      <c r="PIY674" s="166"/>
      <c r="PIZ674" s="166"/>
      <c r="PJA674" s="166"/>
      <c r="PJB674" s="166"/>
      <c r="PJC674" s="166"/>
      <c r="PJD674" s="166"/>
      <c r="PJE674" s="166"/>
      <c r="PJF674" s="166"/>
      <c r="PJG674" s="166"/>
      <c r="PJH674" s="166"/>
      <c r="PJI674" s="166"/>
      <c r="PJJ674" s="166"/>
      <c r="PJK674" s="166"/>
      <c r="PJL674" s="166"/>
      <c r="PJM674" s="166"/>
      <c r="PJN674" s="166"/>
      <c r="PJO674" s="166"/>
      <c r="PJP674" s="166"/>
      <c r="PJQ674" s="166"/>
      <c r="PJR674" s="166"/>
      <c r="PJS674" s="166"/>
      <c r="PJT674" s="166"/>
      <c r="PJU674" s="166"/>
      <c r="PJV674" s="166"/>
      <c r="PJW674" s="166"/>
      <c r="PJX674" s="166"/>
      <c r="PJY674" s="166"/>
      <c r="PJZ674" s="166"/>
      <c r="PKA674" s="166"/>
      <c r="PKB674" s="166"/>
      <c r="PKC674" s="166"/>
      <c r="PKD674" s="166"/>
      <c r="PKE674" s="166"/>
      <c r="PKF674" s="166"/>
      <c r="PKG674" s="166"/>
      <c r="PKH674" s="166"/>
      <c r="PKI674" s="166"/>
      <c r="PKJ674" s="166"/>
      <c r="PKK674" s="166"/>
      <c r="PKL674" s="166"/>
      <c r="PKM674" s="166"/>
      <c r="PKN674" s="166"/>
      <c r="PKO674" s="166"/>
      <c r="PKP674" s="166"/>
      <c r="PKQ674" s="166"/>
      <c r="PKR674" s="166"/>
      <c r="PKS674" s="166"/>
      <c r="PKT674" s="166"/>
      <c r="PKU674" s="166"/>
      <c r="PKV674" s="166"/>
      <c r="PKW674" s="166"/>
      <c r="PKX674" s="166"/>
      <c r="PKY674" s="166"/>
      <c r="PKZ674" s="166"/>
      <c r="PLA674" s="166"/>
      <c r="PLB674" s="166"/>
      <c r="PLC674" s="166"/>
      <c r="PLD674" s="166"/>
      <c r="PLE674" s="166"/>
      <c r="PLF674" s="166"/>
      <c r="PLG674" s="166"/>
      <c r="PLH674" s="166"/>
      <c r="PLI674" s="166"/>
      <c r="PLJ674" s="166"/>
      <c r="PLK674" s="166"/>
      <c r="PLL674" s="166"/>
      <c r="PLM674" s="166"/>
      <c r="PLN674" s="166"/>
      <c r="PLO674" s="166"/>
      <c r="PLP674" s="166"/>
      <c r="PLQ674" s="166"/>
      <c r="PLR674" s="166"/>
      <c r="PLS674" s="166"/>
      <c r="PLT674" s="166"/>
      <c r="PLU674" s="166"/>
      <c r="PLV674" s="166"/>
      <c r="PLW674" s="166"/>
      <c r="PLX674" s="166"/>
      <c r="PLY674" s="166"/>
      <c r="PLZ674" s="166"/>
      <c r="PMA674" s="166"/>
      <c r="PMB674" s="166"/>
      <c r="PMC674" s="166"/>
      <c r="PMD674" s="166"/>
      <c r="PME674" s="166"/>
      <c r="PMF674" s="166"/>
      <c r="PMG674" s="166"/>
      <c r="PMH674" s="166"/>
      <c r="PMI674" s="166"/>
      <c r="PMJ674" s="166"/>
      <c r="PMK674" s="166"/>
      <c r="PML674" s="166"/>
      <c r="PMM674" s="166"/>
      <c r="PMN674" s="166"/>
      <c r="PMO674" s="166"/>
      <c r="PMP674" s="166"/>
      <c r="PMQ674" s="166"/>
      <c r="PMR674" s="166"/>
      <c r="PMS674" s="166"/>
      <c r="PMT674" s="166"/>
      <c r="PMU674" s="166"/>
      <c r="PMV674" s="166"/>
      <c r="PMW674" s="166"/>
      <c r="PMX674" s="166"/>
      <c r="PMY674" s="166"/>
      <c r="PMZ674" s="166"/>
      <c r="PNA674" s="166"/>
      <c r="PNB674" s="166"/>
      <c r="PNC674" s="166"/>
      <c r="PND674" s="166"/>
      <c r="PNE674" s="166"/>
      <c r="PNF674" s="166"/>
      <c r="PNG674" s="166"/>
      <c r="PNH674" s="166"/>
      <c r="PNI674" s="166"/>
      <c r="PNJ674" s="166"/>
      <c r="PNK674" s="166"/>
      <c r="PNL674" s="166"/>
      <c r="PNM674" s="166"/>
      <c r="PNN674" s="166"/>
      <c r="PNO674" s="166"/>
      <c r="PNP674" s="166"/>
      <c r="PNQ674" s="166"/>
      <c r="PNR674" s="166"/>
      <c r="PNS674" s="166"/>
      <c r="PNT674" s="166"/>
      <c r="PNU674" s="166"/>
      <c r="PNV674" s="166"/>
      <c r="PNW674" s="166"/>
      <c r="PNX674" s="166"/>
      <c r="PNY674" s="166"/>
      <c r="PNZ674" s="166"/>
      <c r="POA674" s="166"/>
      <c r="POB674" s="166"/>
      <c r="POC674" s="166"/>
      <c r="POD674" s="166"/>
      <c r="POE674" s="166"/>
      <c r="POF674" s="166"/>
      <c r="POG674" s="166"/>
      <c r="POH674" s="166"/>
      <c r="POI674" s="166"/>
      <c r="POJ674" s="166"/>
      <c r="POK674" s="166"/>
      <c r="POL674" s="166"/>
      <c r="POM674" s="166"/>
      <c r="PON674" s="166"/>
      <c r="POO674" s="166"/>
      <c r="POP674" s="166"/>
      <c r="POQ674" s="166"/>
      <c r="POR674" s="166"/>
      <c r="POS674" s="166"/>
      <c r="POT674" s="166"/>
      <c r="POU674" s="166"/>
      <c r="POV674" s="166"/>
      <c r="POW674" s="166"/>
      <c r="POX674" s="166"/>
      <c r="POY674" s="166"/>
      <c r="POZ674" s="166"/>
      <c r="PPA674" s="166"/>
      <c r="PPB674" s="166"/>
      <c r="PPC674" s="166"/>
      <c r="PPD674" s="166"/>
      <c r="PPE674" s="166"/>
      <c r="PPF674" s="166"/>
      <c r="PPG674" s="166"/>
      <c r="PPH674" s="166"/>
      <c r="PPI674" s="166"/>
      <c r="PPJ674" s="166"/>
      <c r="PPK674" s="166"/>
      <c r="PPL674" s="166"/>
      <c r="PPM674" s="166"/>
      <c r="PPN674" s="166"/>
      <c r="PPO674" s="166"/>
      <c r="PPP674" s="166"/>
      <c r="PPQ674" s="166"/>
      <c r="PPR674" s="166"/>
      <c r="PPS674" s="166"/>
      <c r="PPT674" s="166"/>
      <c r="PPU674" s="166"/>
      <c r="PPV674" s="166"/>
      <c r="PPW674" s="166"/>
      <c r="PPX674" s="166"/>
      <c r="PPY674" s="166"/>
      <c r="PPZ674" s="166"/>
      <c r="PQA674" s="166"/>
      <c r="PQB674" s="166"/>
      <c r="PQC674" s="166"/>
      <c r="PQD674" s="166"/>
      <c r="PQE674" s="166"/>
      <c r="PQF674" s="166"/>
      <c r="PQG674" s="166"/>
      <c r="PQH674" s="166"/>
      <c r="PQI674" s="166"/>
      <c r="PQJ674" s="166"/>
      <c r="PQK674" s="166"/>
      <c r="PQL674" s="166"/>
      <c r="PQM674" s="166"/>
      <c r="PQN674" s="166"/>
      <c r="PQO674" s="166"/>
      <c r="PQP674" s="166"/>
      <c r="PQQ674" s="166"/>
      <c r="PQR674" s="166"/>
      <c r="PQS674" s="166"/>
      <c r="PQT674" s="166"/>
      <c r="PQU674" s="166"/>
      <c r="PQV674" s="166"/>
      <c r="PQW674" s="166"/>
      <c r="PQX674" s="166"/>
      <c r="PQY674" s="166"/>
      <c r="PQZ674" s="166"/>
      <c r="PRA674" s="166"/>
      <c r="PRB674" s="166"/>
      <c r="PRC674" s="166"/>
      <c r="PRD674" s="166"/>
      <c r="PRE674" s="166"/>
      <c r="PRF674" s="166"/>
      <c r="PRG674" s="166"/>
      <c r="PRH674" s="166"/>
      <c r="PRI674" s="166"/>
      <c r="PRJ674" s="166"/>
      <c r="PRK674" s="166"/>
      <c r="PRL674" s="166"/>
      <c r="PRM674" s="166"/>
      <c r="PRN674" s="166"/>
      <c r="PRO674" s="166"/>
      <c r="PRP674" s="166"/>
      <c r="PRQ674" s="166"/>
      <c r="PRR674" s="166"/>
      <c r="PRS674" s="166"/>
      <c r="PRT674" s="166"/>
      <c r="PRU674" s="166"/>
      <c r="PRV674" s="166"/>
      <c r="PRW674" s="166"/>
      <c r="PRX674" s="166"/>
      <c r="PRY674" s="166"/>
      <c r="PRZ674" s="166"/>
      <c r="PSA674" s="166"/>
      <c r="PSB674" s="166"/>
      <c r="PSC674" s="166"/>
      <c r="PSD674" s="166"/>
      <c r="PSE674" s="166"/>
      <c r="PSF674" s="166"/>
      <c r="PSG674" s="166"/>
      <c r="PSH674" s="166"/>
      <c r="PSI674" s="166"/>
      <c r="PSJ674" s="166"/>
      <c r="PSK674" s="166"/>
      <c r="PSL674" s="166"/>
      <c r="PSM674" s="166"/>
      <c r="PSN674" s="166"/>
      <c r="PSO674" s="166"/>
      <c r="PSP674" s="166"/>
      <c r="PSQ674" s="166"/>
      <c r="PSR674" s="166"/>
      <c r="PSS674" s="166"/>
      <c r="PST674" s="166"/>
      <c r="PSU674" s="166"/>
      <c r="PSV674" s="166"/>
      <c r="PSW674" s="166"/>
      <c r="PSX674" s="166"/>
      <c r="PSY674" s="166"/>
      <c r="PSZ674" s="166"/>
      <c r="PTA674" s="166"/>
      <c r="PTB674" s="166"/>
      <c r="PTC674" s="166"/>
      <c r="PTD674" s="166"/>
      <c r="PTE674" s="166"/>
      <c r="PTF674" s="166"/>
      <c r="PTG674" s="166"/>
      <c r="PTH674" s="166"/>
      <c r="PTI674" s="166"/>
      <c r="PTJ674" s="166"/>
      <c r="PTK674" s="166"/>
      <c r="PTL674" s="166"/>
      <c r="PTM674" s="166"/>
      <c r="PTN674" s="166"/>
      <c r="PTO674" s="166"/>
      <c r="PTP674" s="166"/>
      <c r="PTQ674" s="166"/>
      <c r="PTR674" s="166"/>
      <c r="PTS674" s="166"/>
      <c r="PTT674" s="166"/>
      <c r="PTU674" s="166"/>
      <c r="PTV674" s="166"/>
      <c r="PTW674" s="166"/>
      <c r="PTX674" s="166"/>
      <c r="PTY674" s="166"/>
      <c r="PTZ674" s="166"/>
      <c r="PUA674" s="166"/>
      <c r="PUB674" s="166"/>
      <c r="PUC674" s="166"/>
      <c r="PUD674" s="166"/>
      <c r="PUE674" s="166"/>
      <c r="PUF674" s="166"/>
      <c r="PUG674" s="166"/>
      <c r="PUH674" s="166"/>
      <c r="PUI674" s="166"/>
      <c r="PUJ674" s="166"/>
      <c r="PUK674" s="166"/>
      <c r="PUL674" s="166"/>
      <c r="PUM674" s="166"/>
      <c r="PUN674" s="166"/>
      <c r="PUO674" s="166"/>
      <c r="PUP674" s="166"/>
      <c r="PUQ674" s="166"/>
      <c r="PUR674" s="166"/>
      <c r="PUS674" s="166"/>
      <c r="PUT674" s="166"/>
      <c r="PUU674" s="166"/>
      <c r="PUV674" s="166"/>
      <c r="PUW674" s="166"/>
      <c r="PUX674" s="166"/>
      <c r="PUY674" s="166"/>
      <c r="PUZ674" s="166"/>
      <c r="PVA674" s="166"/>
      <c r="PVB674" s="166"/>
      <c r="PVC674" s="166"/>
      <c r="PVD674" s="166"/>
      <c r="PVE674" s="166"/>
      <c r="PVF674" s="166"/>
      <c r="PVG674" s="166"/>
      <c r="PVH674" s="166"/>
      <c r="PVI674" s="166"/>
      <c r="PVJ674" s="166"/>
      <c r="PVK674" s="166"/>
      <c r="PVL674" s="166"/>
      <c r="PVM674" s="166"/>
      <c r="PVN674" s="166"/>
      <c r="PVO674" s="166"/>
      <c r="PVP674" s="166"/>
      <c r="PVQ674" s="166"/>
      <c r="PVR674" s="166"/>
      <c r="PVS674" s="166"/>
      <c r="PVT674" s="166"/>
      <c r="PVU674" s="166"/>
      <c r="PVV674" s="166"/>
      <c r="PVW674" s="166"/>
      <c r="PVX674" s="166"/>
      <c r="PVY674" s="166"/>
      <c r="PVZ674" s="166"/>
      <c r="PWA674" s="166"/>
      <c r="PWB674" s="166"/>
      <c r="PWC674" s="166"/>
      <c r="PWD674" s="166"/>
      <c r="PWE674" s="166"/>
      <c r="PWF674" s="166"/>
      <c r="PWG674" s="166"/>
      <c r="PWH674" s="166"/>
      <c r="PWI674" s="166"/>
      <c r="PWJ674" s="166"/>
      <c r="PWK674" s="166"/>
      <c r="PWL674" s="166"/>
      <c r="PWM674" s="166"/>
      <c r="PWN674" s="166"/>
      <c r="PWO674" s="166"/>
      <c r="PWP674" s="166"/>
      <c r="PWQ674" s="166"/>
      <c r="PWR674" s="166"/>
      <c r="PWS674" s="166"/>
      <c r="PWT674" s="166"/>
      <c r="PWU674" s="166"/>
      <c r="PWV674" s="166"/>
      <c r="PWW674" s="166"/>
      <c r="PWX674" s="166"/>
      <c r="PWY674" s="166"/>
      <c r="PWZ674" s="166"/>
      <c r="PXA674" s="166"/>
      <c r="PXB674" s="166"/>
      <c r="PXC674" s="166"/>
      <c r="PXD674" s="166"/>
      <c r="PXE674" s="166"/>
      <c r="PXF674" s="166"/>
      <c r="PXG674" s="166"/>
      <c r="PXH674" s="166"/>
      <c r="PXI674" s="166"/>
      <c r="PXJ674" s="166"/>
      <c r="PXK674" s="166"/>
      <c r="PXL674" s="166"/>
      <c r="PXM674" s="166"/>
      <c r="PXN674" s="166"/>
      <c r="PXO674" s="166"/>
      <c r="PXP674" s="166"/>
      <c r="PXQ674" s="166"/>
      <c r="PXR674" s="166"/>
      <c r="PXS674" s="166"/>
      <c r="PXT674" s="166"/>
      <c r="PXU674" s="166"/>
      <c r="PXV674" s="166"/>
      <c r="PXW674" s="166"/>
      <c r="PXX674" s="166"/>
      <c r="PXY674" s="166"/>
      <c r="PXZ674" s="166"/>
      <c r="PYA674" s="166"/>
      <c r="PYB674" s="166"/>
      <c r="PYC674" s="166"/>
      <c r="PYD674" s="166"/>
      <c r="PYE674" s="166"/>
      <c r="PYF674" s="166"/>
      <c r="PYG674" s="166"/>
      <c r="PYH674" s="166"/>
      <c r="PYI674" s="166"/>
      <c r="PYJ674" s="166"/>
      <c r="PYK674" s="166"/>
      <c r="PYL674" s="166"/>
      <c r="PYM674" s="166"/>
      <c r="PYN674" s="166"/>
      <c r="PYO674" s="166"/>
      <c r="PYP674" s="166"/>
      <c r="PYQ674" s="166"/>
      <c r="PYR674" s="166"/>
      <c r="PYS674" s="166"/>
      <c r="PYT674" s="166"/>
      <c r="PYU674" s="166"/>
      <c r="PYV674" s="166"/>
      <c r="PYW674" s="166"/>
      <c r="PYX674" s="166"/>
      <c r="PYY674" s="166"/>
      <c r="PYZ674" s="166"/>
      <c r="PZA674" s="166"/>
      <c r="PZB674" s="166"/>
      <c r="PZC674" s="166"/>
      <c r="PZD674" s="166"/>
      <c r="PZE674" s="166"/>
      <c r="PZF674" s="166"/>
      <c r="PZG674" s="166"/>
      <c r="PZH674" s="166"/>
      <c r="PZI674" s="166"/>
      <c r="PZJ674" s="166"/>
      <c r="PZK674" s="166"/>
      <c r="PZL674" s="166"/>
      <c r="PZM674" s="166"/>
      <c r="PZN674" s="166"/>
      <c r="PZO674" s="166"/>
      <c r="PZP674" s="166"/>
      <c r="PZQ674" s="166"/>
      <c r="PZR674" s="166"/>
      <c r="PZS674" s="166"/>
      <c r="PZT674" s="166"/>
      <c r="PZU674" s="166"/>
      <c r="PZV674" s="166"/>
      <c r="PZW674" s="166"/>
      <c r="PZX674" s="166"/>
      <c r="PZY674" s="166"/>
      <c r="PZZ674" s="166"/>
      <c r="QAA674" s="166"/>
      <c r="QAB674" s="166"/>
      <c r="QAC674" s="166"/>
      <c r="QAD674" s="166"/>
      <c r="QAE674" s="166"/>
      <c r="QAF674" s="166"/>
      <c r="QAG674" s="166"/>
      <c r="QAH674" s="166"/>
      <c r="QAI674" s="166"/>
      <c r="QAJ674" s="166"/>
      <c r="QAK674" s="166"/>
      <c r="QAL674" s="166"/>
      <c r="QAM674" s="166"/>
      <c r="QAN674" s="166"/>
      <c r="QAO674" s="166"/>
      <c r="QAP674" s="166"/>
      <c r="QAQ674" s="166"/>
      <c r="QAR674" s="166"/>
      <c r="QAS674" s="166"/>
      <c r="QAT674" s="166"/>
      <c r="QAU674" s="166"/>
      <c r="QAV674" s="166"/>
      <c r="QAW674" s="166"/>
      <c r="QAX674" s="166"/>
      <c r="QAY674" s="166"/>
      <c r="QAZ674" s="166"/>
      <c r="QBA674" s="166"/>
      <c r="QBB674" s="166"/>
      <c r="QBC674" s="166"/>
      <c r="QBD674" s="166"/>
      <c r="QBE674" s="166"/>
      <c r="QBF674" s="166"/>
      <c r="QBG674" s="166"/>
      <c r="QBH674" s="166"/>
      <c r="QBI674" s="166"/>
      <c r="QBJ674" s="166"/>
      <c r="QBK674" s="166"/>
      <c r="QBL674" s="166"/>
      <c r="QBM674" s="166"/>
      <c r="QBN674" s="166"/>
      <c r="QBO674" s="166"/>
      <c r="QBP674" s="166"/>
      <c r="QBQ674" s="166"/>
      <c r="QBR674" s="166"/>
      <c r="QBS674" s="166"/>
      <c r="QBT674" s="166"/>
      <c r="QBU674" s="166"/>
      <c r="QBV674" s="166"/>
      <c r="QBW674" s="166"/>
      <c r="QBX674" s="166"/>
      <c r="QBY674" s="166"/>
      <c r="QBZ674" s="166"/>
      <c r="QCA674" s="166"/>
      <c r="QCB674" s="166"/>
      <c r="QCC674" s="166"/>
      <c r="QCD674" s="166"/>
      <c r="QCE674" s="166"/>
      <c r="QCF674" s="166"/>
      <c r="QCG674" s="166"/>
      <c r="QCH674" s="166"/>
      <c r="QCI674" s="166"/>
      <c r="QCJ674" s="166"/>
      <c r="QCK674" s="166"/>
      <c r="QCL674" s="166"/>
      <c r="QCM674" s="166"/>
      <c r="QCN674" s="166"/>
      <c r="QCO674" s="166"/>
      <c r="QCP674" s="166"/>
      <c r="QCQ674" s="166"/>
      <c r="QCR674" s="166"/>
      <c r="QCS674" s="166"/>
      <c r="QCT674" s="166"/>
      <c r="QCU674" s="166"/>
      <c r="QCV674" s="166"/>
      <c r="QCW674" s="166"/>
      <c r="QCX674" s="166"/>
      <c r="QCY674" s="166"/>
      <c r="QCZ674" s="166"/>
      <c r="QDA674" s="166"/>
      <c r="QDB674" s="166"/>
      <c r="QDC674" s="166"/>
      <c r="QDD674" s="166"/>
      <c r="QDE674" s="166"/>
      <c r="QDF674" s="166"/>
      <c r="QDG674" s="166"/>
      <c r="QDH674" s="166"/>
      <c r="QDI674" s="166"/>
      <c r="QDJ674" s="166"/>
      <c r="QDK674" s="166"/>
      <c r="QDL674" s="166"/>
      <c r="QDM674" s="166"/>
      <c r="QDN674" s="166"/>
      <c r="QDO674" s="166"/>
      <c r="QDP674" s="166"/>
      <c r="QDQ674" s="166"/>
      <c r="QDR674" s="166"/>
      <c r="QDS674" s="166"/>
      <c r="QDT674" s="166"/>
      <c r="QDU674" s="166"/>
      <c r="QDV674" s="166"/>
      <c r="QDW674" s="166"/>
      <c r="QDX674" s="166"/>
      <c r="QDY674" s="166"/>
      <c r="QDZ674" s="166"/>
      <c r="QEA674" s="166"/>
      <c r="QEB674" s="166"/>
      <c r="QEC674" s="166"/>
      <c r="QED674" s="166"/>
      <c r="QEE674" s="166"/>
      <c r="QEF674" s="166"/>
      <c r="QEG674" s="166"/>
      <c r="QEH674" s="166"/>
      <c r="QEI674" s="166"/>
      <c r="QEJ674" s="166"/>
      <c r="QEK674" s="166"/>
      <c r="QEL674" s="166"/>
      <c r="QEM674" s="166"/>
      <c r="QEN674" s="166"/>
      <c r="QEO674" s="166"/>
      <c r="QEP674" s="166"/>
      <c r="QEQ674" s="166"/>
      <c r="QER674" s="166"/>
      <c r="QES674" s="166"/>
      <c r="QET674" s="166"/>
      <c r="QEU674" s="166"/>
      <c r="QEV674" s="166"/>
      <c r="QEW674" s="166"/>
      <c r="QEX674" s="166"/>
      <c r="QEY674" s="166"/>
      <c r="QEZ674" s="166"/>
      <c r="QFA674" s="166"/>
      <c r="QFB674" s="166"/>
      <c r="QFC674" s="166"/>
      <c r="QFD674" s="166"/>
      <c r="QFE674" s="166"/>
      <c r="QFF674" s="166"/>
      <c r="QFG674" s="166"/>
      <c r="QFH674" s="166"/>
      <c r="QFI674" s="166"/>
      <c r="QFJ674" s="166"/>
      <c r="QFK674" s="166"/>
      <c r="QFL674" s="166"/>
      <c r="QFM674" s="166"/>
      <c r="QFN674" s="166"/>
      <c r="QFO674" s="166"/>
      <c r="QFP674" s="166"/>
      <c r="QFQ674" s="166"/>
      <c r="QFR674" s="166"/>
      <c r="QFS674" s="166"/>
      <c r="QFT674" s="166"/>
      <c r="QFU674" s="166"/>
      <c r="QFV674" s="166"/>
      <c r="QFW674" s="166"/>
      <c r="QFX674" s="166"/>
      <c r="QFY674" s="166"/>
      <c r="QFZ674" s="166"/>
      <c r="QGA674" s="166"/>
      <c r="QGB674" s="166"/>
      <c r="QGC674" s="166"/>
      <c r="QGD674" s="166"/>
      <c r="QGE674" s="166"/>
      <c r="QGF674" s="166"/>
      <c r="QGG674" s="166"/>
      <c r="QGH674" s="166"/>
      <c r="QGI674" s="166"/>
      <c r="QGJ674" s="166"/>
      <c r="QGK674" s="166"/>
      <c r="QGL674" s="166"/>
      <c r="QGM674" s="166"/>
      <c r="QGN674" s="166"/>
      <c r="QGO674" s="166"/>
      <c r="QGP674" s="166"/>
      <c r="QGQ674" s="166"/>
      <c r="QGR674" s="166"/>
      <c r="QGS674" s="166"/>
      <c r="QGT674" s="166"/>
      <c r="QGU674" s="166"/>
      <c r="QGV674" s="166"/>
      <c r="QGW674" s="166"/>
      <c r="QGX674" s="166"/>
      <c r="QGY674" s="166"/>
      <c r="QGZ674" s="166"/>
      <c r="QHA674" s="166"/>
      <c r="QHB674" s="166"/>
      <c r="QHC674" s="166"/>
      <c r="QHD674" s="166"/>
      <c r="QHE674" s="166"/>
      <c r="QHF674" s="166"/>
      <c r="QHG674" s="166"/>
      <c r="QHH674" s="166"/>
      <c r="QHI674" s="166"/>
      <c r="QHJ674" s="166"/>
      <c r="QHK674" s="166"/>
      <c r="QHL674" s="166"/>
      <c r="QHM674" s="166"/>
      <c r="QHN674" s="166"/>
      <c r="QHO674" s="166"/>
      <c r="QHP674" s="166"/>
      <c r="QHQ674" s="166"/>
      <c r="QHR674" s="166"/>
      <c r="QHS674" s="166"/>
      <c r="QHT674" s="166"/>
      <c r="QHU674" s="166"/>
      <c r="QHV674" s="166"/>
      <c r="QHW674" s="166"/>
      <c r="QHX674" s="166"/>
      <c r="QHY674" s="166"/>
      <c r="QHZ674" s="166"/>
      <c r="QIA674" s="166"/>
      <c r="QIB674" s="166"/>
      <c r="QIC674" s="166"/>
      <c r="QID674" s="166"/>
      <c r="QIE674" s="166"/>
      <c r="QIF674" s="166"/>
      <c r="QIG674" s="166"/>
      <c r="QIH674" s="166"/>
      <c r="QII674" s="166"/>
      <c r="QIJ674" s="166"/>
      <c r="QIK674" s="166"/>
      <c r="QIL674" s="166"/>
      <c r="QIM674" s="166"/>
      <c r="QIN674" s="166"/>
      <c r="QIO674" s="166"/>
      <c r="QIP674" s="166"/>
      <c r="QIQ674" s="166"/>
      <c r="QIR674" s="166"/>
      <c r="QIS674" s="166"/>
      <c r="QIT674" s="166"/>
      <c r="QIU674" s="166"/>
      <c r="QIV674" s="166"/>
      <c r="QIW674" s="166"/>
      <c r="QIX674" s="166"/>
      <c r="QIY674" s="166"/>
      <c r="QIZ674" s="166"/>
      <c r="QJA674" s="166"/>
      <c r="QJB674" s="166"/>
      <c r="QJC674" s="166"/>
      <c r="QJD674" s="166"/>
      <c r="QJE674" s="166"/>
      <c r="QJF674" s="166"/>
      <c r="QJG674" s="166"/>
      <c r="QJH674" s="166"/>
      <c r="QJI674" s="166"/>
      <c r="QJJ674" s="166"/>
      <c r="QJK674" s="166"/>
      <c r="QJL674" s="166"/>
      <c r="QJM674" s="166"/>
      <c r="QJN674" s="166"/>
      <c r="QJO674" s="166"/>
      <c r="QJP674" s="166"/>
      <c r="QJQ674" s="166"/>
      <c r="QJR674" s="166"/>
      <c r="QJS674" s="166"/>
      <c r="QJT674" s="166"/>
      <c r="QJU674" s="166"/>
      <c r="QJV674" s="166"/>
      <c r="QJW674" s="166"/>
      <c r="QJX674" s="166"/>
      <c r="QJY674" s="166"/>
      <c r="QJZ674" s="166"/>
      <c r="QKA674" s="166"/>
      <c r="QKB674" s="166"/>
      <c r="QKC674" s="166"/>
      <c r="QKD674" s="166"/>
      <c r="QKE674" s="166"/>
      <c r="QKF674" s="166"/>
      <c r="QKG674" s="166"/>
      <c r="QKH674" s="166"/>
      <c r="QKI674" s="166"/>
      <c r="QKJ674" s="166"/>
      <c r="QKK674" s="166"/>
      <c r="QKL674" s="166"/>
      <c r="QKM674" s="166"/>
      <c r="QKN674" s="166"/>
      <c r="QKO674" s="166"/>
      <c r="QKP674" s="166"/>
      <c r="QKQ674" s="166"/>
      <c r="QKR674" s="166"/>
      <c r="QKS674" s="166"/>
      <c r="QKT674" s="166"/>
      <c r="QKU674" s="166"/>
      <c r="QKV674" s="166"/>
      <c r="QKW674" s="166"/>
      <c r="QKX674" s="166"/>
      <c r="QKY674" s="166"/>
      <c r="QKZ674" s="166"/>
      <c r="QLA674" s="166"/>
      <c r="QLB674" s="166"/>
      <c r="QLC674" s="166"/>
      <c r="QLD674" s="166"/>
      <c r="QLE674" s="166"/>
      <c r="QLF674" s="166"/>
      <c r="QLG674" s="166"/>
      <c r="QLH674" s="166"/>
      <c r="QLI674" s="166"/>
      <c r="QLJ674" s="166"/>
      <c r="QLK674" s="166"/>
      <c r="QLL674" s="166"/>
      <c r="QLM674" s="166"/>
      <c r="QLN674" s="166"/>
      <c r="QLO674" s="166"/>
      <c r="QLP674" s="166"/>
      <c r="QLQ674" s="166"/>
      <c r="QLR674" s="166"/>
      <c r="QLS674" s="166"/>
      <c r="QLT674" s="166"/>
      <c r="QLU674" s="166"/>
      <c r="QLV674" s="166"/>
      <c r="QLW674" s="166"/>
      <c r="QLX674" s="166"/>
      <c r="QLY674" s="166"/>
      <c r="QLZ674" s="166"/>
      <c r="QMA674" s="166"/>
      <c r="QMB674" s="166"/>
      <c r="QMC674" s="166"/>
      <c r="QMD674" s="166"/>
      <c r="QME674" s="166"/>
      <c r="QMF674" s="166"/>
      <c r="QMG674" s="166"/>
      <c r="QMH674" s="166"/>
      <c r="QMI674" s="166"/>
      <c r="QMJ674" s="166"/>
      <c r="QMK674" s="166"/>
      <c r="QML674" s="166"/>
      <c r="QMM674" s="166"/>
      <c r="QMN674" s="166"/>
      <c r="QMO674" s="166"/>
      <c r="QMP674" s="166"/>
      <c r="QMQ674" s="166"/>
      <c r="QMR674" s="166"/>
      <c r="QMS674" s="166"/>
      <c r="QMT674" s="166"/>
      <c r="QMU674" s="166"/>
      <c r="QMV674" s="166"/>
      <c r="QMW674" s="166"/>
      <c r="QMX674" s="166"/>
      <c r="QMY674" s="166"/>
      <c r="QMZ674" s="166"/>
      <c r="QNA674" s="166"/>
      <c r="QNB674" s="166"/>
      <c r="QNC674" s="166"/>
      <c r="QND674" s="166"/>
      <c r="QNE674" s="166"/>
      <c r="QNF674" s="166"/>
      <c r="QNG674" s="166"/>
      <c r="QNH674" s="166"/>
      <c r="QNI674" s="166"/>
      <c r="QNJ674" s="166"/>
      <c r="QNK674" s="166"/>
      <c r="QNL674" s="166"/>
      <c r="QNM674" s="166"/>
      <c r="QNN674" s="166"/>
      <c r="QNO674" s="166"/>
      <c r="QNP674" s="166"/>
      <c r="QNQ674" s="166"/>
      <c r="QNR674" s="166"/>
      <c r="QNS674" s="166"/>
      <c r="QNT674" s="166"/>
      <c r="QNU674" s="166"/>
      <c r="QNV674" s="166"/>
      <c r="QNW674" s="166"/>
      <c r="QNX674" s="166"/>
      <c r="QNY674" s="166"/>
      <c r="QNZ674" s="166"/>
      <c r="QOA674" s="166"/>
      <c r="QOB674" s="166"/>
      <c r="QOC674" s="166"/>
      <c r="QOD674" s="166"/>
      <c r="QOE674" s="166"/>
      <c r="QOF674" s="166"/>
      <c r="QOG674" s="166"/>
      <c r="QOH674" s="166"/>
      <c r="QOI674" s="166"/>
      <c r="QOJ674" s="166"/>
      <c r="QOK674" s="166"/>
      <c r="QOL674" s="166"/>
      <c r="QOM674" s="166"/>
      <c r="QON674" s="166"/>
      <c r="QOO674" s="166"/>
      <c r="QOP674" s="166"/>
      <c r="QOQ674" s="166"/>
      <c r="QOR674" s="166"/>
      <c r="QOS674" s="166"/>
      <c r="QOT674" s="166"/>
      <c r="QOU674" s="166"/>
      <c r="QOV674" s="166"/>
      <c r="QOW674" s="166"/>
      <c r="QOX674" s="166"/>
      <c r="QOY674" s="166"/>
      <c r="QOZ674" s="166"/>
      <c r="QPA674" s="166"/>
      <c r="QPB674" s="166"/>
      <c r="QPC674" s="166"/>
      <c r="QPD674" s="166"/>
      <c r="QPE674" s="166"/>
      <c r="QPF674" s="166"/>
      <c r="QPG674" s="166"/>
      <c r="QPH674" s="166"/>
      <c r="QPI674" s="166"/>
      <c r="QPJ674" s="166"/>
      <c r="QPK674" s="166"/>
      <c r="QPL674" s="166"/>
      <c r="QPM674" s="166"/>
      <c r="QPN674" s="166"/>
      <c r="QPO674" s="166"/>
      <c r="QPP674" s="166"/>
      <c r="QPQ674" s="166"/>
      <c r="QPR674" s="166"/>
      <c r="QPS674" s="166"/>
      <c r="QPT674" s="166"/>
      <c r="QPU674" s="166"/>
      <c r="QPV674" s="166"/>
      <c r="QPW674" s="166"/>
      <c r="QPX674" s="166"/>
      <c r="QPY674" s="166"/>
      <c r="QPZ674" s="166"/>
      <c r="QQA674" s="166"/>
      <c r="QQB674" s="166"/>
      <c r="QQC674" s="166"/>
      <c r="QQD674" s="166"/>
      <c r="QQE674" s="166"/>
      <c r="QQF674" s="166"/>
      <c r="QQG674" s="166"/>
      <c r="QQH674" s="166"/>
      <c r="QQI674" s="166"/>
      <c r="QQJ674" s="166"/>
      <c r="QQK674" s="166"/>
      <c r="QQL674" s="166"/>
      <c r="QQM674" s="166"/>
      <c r="QQN674" s="166"/>
      <c r="QQO674" s="166"/>
      <c r="QQP674" s="166"/>
      <c r="QQQ674" s="166"/>
      <c r="QQR674" s="166"/>
      <c r="QQS674" s="166"/>
      <c r="QQT674" s="166"/>
      <c r="QQU674" s="166"/>
      <c r="QQV674" s="166"/>
      <c r="QQW674" s="166"/>
      <c r="QQX674" s="166"/>
      <c r="QQY674" s="166"/>
      <c r="QQZ674" s="166"/>
      <c r="QRA674" s="166"/>
      <c r="QRB674" s="166"/>
      <c r="QRC674" s="166"/>
      <c r="QRD674" s="166"/>
      <c r="QRE674" s="166"/>
      <c r="QRF674" s="166"/>
      <c r="QRG674" s="166"/>
      <c r="QRH674" s="166"/>
      <c r="QRI674" s="166"/>
      <c r="QRJ674" s="166"/>
      <c r="QRK674" s="166"/>
      <c r="QRL674" s="166"/>
      <c r="QRM674" s="166"/>
      <c r="QRN674" s="166"/>
      <c r="QRO674" s="166"/>
      <c r="QRP674" s="166"/>
      <c r="QRQ674" s="166"/>
      <c r="QRR674" s="166"/>
      <c r="QRS674" s="166"/>
      <c r="QRT674" s="166"/>
      <c r="QRU674" s="166"/>
      <c r="QRV674" s="166"/>
      <c r="QRW674" s="166"/>
      <c r="QRX674" s="166"/>
      <c r="QRY674" s="166"/>
      <c r="QRZ674" s="166"/>
      <c r="QSA674" s="166"/>
      <c r="QSB674" s="166"/>
      <c r="QSC674" s="166"/>
      <c r="QSD674" s="166"/>
      <c r="QSE674" s="166"/>
      <c r="QSF674" s="166"/>
      <c r="QSG674" s="166"/>
      <c r="QSH674" s="166"/>
      <c r="QSI674" s="166"/>
      <c r="QSJ674" s="166"/>
      <c r="QSK674" s="166"/>
      <c r="QSL674" s="166"/>
      <c r="QSM674" s="166"/>
      <c r="QSN674" s="166"/>
      <c r="QSO674" s="166"/>
      <c r="QSP674" s="166"/>
      <c r="QSQ674" s="166"/>
      <c r="QSR674" s="166"/>
      <c r="QSS674" s="166"/>
      <c r="QST674" s="166"/>
      <c r="QSU674" s="166"/>
      <c r="QSV674" s="166"/>
      <c r="QSW674" s="166"/>
      <c r="QSX674" s="166"/>
      <c r="QSY674" s="166"/>
      <c r="QSZ674" s="166"/>
      <c r="QTA674" s="166"/>
      <c r="QTB674" s="166"/>
      <c r="QTC674" s="166"/>
      <c r="QTD674" s="166"/>
      <c r="QTE674" s="166"/>
      <c r="QTF674" s="166"/>
      <c r="QTG674" s="166"/>
      <c r="QTH674" s="166"/>
      <c r="QTI674" s="166"/>
      <c r="QTJ674" s="166"/>
      <c r="QTK674" s="166"/>
      <c r="QTL674" s="166"/>
      <c r="QTM674" s="166"/>
      <c r="QTN674" s="166"/>
      <c r="QTO674" s="166"/>
      <c r="QTP674" s="166"/>
      <c r="QTQ674" s="166"/>
      <c r="QTR674" s="166"/>
      <c r="QTS674" s="166"/>
      <c r="QTT674" s="166"/>
      <c r="QTU674" s="166"/>
      <c r="QTV674" s="166"/>
      <c r="QTW674" s="166"/>
      <c r="QTX674" s="166"/>
      <c r="QTY674" s="166"/>
      <c r="QTZ674" s="166"/>
      <c r="QUA674" s="166"/>
      <c r="QUB674" s="166"/>
      <c r="QUC674" s="166"/>
      <c r="QUD674" s="166"/>
      <c r="QUE674" s="166"/>
      <c r="QUF674" s="166"/>
      <c r="QUG674" s="166"/>
      <c r="QUH674" s="166"/>
      <c r="QUI674" s="166"/>
      <c r="QUJ674" s="166"/>
      <c r="QUK674" s="166"/>
      <c r="QUL674" s="166"/>
      <c r="QUM674" s="166"/>
      <c r="QUN674" s="166"/>
      <c r="QUO674" s="166"/>
      <c r="QUP674" s="166"/>
      <c r="QUQ674" s="166"/>
      <c r="QUR674" s="166"/>
      <c r="QUS674" s="166"/>
      <c r="QUT674" s="166"/>
      <c r="QUU674" s="166"/>
      <c r="QUV674" s="166"/>
      <c r="QUW674" s="166"/>
      <c r="QUX674" s="166"/>
      <c r="QUY674" s="166"/>
      <c r="QUZ674" s="166"/>
      <c r="QVA674" s="166"/>
      <c r="QVB674" s="166"/>
      <c r="QVC674" s="166"/>
      <c r="QVD674" s="166"/>
      <c r="QVE674" s="166"/>
      <c r="QVF674" s="166"/>
      <c r="QVG674" s="166"/>
      <c r="QVH674" s="166"/>
      <c r="QVI674" s="166"/>
      <c r="QVJ674" s="166"/>
      <c r="QVK674" s="166"/>
      <c r="QVL674" s="166"/>
      <c r="QVM674" s="166"/>
      <c r="QVN674" s="166"/>
      <c r="QVO674" s="166"/>
      <c r="QVP674" s="166"/>
      <c r="QVQ674" s="166"/>
      <c r="QVR674" s="166"/>
      <c r="QVS674" s="166"/>
      <c r="QVT674" s="166"/>
      <c r="QVU674" s="166"/>
      <c r="QVV674" s="166"/>
      <c r="QVW674" s="166"/>
      <c r="QVX674" s="166"/>
      <c r="QVY674" s="166"/>
      <c r="QVZ674" s="166"/>
      <c r="QWA674" s="166"/>
      <c r="QWB674" s="166"/>
      <c r="QWC674" s="166"/>
      <c r="QWD674" s="166"/>
      <c r="QWE674" s="166"/>
      <c r="QWF674" s="166"/>
      <c r="QWG674" s="166"/>
      <c r="QWH674" s="166"/>
      <c r="QWI674" s="166"/>
      <c r="QWJ674" s="166"/>
      <c r="QWK674" s="166"/>
      <c r="QWL674" s="166"/>
      <c r="QWM674" s="166"/>
      <c r="QWN674" s="166"/>
      <c r="QWO674" s="166"/>
      <c r="QWP674" s="166"/>
      <c r="QWQ674" s="166"/>
      <c r="QWR674" s="166"/>
      <c r="QWS674" s="166"/>
      <c r="QWT674" s="166"/>
      <c r="QWU674" s="166"/>
      <c r="QWV674" s="166"/>
      <c r="QWW674" s="166"/>
      <c r="QWX674" s="166"/>
      <c r="QWY674" s="166"/>
      <c r="QWZ674" s="166"/>
      <c r="QXA674" s="166"/>
      <c r="QXB674" s="166"/>
      <c r="QXC674" s="166"/>
      <c r="QXD674" s="166"/>
      <c r="QXE674" s="166"/>
      <c r="QXF674" s="166"/>
      <c r="QXG674" s="166"/>
      <c r="QXH674" s="166"/>
      <c r="QXI674" s="166"/>
      <c r="QXJ674" s="166"/>
      <c r="QXK674" s="166"/>
      <c r="QXL674" s="166"/>
      <c r="QXM674" s="166"/>
      <c r="QXN674" s="166"/>
      <c r="QXO674" s="166"/>
      <c r="QXP674" s="166"/>
      <c r="QXQ674" s="166"/>
      <c r="QXR674" s="166"/>
      <c r="QXS674" s="166"/>
      <c r="QXT674" s="166"/>
      <c r="QXU674" s="166"/>
      <c r="QXV674" s="166"/>
      <c r="QXW674" s="166"/>
      <c r="QXX674" s="166"/>
      <c r="QXY674" s="166"/>
      <c r="QXZ674" s="166"/>
      <c r="QYA674" s="166"/>
      <c r="QYB674" s="166"/>
      <c r="QYC674" s="166"/>
      <c r="QYD674" s="166"/>
      <c r="QYE674" s="166"/>
      <c r="QYF674" s="166"/>
      <c r="QYG674" s="166"/>
      <c r="QYH674" s="166"/>
      <c r="QYI674" s="166"/>
      <c r="QYJ674" s="166"/>
      <c r="QYK674" s="166"/>
      <c r="QYL674" s="166"/>
      <c r="QYM674" s="166"/>
      <c r="QYN674" s="166"/>
      <c r="QYO674" s="166"/>
      <c r="QYP674" s="166"/>
      <c r="QYQ674" s="166"/>
      <c r="QYR674" s="166"/>
      <c r="QYS674" s="166"/>
      <c r="QYT674" s="166"/>
      <c r="QYU674" s="166"/>
      <c r="QYV674" s="166"/>
      <c r="QYW674" s="166"/>
      <c r="QYX674" s="166"/>
      <c r="QYY674" s="166"/>
      <c r="QYZ674" s="166"/>
      <c r="QZA674" s="166"/>
      <c r="QZB674" s="166"/>
      <c r="QZC674" s="166"/>
      <c r="QZD674" s="166"/>
      <c r="QZE674" s="166"/>
      <c r="QZF674" s="166"/>
      <c r="QZG674" s="166"/>
      <c r="QZH674" s="166"/>
      <c r="QZI674" s="166"/>
      <c r="QZJ674" s="166"/>
      <c r="QZK674" s="166"/>
      <c r="QZL674" s="166"/>
      <c r="QZM674" s="166"/>
      <c r="QZN674" s="166"/>
      <c r="QZO674" s="166"/>
      <c r="QZP674" s="166"/>
      <c r="QZQ674" s="166"/>
      <c r="QZR674" s="166"/>
      <c r="QZS674" s="166"/>
      <c r="QZT674" s="166"/>
      <c r="QZU674" s="166"/>
      <c r="QZV674" s="166"/>
      <c r="QZW674" s="166"/>
      <c r="QZX674" s="166"/>
      <c r="QZY674" s="166"/>
      <c r="QZZ674" s="166"/>
      <c r="RAA674" s="166"/>
      <c r="RAB674" s="166"/>
      <c r="RAC674" s="166"/>
      <c r="RAD674" s="166"/>
      <c r="RAE674" s="166"/>
      <c r="RAF674" s="166"/>
      <c r="RAG674" s="166"/>
      <c r="RAH674" s="166"/>
      <c r="RAI674" s="166"/>
      <c r="RAJ674" s="166"/>
      <c r="RAK674" s="166"/>
      <c r="RAL674" s="166"/>
      <c r="RAM674" s="166"/>
      <c r="RAN674" s="166"/>
      <c r="RAO674" s="166"/>
      <c r="RAP674" s="166"/>
      <c r="RAQ674" s="166"/>
      <c r="RAR674" s="166"/>
      <c r="RAS674" s="166"/>
      <c r="RAT674" s="166"/>
      <c r="RAU674" s="166"/>
      <c r="RAV674" s="166"/>
      <c r="RAW674" s="166"/>
      <c r="RAX674" s="166"/>
      <c r="RAY674" s="166"/>
      <c r="RAZ674" s="166"/>
      <c r="RBA674" s="166"/>
      <c r="RBB674" s="166"/>
      <c r="RBC674" s="166"/>
      <c r="RBD674" s="166"/>
      <c r="RBE674" s="166"/>
      <c r="RBF674" s="166"/>
      <c r="RBG674" s="166"/>
      <c r="RBH674" s="166"/>
      <c r="RBI674" s="166"/>
      <c r="RBJ674" s="166"/>
      <c r="RBK674" s="166"/>
      <c r="RBL674" s="166"/>
      <c r="RBM674" s="166"/>
      <c r="RBN674" s="166"/>
      <c r="RBO674" s="166"/>
      <c r="RBP674" s="166"/>
      <c r="RBQ674" s="166"/>
      <c r="RBR674" s="166"/>
      <c r="RBS674" s="166"/>
      <c r="RBT674" s="166"/>
      <c r="RBU674" s="166"/>
      <c r="RBV674" s="166"/>
      <c r="RBW674" s="166"/>
      <c r="RBX674" s="166"/>
      <c r="RBY674" s="166"/>
      <c r="RBZ674" s="166"/>
      <c r="RCA674" s="166"/>
      <c r="RCB674" s="166"/>
      <c r="RCC674" s="166"/>
      <c r="RCD674" s="166"/>
      <c r="RCE674" s="166"/>
      <c r="RCF674" s="166"/>
      <c r="RCG674" s="166"/>
      <c r="RCH674" s="166"/>
      <c r="RCI674" s="166"/>
      <c r="RCJ674" s="166"/>
      <c r="RCK674" s="166"/>
      <c r="RCL674" s="166"/>
      <c r="RCM674" s="166"/>
      <c r="RCN674" s="166"/>
      <c r="RCO674" s="166"/>
      <c r="RCP674" s="166"/>
      <c r="RCQ674" s="166"/>
      <c r="RCR674" s="166"/>
      <c r="RCS674" s="166"/>
      <c r="RCT674" s="166"/>
      <c r="RCU674" s="166"/>
      <c r="RCV674" s="166"/>
      <c r="RCW674" s="166"/>
      <c r="RCX674" s="166"/>
      <c r="RCY674" s="166"/>
      <c r="RCZ674" s="166"/>
      <c r="RDA674" s="166"/>
      <c r="RDB674" s="166"/>
      <c r="RDC674" s="166"/>
      <c r="RDD674" s="166"/>
      <c r="RDE674" s="166"/>
      <c r="RDF674" s="166"/>
      <c r="RDG674" s="166"/>
      <c r="RDH674" s="166"/>
      <c r="RDI674" s="166"/>
      <c r="RDJ674" s="166"/>
      <c r="RDK674" s="166"/>
      <c r="RDL674" s="166"/>
      <c r="RDM674" s="166"/>
      <c r="RDN674" s="166"/>
      <c r="RDO674" s="166"/>
      <c r="RDP674" s="166"/>
      <c r="RDQ674" s="166"/>
      <c r="RDR674" s="166"/>
      <c r="RDS674" s="166"/>
      <c r="RDT674" s="166"/>
      <c r="RDU674" s="166"/>
      <c r="RDV674" s="166"/>
      <c r="RDW674" s="166"/>
      <c r="RDX674" s="166"/>
      <c r="RDY674" s="166"/>
      <c r="RDZ674" s="166"/>
      <c r="REA674" s="166"/>
      <c r="REB674" s="166"/>
      <c r="REC674" s="166"/>
      <c r="RED674" s="166"/>
      <c r="REE674" s="166"/>
      <c r="REF674" s="166"/>
      <c r="REG674" s="166"/>
      <c r="REH674" s="166"/>
      <c r="REI674" s="166"/>
      <c r="REJ674" s="166"/>
      <c r="REK674" s="166"/>
      <c r="REL674" s="166"/>
      <c r="REM674" s="166"/>
      <c r="REN674" s="166"/>
      <c r="REO674" s="166"/>
      <c r="REP674" s="166"/>
      <c r="REQ674" s="166"/>
      <c r="RER674" s="166"/>
      <c r="RES674" s="166"/>
      <c r="RET674" s="166"/>
      <c r="REU674" s="166"/>
      <c r="REV674" s="166"/>
      <c r="REW674" s="166"/>
      <c r="REX674" s="166"/>
      <c r="REY674" s="166"/>
      <c r="REZ674" s="166"/>
      <c r="RFA674" s="166"/>
      <c r="RFB674" s="166"/>
      <c r="RFC674" s="166"/>
      <c r="RFD674" s="166"/>
      <c r="RFE674" s="166"/>
      <c r="RFF674" s="166"/>
      <c r="RFG674" s="166"/>
      <c r="RFH674" s="166"/>
      <c r="RFI674" s="166"/>
      <c r="RFJ674" s="166"/>
      <c r="RFK674" s="166"/>
      <c r="RFL674" s="166"/>
      <c r="RFM674" s="166"/>
      <c r="RFN674" s="166"/>
      <c r="RFO674" s="166"/>
      <c r="RFP674" s="166"/>
      <c r="RFQ674" s="166"/>
      <c r="RFR674" s="166"/>
      <c r="RFS674" s="166"/>
      <c r="RFT674" s="166"/>
      <c r="RFU674" s="166"/>
      <c r="RFV674" s="166"/>
      <c r="RFW674" s="166"/>
      <c r="RFX674" s="166"/>
      <c r="RFY674" s="166"/>
      <c r="RFZ674" s="166"/>
      <c r="RGA674" s="166"/>
      <c r="RGB674" s="166"/>
      <c r="RGC674" s="166"/>
      <c r="RGD674" s="166"/>
      <c r="RGE674" s="166"/>
      <c r="RGF674" s="166"/>
      <c r="RGG674" s="166"/>
      <c r="RGH674" s="166"/>
      <c r="RGI674" s="166"/>
      <c r="RGJ674" s="166"/>
      <c r="RGK674" s="166"/>
      <c r="RGL674" s="166"/>
      <c r="RGM674" s="166"/>
      <c r="RGN674" s="166"/>
      <c r="RGO674" s="166"/>
      <c r="RGP674" s="166"/>
      <c r="RGQ674" s="166"/>
      <c r="RGR674" s="166"/>
      <c r="RGS674" s="166"/>
      <c r="RGT674" s="166"/>
      <c r="RGU674" s="166"/>
      <c r="RGV674" s="166"/>
      <c r="RGW674" s="166"/>
      <c r="RGX674" s="166"/>
      <c r="RGY674" s="166"/>
      <c r="RGZ674" s="166"/>
      <c r="RHA674" s="166"/>
      <c r="RHB674" s="166"/>
      <c r="RHC674" s="166"/>
      <c r="RHD674" s="166"/>
      <c r="RHE674" s="166"/>
      <c r="RHF674" s="166"/>
      <c r="RHG674" s="166"/>
      <c r="RHH674" s="166"/>
      <c r="RHI674" s="166"/>
      <c r="RHJ674" s="166"/>
      <c r="RHK674" s="166"/>
      <c r="RHL674" s="166"/>
      <c r="RHM674" s="166"/>
      <c r="RHN674" s="166"/>
      <c r="RHO674" s="166"/>
      <c r="RHP674" s="166"/>
      <c r="RHQ674" s="166"/>
      <c r="RHR674" s="166"/>
      <c r="RHS674" s="166"/>
      <c r="RHT674" s="166"/>
      <c r="RHU674" s="166"/>
      <c r="RHV674" s="166"/>
      <c r="RHW674" s="166"/>
      <c r="RHX674" s="166"/>
      <c r="RHY674" s="166"/>
      <c r="RHZ674" s="166"/>
      <c r="RIA674" s="166"/>
      <c r="RIB674" s="166"/>
      <c r="RIC674" s="166"/>
      <c r="RID674" s="166"/>
      <c r="RIE674" s="166"/>
      <c r="RIF674" s="166"/>
      <c r="RIG674" s="166"/>
      <c r="RIH674" s="166"/>
      <c r="RII674" s="166"/>
      <c r="RIJ674" s="166"/>
      <c r="RIK674" s="166"/>
      <c r="RIL674" s="166"/>
      <c r="RIM674" s="166"/>
      <c r="RIN674" s="166"/>
      <c r="RIO674" s="166"/>
      <c r="RIP674" s="166"/>
      <c r="RIQ674" s="166"/>
      <c r="RIR674" s="166"/>
      <c r="RIS674" s="166"/>
      <c r="RIT674" s="166"/>
      <c r="RIU674" s="166"/>
      <c r="RIV674" s="166"/>
      <c r="RIW674" s="166"/>
      <c r="RIX674" s="166"/>
      <c r="RIY674" s="166"/>
      <c r="RIZ674" s="166"/>
      <c r="RJA674" s="166"/>
      <c r="RJB674" s="166"/>
      <c r="RJC674" s="166"/>
      <c r="RJD674" s="166"/>
      <c r="RJE674" s="166"/>
      <c r="RJF674" s="166"/>
      <c r="RJG674" s="166"/>
      <c r="RJH674" s="166"/>
      <c r="RJI674" s="166"/>
      <c r="RJJ674" s="166"/>
      <c r="RJK674" s="166"/>
      <c r="RJL674" s="166"/>
      <c r="RJM674" s="166"/>
      <c r="RJN674" s="166"/>
      <c r="RJO674" s="166"/>
      <c r="RJP674" s="166"/>
      <c r="RJQ674" s="166"/>
      <c r="RJR674" s="166"/>
      <c r="RJS674" s="166"/>
      <c r="RJT674" s="166"/>
      <c r="RJU674" s="166"/>
      <c r="RJV674" s="166"/>
      <c r="RJW674" s="166"/>
      <c r="RJX674" s="166"/>
      <c r="RJY674" s="166"/>
      <c r="RJZ674" s="166"/>
      <c r="RKA674" s="166"/>
      <c r="RKB674" s="166"/>
      <c r="RKC674" s="166"/>
      <c r="RKD674" s="166"/>
      <c r="RKE674" s="166"/>
      <c r="RKF674" s="166"/>
      <c r="RKG674" s="166"/>
      <c r="RKH674" s="166"/>
      <c r="RKI674" s="166"/>
      <c r="RKJ674" s="166"/>
      <c r="RKK674" s="166"/>
      <c r="RKL674" s="166"/>
      <c r="RKM674" s="166"/>
      <c r="RKN674" s="166"/>
      <c r="RKO674" s="166"/>
      <c r="RKP674" s="166"/>
      <c r="RKQ674" s="166"/>
      <c r="RKR674" s="166"/>
      <c r="RKS674" s="166"/>
      <c r="RKT674" s="166"/>
      <c r="RKU674" s="166"/>
      <c r="RKV674" s="166"/>
      <c r="RKW674" s="166"/>
      <c r="RKX674" s="166"/>
      <c r="RKY674" s="166"/>
      <c r="RKZ674" s="166"/>
      <c r="RLA674" s="166"/>
      <c r="RLB674" s="166"/>
      <c r="RLC674" s="166"/>
      <c r="RLD674" s="166"/>
      <c r="RLE674" s="166"/>
      <c r="RLF674" s="166"/>
      <c r="RLG674" s="166"/>
      <c r="RLH674" s="166"/>
      <c r="RLI674" s="166"/>
      <c r="RLJ674" s="166"/>
      <c r="RLK674" s="166"/>
      <c r="RLL674" s="166"/>
      <c r="RLM674" s="166"/>
      <c r="RLN674" s="166"/>
      <c r="RLO674" s="166"/>
      <c r="RLP674" s="166"/>
      <c r="RLQ674" s="166"/>
      <c r="RLR674" s="166"/>
      <c r="RLS674" s="166"/>
      <c r="RLT674" s="166"/>
      <c r="RLU674" s="166"/>
      <c r="RLV674" s="166"/>
      <c r="RLW674" s="166"/>
      <c r="RLX674" s="166"/>
      <c r="RLY674" s="166"/>
      <c r="RLZ674" s="166"/>
      <c r="RMA674" s="166"/>
      <c r="RMB674" s="166"/>
      <c r="RMC674" s="166"/>
      <c r="RMD674" s="166"/>
      <c r="RME674" s="166"/>
      <c r="RMF674" s="166"/>
      <c r="RMG674" s="166"/>
      <c r="RMH674" s="166"/>
      <c r="RMI674" s="166"/>
      <c r="RMJ674" s="166"/>
      <c r="RMK674" s="166"/>
      <c r="RML674" s="166"/>
      <c r="RMM674" s="166"/>
      <c r="RMN674" s="166"/>
      <c r="RMO674" s="166"/>
      <c r="RMP674" s="166"/>
      <c r="RMQ674" s="166"/>
      <c r="RMR674" s="166"/>
      <c r="RMS674" s="166"/>
      <c r="RMT674" s="166"/>
      <c r="RMU674" s="166"/>
      <c r="RMV674" s="166"/>
      <c r="RMW674" s="166"/>
      <c r="RMX674" s="166"/>
      <c r="RMY674" s="166"/>
      <c r="RMZ674" s="166"/>
      <c r="RNA674" s="166"/>
      <c r="RNB674" s="166"/>
      <c r="RNC674" s="166"/>
      <c r="RND674" s="166"/>
      <c r="RNE674" s="166"/>
      <c r="RNF674" s="166"/>
      <c r="RNG674" s="166"/>
      <c r="RNH674" s="166"/>
      <c r="RNI674" s="166"/>
      <c r="RNJ674" s="166"/>
      <c r="RNK674" s="166"/>
      <c r="RNL674" s="166"/>
      <c r="RNM674" s="166"/>
      <c r="RNN674" s="166"/>
      <c r="RNO674" s="166"/>
      <c r="RNP674" s="166"/>
      <c r="RNQ674" s="166"/>
      <c r="RNR674" s="166"/>
      <c r="RNS674" s="166"/>
      <c r="RNT674" s="166"/>
      <c r="RNU674" s="166"/>
      <c r="RNV674" s="166"/>
      <c r="RNW674" s="166"/>
      <c r="RNX674" s="166"/>
      <c r="RNY674" s="166"/>
      <c r="RNZ674" s="166"/>
      <c r="ROA674" s="166"/>
      <c r="ROB674" s="166"/>
      <c r="ROC674" s="166"/>
      <c r="ROD674" s="166"/>
      <c r="ROE674" s="166"/>
      <c r="ROF674" s="166"/>
      <c r="ROG674" s="166"/>
      <c r="ROH674" s="166"/>
      <c r="ROI674" s="166"/>
      <c r="ROJ674" s="166"/>
      <c r="ROK674" s="166"/>
      <c r="ROL674" s="166"/>
      <c r="ROM674" s="166"/>
      <c r="RON674" s="166"/>
      <c r="ROO674" s="166"/>
      <c r="ROP674" s="166"/>
      <c r="ROQ674" s="166"/>
      <c r="ROR674" s="166"/>
      <c r="ROS674" s="166"/>
      <c r="ROT674" s="166"/>
      <c r="ROU674" s="166"/>
      <c r="ROV674" s="166"/>
      <c r="ROW674" s="166"/>
      <c r="ROX674" s="166"/>
      <c r="ROY674" s="166"/>
      <c r="ROZ674" s="166"/>
      <c r="RPA674" s="166"/>
      <c r="RPB674" s="166"/>
      <c r="RPC674" s="166"/>
      <c r="RPD674" s="166"/>
      <c r="RPE674" s="166"/>
      <c r="RPF674" s="166"/>
      <c r="RPG674" s="166"/>
      <c r="RPH674" s="166"/>
      <c r="RPI674" s="166"/>
      <c r="RPJ674" s="166"/>
      <c r="RPK674" s="166"/>
      <c r="RPL674" s="166"/>
      <c r="RPM674" s="166"/>
      <c r="RPN674" s="166"/>
      <c r="RPO674" s="166"/>
      <c r="RPP674" s="166"/>
      <c r="RPQ674" s="166"/>
      <c r="RPR674" s="166"/>
      <c r="RPS674" s="166"/>
      <c r="RPT674" s="166"/>
      <c r="RPU674" s="166"/>
      <c r="RPV674" s="166"/>
      <c r="RPW674" s="166"/>
      <c r="RPX674" s="166"/>
      <c r="RPY674" s="166"/>
      <c r="RPZ674" s="166"/>
      <c r="RQA674" s="166"/>
      <c r="RQB674" s="166"/>
      <c r="RQC674" s="166"/>
      <c r="RQD674" s="166"/>
      <c r="RQE674" s="166"/>
      <c r="RQF674" s="166"/>
      <c r="RQG674" s="166"/>
      <c r="RQH674" s="166"/>
      <c r="RQI674" s="166"/>
      <c r="RQJ674" s="166"/>
      <c r="RQK674" s="166"/>
      <c r="RQL674" s="166"/>
      <c r="RQM674" s="166"/>
      <c r="RQN674" s="166"/>
      <c r="RQO674" s="166"/>
      <c r="RQP674" s="166"/>
      <c r="RQQ674" s="166"/>
      <c r="RQR674" s="166"/>
      <c r="RQS674" s="166"/>
      <c r="RQT674" s="166"/>
      <c r="RQU674" s="166"/>
      <c r="RQV674" s="166"/>
      <c r="RQW674" s="166"/>
      <c r="RQX674" s="166"/>
      <c r="RQY674" s="166"/>
      <c r="RQZ674" s="166"/>
      <c r="RRA674" s="166"/>
      <c r="RRB674" s="166"/>
      <c r="RRC674" s="166"/>
      <c r="RRD674" s="166"/>
      <c r="RRE674" s="166"/>
      <c r="RRF674" s="166"/>
      <c r="RRG674" s="166"/>
      <c r="RRH674" s="166"/>
      <c r="RRI674" s="166"/>
      <c r="RRJ674" s="166"/>
      <c r="RRK674" s="166"/>
      <c r="RRL674" s="166"/>
      <c r="RRM674" s="166"/>
      <c r="RRN674" s="166"/>
      <c r="RRO674" s="166"/>
      <c r="RRP674" s="166"/>
      <c r="RRQ674" s="166"/>
      <c r="RRR674" s="166"/>
      <c r="RRS674" s="166"/>
      <c r="RRT674" s="166"/>
      <c r="RRU674" s="166"/>
      <c r="RRV674" s="166"/>
      <c r="RRW674" s="166"/>
      <c r="RRX674" s="166"/>
      <c r="RRY674" s="166"/>
      <c r="RRZ674" s="166"/>
      <c r="RSA674" s="166"/>
      <c r="RSB674" s="166"/>
      <c r="RSC674" s="166"/>
      <c r="RSD674" s="166"/>
      <c r="RSE674" s="166"/>
      <c r="RSF674" s="166"/>
      <c r="RSG674" s="166"/>
      <c r="RSH674" s="166"/>
      <c r="RSI674" s="166"/>
      <c r="RSJ674" s="166"/>
      <c r="RSK674" s="166"/>
      <c r="RSL674" s="166"/>
      <c r="RSM674" s="166"/>
      <c r="RSN674" s="166"/>
      <c r="RSO674" s="166"/>
      <c r="RSP674" s="166"/>
      <c r="RSQ674" s="166"/>
      <c r="RSR674" s="166"/>
      <c r="RSS674" s="166"/>
      <c r="RST674" s="166"/>
      <c r="RSU674" s="166"/>
      <c r="RSV674" s="166"/>
      <c r="RSW674" s="166"/>
      <c r="RSX674" s="166"/>
      <c r="RSY674" s="166"/>
      <c r="RSZ674" s="166"/>
      <c r="RTA674" s="166"/>
      <c r="RTB674" s="166"/>
      <c r="RTC674" s="166"/>
      <c r="RTD674" s="166"/>
      <c r="RTE674" s="166"/>
      <c r="RTF674" s="166"/>
      <c r="RTG674" s="166"/>
      <c r="RTH674" s="166"/>
      <c r="RTI674" s="166"/>
      <c r="RTJ674" s="166"/>
      <c r="RTK674" s="166"/>
      <c r="RTL674" s="166"/>
      <c r="RTM674" s="166"/>
      <c r="RTN674" s="166"/>
      <c r="RTO674" s="166"/>
      <c r="RTP674" s="166"/>
      <c r="RTQ674" s="166"/>
      <c r="RTR674" s="166"/>
      <c r="RTS674" s="166"/>
      <c r="RTT674" s="166"/>
      <c r="RTU674" s="166"/>
      <c r="RTV674" s="166"/>
      <c r="RTW674" s="166"/>
      <c r="RTX674" s="166"/>
      <c r="RTY674" s="166"/>
      <c r="RTZ674" s="166"/>
      <c r="RUA674" s="166"/>
      <c r="RUB674" s="166"/>
      <c r="RUC674" s="166"/>
      <c r="RUD674" s="166"/>
      <c r="RUE674" s="166"/>
      <c r="RUF674" s="166"/>
      <c r="RUG674" s="166"/>
      <c r="RUH674" s="166"/>
      <c r="RUI674" s="166"/>
      <c r="RUJ674" s="166"/>
      <c r="RUK674" s="166"/>
      <c r="RUL674" s="166"/>
      <c r="RUM674" s="166"/>
      <c r="RUN674" s="166"/>
      <c r="RUO674" s="166"/>
      <c r="RUP674" s="166"/>
      <c r="RUQ674" s="166"/>
      <c r="RUR674" s="166"/>
      <c r="RUS674" s="166"/>
      <c r="RUT674" s="166"/>
      <c r="RUU674" s="166"/>
      <c r="RUV674" s="166"/>
      <c r="RUW674" s="166"/>
      <c r="RUX674" s="166"/>
      <c r="RUY674" s="166"/>
      <c r="RUZ674" s="166"/>
      <c r="RVA674" s="166"/>
      <c r="RVB674" s="166"/>
      <c r="RVC674" s="166"/>
      <c r="RVD674" s="166"/>
      <c r="RVE674" s="166"/>
      <c r="RVF674" s="166"/>
      <c r="RVG674" s="166"/>
      <c r="RVH674" s="166"/>
      <c r="RVI674" s="166"/>
      <c r="RVJ674" s="166"/>
      <c r="RVK674" s="166"/>
      <c r="RVL674" s="166"/>
      <c r="RVM674" s="166"/>
      <c r="RVN674" s="166"/>
      <c r="RVO674" s="166"/>
      <c r="RVP674" s="166"/>
      <c r="RVQ674" s="166"/>
      <c r="RVR674" s="166"/>
      <c r="RVS674" s="166"/>
      <c r="RVT674" s="166"/>
      <c r="RVU674" s="166"/>
      <c r="RVV674" s="166"/>
      <c r="RVW674" s="166"/>
      <c r="RVX674" s="166"/>
      <c r="RVY674" s="166"/>
      <c r="RVZ674" s="166"/>
      <c r="RWA674" s="166"/>
      <c r="RWB674" s="166"/>
      <c r="RWC674" s="166"/>
      <c r="RWD674" s="166"/>
      <c r="RWE674" s="166"/>
      <c r="RWF674" s="166"/>
      <c r="RWG674" s="166"/>
      <c r="RWH674" s="166"/>
      <c r="RWI674" s="166"/>
      <c r="RWJ674" s="166"/>
      <c r="RWK674" s="166"/>
      <c r="RWL674" s="166"/>
      <c r="RWM674" s="166"/>
      <c r="RWN674" s="166"/>
      <c r="RWO674" s="166"/>
      <c r="RWP674" s="166"/>
      <c r="RWQ674" s="166"/>
      <c r="RWR674" s="166"/>
      <c r="RWS674" s="166"/>
      <c r="RWT674" s="166"/>
      <c r="RWU674" s="166"/>
      <c r="RWV674" s="166"/>
      <c r="RWW674" s="166"/>
      <c r="RWX674" s="166"/>
      <c r="RWY674" s="166"/>
      <c r="RWZ674" s="166"/>
      <c r="RXA674" s="166"/>
      <c r="RXB674" s="166"/>
      <c r="RXC674" s="166"/>
      <c r="RXD674" s="166"/>
      <c r="RXE674" s="166"/>
      <c r="RXF674" s="166"/>
      <c r="RXG674" s="166"/>
      <c r="RXH674" s="166"/>
      <c r="RXI674" s="166"/>
      <c r="RXJ674" s="166"/>
      <c r="RXK674" s="166"/>
      <c r="RXL674" s="166"/>
      <c r="RXM674" s="166"/>
      <c r="RXN674" s="166"/>
      <c r="RXO674" s="166"/>
      <c r="RXP674" s="166"/>
      <c r="RXQ674" s="166"/>
      <c r="RXR674" s="166"/>
      <c r="RXS674" s="166"/>
      <c r="RXT674" s="166"/>
      <c r="RXU674" s="166"/>
      <c r="RXV674" s="166"/>
      <c r="RXW674" s="166"/>
      <c r="RXX674" s="166"/>
      <c r="RXY674" s="166"/>
      <c r="RXZ674" s="166"/>
      <c r="RYA674" s="166"/>
      <c r="RYB674" s="166"/>
      <c r="RYC674" s="166"/>
      <c r="RYD674" s="166"/>
      <c r="RYE674" s="166"/>
      <c r="RYF674" s="166"/>
      <c r="RYG674" s="166"/>
      <c r="RYH674" s="166"/>
      <c r="RYI674" s="166"/>
      <c r="RYJ674" s="166"/>
      <c r="RYK674" s="166"/>
      <c r="RYL674" s="166"/>
      <c r="RYM674" s="166"/>
      <c r="RYN674" s="166"/>
      <c r="RYO674" s="166"/>
      <c r="RYP674" s="166"/>
      <c r="RYQ674" s="166"/>
      <c r="RYR674" s="166"/>
      <c r="RYS674" s="166"/>
      <c r="RYT674" s="166"/>
      <c r="RYU674" s="166"/>
      <c r="RYV674" s="166"/>
      <c r="RYW674" s="166"/>
      <c r="RYX674" s="166"/>
      <c r="RYY674" s="166"/>
      <c r="RYZ674" s="166"/>
      <c r="RZA674" s="166"/>
      <c r="RZB674" s="166"/>
      <c r="RZC674" s="166"/>
      <c r="RZD674" s="166"/>
      <c r="RZE674" s="166"/>
      <c r="RZF674" s="166"/>
      <c r="RZG674" s="166"/>
      <c r="RZH674" s="166"/>
      <c r="RZI674" s="166"/>
      <c r="RZJ674" s="166"/>
      <c r="RZK674" s="166"/>
      <c r="RZL674" s="166"/>
      <c r="RZM674" s="166"/>
      <c r="RZN674" s="166"/>
      <c r="RZO674" s="166"/>
      <c r="RZP674" s="166"/>
      <c r="RZQ674" s="166"/>
      <c r="RZR674" s="166"/>
      <c r="RZS674" s="166"/>
      <c r="RZT674" s="166"/>
      <c r="RZU674" s="166"/>
      <c r="RZV674" s="166"/>
      <c r="RZW674" s="166"/>
      <c r="RZX674" s="166"/>
      <c r="RZY674" s="166"/>
      <c r="RZZ674" s="166"/>
      <c r="SAA674" s="166"/>
      <c r="SAB674" s="166"/>
      <c r="SAC674" s="166"/>
      <c r="SAD674" s="166"/>
      <c r="SAE674" s="166"/>
      <c r="SAF674" s="166"/>
      <c r="SAG674" s="166"/>
      <c r="SAH674" s="166"/>
      <c r="SAI674" s="166"/>
      <c r="SAJ674" s="166"/>
      <c r="SAK674" s="166"/>
      <c r="SAL674" s="166"/>
      <c r="SAM674" s="166"/>
      <c r="SAN674" s="166"/>
      <c r="SAO674" s="166"/>
      <c r="SAP674" s="166"/>
      <c r="SAQ674" s="166"/>
      <c r="SAR674" s="166"/>
      <c r="SAS674" s="166"/>
      <c r="SAT674" s="166"/>
      <c r="SAU674" s="166"/>
      <c r="SAV674" s="166"/>
      <c r="SAW674" s="166"/>
      <c r="SAX674" s="166"/>
      <c r="SAY674" s="166"/>
      <c r="SAZ674" s="166"/>
      <c r="SBA674" s="166"/>
      <c r="SBB674" s="166"/>
      <c r="SBC674" s="166"/>
      <c r="SBD674" s="166"/>
      <c r="SBE674" s="166"/>
      <c r="SBF674" s="166"/>
      <c r="SBG674" s="166"/>
      <c r="SBH674" s="166"/>
      <c r="SBI674" s="166"/>
      <c r="SBJ674" s="166"/>
      <c r="SBK674" s="166"/>
      <c r="SBL674" s="166"/>
      <c r="SBM674" s="166"/>
      <c r="SBN674" s="166"/>
      <c r="SBO674" s="166"/>
      <c r="SBP674" s="166"/>
      <c r="SBQ674" s="166"/>
      <c r="SBR674" s="166"/>
      <c r="SBS674" s="166"/>
      <c r="SBT674" s="166"/>
      <c r="SBU674" s="166"/>
      <c r="SBV674" s="166"/>
      <c r="SBW674" s="166"/>
      <c r="SBX674" s="166"/>
      <c r="SBY674" s="166"/>
      <c r="SBZ674" s="166"/>
      <c r="SCA674" s="166"/>
      <c r="SCB674" s="166"/>
      <c r="SCC674" s="166"/>
      <c r="SCD674" s="166"/>
      <c r="SCE674" s="166"/>
      <c r="SCF674" s="166"/>
      <c r="SCG674" s="166"/>
      <c r="SCH674" s="166"/>
      <c r="SCI674" s="166"/>
      <c r="SCJ674" s="166"/>
      <c r="SCK674" s="166"/>
      <c r="SCL674" s="166"/>
      <c r="SCM674" s="166"/>
      <c r="SCN674" s="166"/>
      <c r="SCO674" s="166"/>
      <c r="SCP674" s="166"/>
      <c r="SCQ674" s="166"/>
      <c r="SCR674" s="166"/>
      <c r="SCS674" s="166"/>
      <c r="SCT674" s="166"/>
      <c r="SCU674" s="166"/>
      <c r="SCV674" s="166"/>
      <c r="SCW674" s="166"/>
      <c r="SCX674" s="166"/>
      <c r="SCY674" s="166"/>
      <c r="SCZ674" s="166"/>
      <c r="SDA674" s="166"/>
      <c r="SDB674" s="166"/>
      <c r="SDC674" s="166"/>
      <c r="SDD674" s="166"/>
      <c r="SDE674" s="166"/>
      <c r="SDF674" s="166"/>
      <c r="SDG674" s="166"/>
      <c r="SDH674" s="166"/>
      <c r="SDI674" s="166"/>
      <c r="SDJ674" s="166"/>
      <c r="SDK674" s="166"/>
      <c r="SDL674" s="166"/>
      <c r="SDM674" s="166"/>
      <c r="SDN674" s="166"/>
      <c r="SDO674" s="166"/>
      <c r="SDP674" s="166"/>
      <c r="SDQ674" s="166"/>
      <c r="SDR674" s="166"/>
      <c r="SDS674" s="166"/>
      <c r="SDT674" s="166"/>
      <c r="SDU674" s="166"/>
      <c r="SDV674" s="166"/>
      <c r="SDW674" s="166"/>
      <c r="SDX674" s="166"/>
      <c r="SDY674" s="166"/>
      <c r="SDZ674" s="166"/>
      <c r="SEA674" s="166"/>
      <c r="SEB674" s="166"/>
      <c r="SEC674" s="166"/>
      <c r="SED674" s="166"/>
      <c r="SEE674" s="166"/>
      <c r="SEF674" s="166"/>
      <c r="SEG674" s="166"/>
      <c r="SEH674" s="166"/>
      <c r="SEI674" s="166"/>
      <c r="SEJ674" s="166"/>
      <c r="SEK674" s="166"/>
      <c r="SEL674" s="166"/>
      <c r="SEM674" s="166"/>
      <c r="SEN674" s="166"/>
      <c r="SEO674" s="166"/>
      <c r="SEP674" s="166"/>
      <c r="SEQ674" s="166"/>
      <c r="SER674" s="166"/>
      <c r="SES674" s="166"/>
      <c r="SET674" s="166"/>
      <c r="SEU674" s="166"/>
      <c r="SEV674" s="166"/>
      <c r="SEW674" s="166"/>
      <c r="SEX674" s="166"/>
      <c r="SEY674" s="166"/>
      <c r="SEZ674" s="166"/>
      <c r="SFA674" s="166"/>
      <c r="SFB674" s="166"/>
      <c r="SFC674" s="166"/>
      <c r="SFD674" s="166"/>
      <c r="SFE674" s="166"/>
      <c r="SFF674" s="166"/>
      <c r="SFG674" s="166"/>
      <c r="SFH674" s="166"/>
      <c r="SFI674" s="166"/>
      <c r="SFJ674" s="166"/>
      <c r="SFK674" s="166"/>
      <c r="SFL674" s="166"/>
      <c r="SFM674" s="166"/>
      <c r="SFN674" s="166"/>
      <c r="SFO674" s="166"/>
      <c r="SFP674" s="166"/>
      <c r="SFQ674" s="166"/>
      <c r="SFR674" s="166"/>
      <c r="SFS674" s="166"/>
      <c r="SFT674" s="166"/>
      <c r="SFU674" s="166"/>
      <c r="SFV674" s="166"/>
      <c r="SFW674" s="166"/>
      <c r="SFX674" s="166"/>
      <c r="SFY674" s="166"/>
      <c r="SFZ674" s="166"/>
      <c r="SGA674" s="166"/>
      <c r="SGB674" s="166"/>
      <c r="SGC674" s="166"/>
      <c r="SGD674" s="166"/>
      <c r="SGE674" s="166"/>
      <c r="SGF674" s="166"/>
      <c r="SGG674" s="166"/>
      <c r="SGH674" s="166"/>
      <c r="SGI674" s="166"/>
      <c r="SGJ674" s="166"/>
      <c r="SGK674" s="166"/>
      <c r="SGL674" s="166"/>
      <c r="SGM674" s="166"/>
      <c r="SGN674" s="166"/>
      <c r="SGO674" s="166"/>
      <c r="SGP674" s="166"/>
      <c r="SGQ674" s="166"/>
      <c r="SGR674" s="166"/>
      <c r="SGS674" s="166"/>
      <c r="SGT674" s="166"/>
      <c r="SGU674" s="166"/>
      <c r="SGV674" s="166"/>
      <c r="SGW674" s="166"/>
      <c r="SGX674" s="166"/>
      <c r="SGY674" s="166"/>
      <c r="SGZ674" s="166"/>
      <c r="SHA674" s="166"/>
      <c r="SHB674" s="166"/>
      <c r="SHC674" s="166"/>
      <c r="SHD674" s="166"/>
      <c r="SHE674" s="166"/>
      <c r="SHF674" s="166"/>
      <c r="SHG674" s="166"/>
      <c r="SHH674" s="166"/>
      <c r="SHI674" s="166"/>
      <c r="SHJ674" s="166"/>
      <c r="SHK674" s="166"/>
      <c r="SHL674" s="166"/>
      <c r="SHM674" s="166"/>
      <c r="SHN674" s="166"/>
      <c r="SHO674" s="166"/>
      <c r="SHP674" s="166"/>
      <c r="SHQ674" s="166"/>
      <c r="SHR674" s="166"/>
      <c r="SHS674" s="166"/>
      <c r="SHT674" s="166"/>
      <c r="SHU674" s="166"/>
      <c r="SHV674" s="166"/>
      <c r="SHW674" s="166"/>
      <c r="SHX674" s="166"/>
      <c r="SHY674" s="166"/>
      <c r="SHZ674" s="166"/>
      <c r="SIA674" s="166"/>
      <c r="SIB674" s="166"/>
      <c r="SIC674" s="166"/>
      <c r="SID674" s="166"/>
      <c r="SIE674" s="166"/>
      <c r="SIF674" s="166"/>
      <c r="SIG674" s="166"/>
      <c r="SIH674" s="166"/>
      <c r="SII674" s="166"/>
      <c r="SIJ674" s="166"/>
      <c r="SIK674" s="166"/>
      <c r="SIL674" s="166"/>
      <c r="SIM674" s="166"/>
      <c r="SIN674" s="166"/>
      <c r="SIO674" s="166"/>
      <c r="SIP674" s="166"/>
      <c r="SIQ674" s="166"/>
      <c r="SIR674" s="166"/>
      <c r="SIS674" s="166"/>
      <c r="SIT674" s="166"/>
      <c r="SIU674" s="166"/>
      <c r="SIV674" s="166"/>
      <c r="SIW674" s="166"/>
      <c r="SIX674" s="166"/>
      <c r="SIY674" s="166"/>
      <c r="SIZ674" s="166"/>
      <c r="SJA674" s="166"/>
      <c r="SJB674" s="166"/>
      <c r="SJC674" s="166"/>
      <c r="SJD674" s="166"/>
      <c r="SJE674" s="166"/>
      <c r="SJF674" s="166"/>
      <c r="SJG674" s="166"/>
      <c r="SJH674" s="166"/>
      <c r="SJI674" s="166"/>
      <c r="SJJ674" s="166"/>
      <c r="SJK674" s="166"/>
      <c r="SJL674" s="166"/>
      <c r="SJM674" s="166"/>
      <c r="SJN674" s="166"/>
      <c r="SJO674" s="166"/>
      <c r="SJP674" s="166"/>
      <c r="SJQ674" s="166"/>
      <c r="SJR674" s="166"/>
      <c r="SJS674" s="166"/>
      <c r="SJT674" s="166"/>
      <c r="SJU674" s="166"/>
      <c r="SJV674" s="166"/>
      <c r="SJW674" s="166"/>
      <c r="SJX674" s="166"/>
      <c r="SJY674" s="166"/>
      <c r="SJZ674" s="166"/>
      <c r="SKA674" s="166"/>
      <c r="SKB674" s="166"/>
      <c r="SKC674" s="166"/>
      <c r="SKD674" s="166"/>
      <c r="SKE674" s="166"/>
      <c r="SKF674" s="166"/>
      <c r="SKG674" s="166"/>
      <c r="SKH674" s="166"/>
      <c r="SKI674" s="166"/>
      <c r="SKJ674" s="166"/>
      <c r="SKK674" s="166"/>
      <c r="SKL674" s="166"/>
      <c r="SKM674" s="166"/>
      <c r="SKN674" s="166"/>
      <c r="SKO674" s="166"/>
      <c r="SKP674" s="166"/>
      <c r="SKQ674" s="166"/>
      <c r="SKR674" s="166"/>
      <c r="SKS674" s="166"/>
      <c r="SKT674" s="166"/>
      <c r="SKU674" s="166"/>
      <c r="SKV674" s="166"/>
      <c r="SKW674" s="166"/>
      <c r="SKX674" s="166"/>
      <c r="SKY674" s="166"/>
      <c r="SKZ674" s="166"/>
      <c r="SLA674" s="166"/>
      <c r="SLB674" s="166"/>
      <c r="SLC674" s="166"/>
      <c r="SLD674" s="166"/>
      <c r="SLE674" s="166"/>
      <c r="SLF674" s="166"/>
      <c r="SLG674" s="166"/>
      <c r="SLH674" s="166"/>
      <c r="SLI674" s="166"/>
      <c r="SLJ674" s="166"/>
      <c r="SLK674" s="166"/>
      <c r="SLL674" s="166"/>
      <c r="SLM674" s="166"/>
      <c r="SLN674" s="166"/>
      <c r="SLO674" s="166"/>
      <c r="SLP674" s="166"/>
      <c r="SLQ674" s="166"/>
      <c r="SLR674" s="166"/>
      <c r="SLS674" s="166"/>
      <c r="SLT674" s="166"/>
      <c r="SLU674" s="166"/>
      <c r="SLV674" s="166"/>
      <c r="SLW674" s="166"/>
      <c r="SLX674" s="166"/>
      <c r="SLY674" s="166"/>
      <c r="SLZ674" s="166"/>
      <c r="SMA674" s="166"/>
      <c r="SMB674" s="166"/>
      <c r="SMC674" s="166"/>
      <c r="SMD674" s="166"/>
      <c r="SME674" s="166"/>
      <c r="SMF674" s="166"/>
      <c r="SMG674" s="166"/>
      <c r="SMH674" s="166"/>
      <c r="SMI674" s="166"/>
      <c r="SMJ674" s="166"/>
      <c r="SMK674" s="166"/>
      <c r="SML674" s="166"/>
      <c r="SMM674" s="166"/>
      <c r="SMN674" s="166"/>
      <c r="SMO674" s="166"/>
      <c r="SMP674" s="166"/>
      <c r="SMQ674" s="166"/>
      <c r="SMR674" s="166"/>
      <c r="SMS674" s="166"/>
      <c r="SMT674" s="166"/>
      <c r="SMU674" s="166"/>
      <c r="SMV674" s="166"/>
      <c r="SMW674" s="166"/>
      <c r="SMX674" s="166"/>
      <c r="SMY674" s="166"/>
      <c r="SMZ674" s="166"/>
      <c r="SNA674" s="166"/>
      <c r="SNB674" s="166"/>
      <c r="SNC674" s="166"/>
      <c r="SND674" s="166"/>
      <c r="SNE674" s="166"/>
      <c r="SNF674" s="166"/>
      <c r="SNG674" s="166"/>
      <c r="SNH674" s="166"/>
      <c r="SNI674" s="166"/>
      <c r="SNJ674" s="166"/>
      <c r="SNK674" s="166"/>
      <c r="SNL674" s="166"/>
      <c r="SNM674" s="166"/>
      <c r="SNN674" s="166"/>
      <c r="SNO674" s="166"/>
      <c r="SNP674" s="166"/>
      <c r="SNQ674" s="166"/>
      <c r="SNR674" s="166"/>
      <c r="SNS674" s="166"/>
      <c r="SNT674" s="166"/>
      <c r="SNU674" s="166"/>
      <c r="SNV674" s="166"/>
      <c r="SNW674" s="166"/>
      <c r="SNX674" s="166"/>
      <c r="SNY674" s="166"/>
      <c r="SNZ674" s="166"/>
      <c r="SOA674" s="166"/>
      <c r="SOB674" s="166"/>
      <c r="SOC674" s="166"/>
      <c r="SOD674" s="166"/>
      <c r="SOE674" s="166"/>
      <c r="SOF674" s="166"/>
      <c r="SOG674" s="166"/>
      <c r="SOH674" s="166"/>
      <c r="SOI674" s="166"/>
      <c r="SOJ674" s="166"/>
      <c r="SOK674" s="166"/>
      <c r="SOL674" s="166"/>
      <c r="SOM674" s="166"/>
      <c r="SON674" s="166"/>
      <c r="SOO674" s="166"/>
      <c r="SOP674" s="166"/>
      <c r="SOQ674" s="166"/>
      <c r="SOR674" s="166"/>
      <c r="SOS674" s="166"/>
      <c r="SOT674" s="166"/>
      <c r="SOU674" s="166"/>
      <c r="SOV674" s="166"/>
      <c r="SOW674" s="166"/>
      <c r="SOX674" s="166"/>
      <c r="SOY674" s="166"/>
      <c r="SOZ674" s="166"/>
      <c r="SPA674" s="166"/>
      <c r="SPB674" s="166"/>
      <c r="SPC674" s="166"/>
      <c r="SPD674" s="166"/>
      <c r="SPE674" s="166"/>
      <c r="SPF674" s="166"/>
      <c r="SPG674" s="166"/>
      <c r="SPH674" s="166"/>
      <c r="SPI674" s="166"/>
      <c r="SPJ674" s="166"/>
      <c r="SPK674" s="166"/>
      <c r="SPL674" s="166"/>
      <c r="SPM674" s="166"/>
      <c r="SPN674" s="166"/>
      <c r="SPO674" s="166"/>
      <c r="SPP674" s="166"/>
      <c r="SPQ674" s="166"/>
      <c r="SPR674" s="166"/>
      <c r="SPS674" s="166"/>
      <c r="SPT674" s="166"/>
      <c r="SPU674" s="166"/>
      <c r="SPV674" s="166"/>
      <c r="SPW674" s="166"/>
      <c r="SPX674" s="166"/>
      <c r="SPY674" s="166"/>
      <c r="SPZ674" s="166"/>
      <c r="SQA674" s="166"/>
      <c r="SQB674" s="166"/>
      <c r="SQC674" s="166"/>
      <c r="SQD674" s="166"/>
      <c r="SQE674" s="166"/>
      <c r="SQF674" s="166"/>
      <c r="SQG674" s="166"/>
      <c r="SQH674" s="166"/>
      <c r="SQI674" s="166"/>
      <c r="SQJ674" s="166"/>
      <c r="SQK674" s="166"/>
      <c r="SQL674" s="166"/>
      <c r="SQM674" s="166"/>
      <c r="SQN674" s="166"/>
      <c r="SQO674" s="166"/>
      <c r="SQP674" s="166"/>
      <c r="SQQ674" s="166"/>
      <c r="SQR674" s="166"/>
      <c r="SQS674" s="166"/>
      <c r="SQT674" s="166"/>
      <c r="SQU674" s="166"/>
      <c r="SQV674" s="166"/>
      <c r="SQW674" s="166"/>
      <c r="SQX674" s="166"/>
      <c r="SQY674" s="166"/>
      <c r="SQZ674" s="166"/>
      <c r="SRA674" s="166"/>
      <c r="SRB674" s="166"/>
      <c r="SRC674" s="166"/>
      <c r="SRD674" s="166"/>
      <c r="SRE674" s="166"/>
      <c r="SRF674" s="166"/>
      <c r="SRG674" s="166"/>
      <c r="SRH674" s="166"/>
      <c r="SRI674" s="166"/>
      <c r="SRJ674" s="166"/>
      <c r="SRK674" s="166"/>
      <c r="SRL674" s="166"/>
      <c r="SRM674" s="166"/>
      <c r="SRN674" s="166"/>
      <c r="SRO674" s="166"/>
      <c r="SRP674" s="166"/>
      <c r="SRQ674" s="166"/>
      <c r="SRR674" s="166"/>
      <c r="SRS674" s="166"/>
      <c r="SRT674" s="166"/>
      <c r="SRU674" s="166"/>
      <c r="SRV674" s="166"/>
      <c r="SRW674" s="166"/>
      <c r="SRX674" s="166"/>
      <c r="SRY674" s="166"/>
      <c r="SRZ674" s="166"/>
      <c r="SSA674" s="166"/>
      <c r="SSB674" s="166"/>
      <c r="SSC674" s="166"/>
      <c r="SSD674" s="166"/>
      <c r="SSE674" s="166"/>
      <c r="SSF674" s="166"/>
      <c r="SSG674" s="166"/>
      <c r="SSH674" s="166"/>
      <c r="SSI674" s="166"/>
      <c r="SSJ674" s="166"/>
      <c r="SSK674" s="166"/>
      <c r="SSL674" s="166"/>
      <c r="SSM674" s="166"/>
      <c r="SSN674" s="166"/>
      <c r="SSO674" s="166"/>
      <c r="SSP674" s="166"/>
      <c r="SSQ674" s="166"/>
      <c r="SSR674" s="166"/>
      <c r="SSS674" s="166"/>
      <c r="SST674" s="166"/>
      <c r="SSU674" s="166"/>
      <c r="SSV674" s="166"/>
      <c r="SSW674" s="166"/>
      <c r="SSX674" s="166"/>
      <c r="SSY674" s="166"/>
      <c r="SSZ674" s="166"/>
      <c r="STA674" s="166"/>
      <c r="STB674" s="166"/>
      <c r="STC674" s="166"/>
      <c r="STD674" s="166"/>
      <c r="STE674" s="166"/>
      <c r="STF674" s="166"/>
      <c r="STG674" s="166"/>
      <c r="STH674" s="166"/>
      <c r="STI674" s="166"/>
      <c r="STJ674" s="166"/>
      <c r="STK674" s="166"/>
      <c r="STL674" s="166"/>
      <c r="STM674" s="166"/>
      <c r="STN674" s="166"/>
      <c r="STO674" s="166"/>
      <c r="STP674" s="166"/>
      <c r="STQ674" s="166"/>
      <c r="STR674" s="166"/>
      <c r="STS674" s="166"/>
      <c r="STT674" s="166"/>
      <c r="STU674" s="166"/>
      <c r="STV674" s="166"/>
      <c r="STW674" s="166"/>
      <c r="STX674" s="166"/>
      <c r="STY674" s="166"/>
      <c r="STZ674" s="166"/>
      <c r="SUA674" s="166"/>
      <c r="SUB674" s="166"/>
      <c r="SUC674" s="166"/>
      <c r="SUD674" s="166"/>
      <c r="SUE674" s="166"/>
      <c r="SUF674" s="166"/>
      <c r="SUG674" s="166"/>
      <c r="SUH674" s="166"/>
      <c r="SUI674" s="166"/>
      <c r="SUJ674" s="166"/>
      <c r="SUK674" s="166"/>
      <c r="SUL674" s="166"/>
      <c r="SUM674" s="166"/>
      <c r="SUN674" s="166"/>
      <c r="SUO674" s="166"/>
      <c r="SUP674" s="166"/>
      <c r="SUQ674" s="166"/>
      <c r="SUR674" s="166"/>
      <c r="SUS674" s="166"/>
      <c r="SUT674" s="166"/>
      <c r="SUU674" s="166"/>
      <c r="SUV674" s="166"/>
      <c r="SUW674" s="166"/>
      <c r="SUX674" s="166"/>
      <c r="SUY674" s="166"/>
      <c r="SUZ674" s="166"/>
      <c r="SVA674" s="166"/>
      <c r="SVB674" s="166"/>
      <c r="SVC674" s="166"/>
      <c r="SVD674" s="166"/>
      <c r="SVE674" s="166"/>
      <c r="SVF674" s="166"/>
      <c r="SVG674" s="166"/>
      <c r="SVH674" s="166"/>
      <c r="SVI674" s="166"/>
      <c r="SVJ674" s="166"/>
      <c r="SVK674" s="166"/>
      <c r="SVL674" s="166"/>
      <c r="SVM674" s="166"/>
      <c r="SVN674" s="166"/>
      <c r="SVO674" s="166"/>
      <c r="SVP674" s="166"/>
      <c r="SVQ674" s="166"/>
      <c r="SVR674" s="166"/>
      <c r="SVS674" s="166"/>
      <c r="SVT674" s="166"/>
      <c r="SVU674" s="166"/>
      <c r="SVV674" s="166"/>
      <c r="SVW674" s="166"/>
      <c r="SVX674" s="166"/>
      <c r="SVY674" s="166"/>
      <c r="SVZ674" s="166"/>
      <c r="SWA674" s="166"/>
      <c r="SWB674" s="166"/>
      <c r="SWC674" s="166"/>
      <c r="SWD674" s="166"/>
      <c r="SWE674" s="166"/>
      <c r="SWF674" s="166"/>
      <c r="SWG674" s="166"/>
      <c r="SWH674" s="166"/>
      <c r="SWI674" s="166"/>
      <c r="SWJ674" s="166"/>
      <c r="SWK674" s="166"/>
      <c r="SWL674" s="166"/>
      <c r="SWM674" s="166"/>
      <c r="SWN674" s="166"/>
      <c r="SWO674" s="166"/>
      <c r="SWP674" s="166"/>
      <c r="SWQ674" s="166"/>
      <c r="SWR674" s="166"/>
      <c r="SWS674" s="166"/>
      <c r="SWT674" s="166"/>
      <c r="SWU674" s="166"/>
      <c r="SWV674" s="166"/>
      <c r="SWW674" s="166"/>
      <c r="SWX674" s="166"/>
      <c r="SWY674" s="166"/>
      <c r="SWZ674" s="166"/>
      <c r="SXA674" s="166"/>
      <c r="SXB674" s="166"/>
      <c r="SXC674" s="166"/>
      <c r="SXD674" s="166"/>
      <c r="SXE674" s="166"/>
      <c r="SXF674" s="166"/>
      <c r="SXG674" s="166"/>
      <c r="SXH674" s="166"/>
      <c r="SXI674" s="166"/>
      <c r="SXJ674" s="166"/>
      <c r="SXK674" s="166"/>
      <c r="SXL674" s="166"/>
      <c r="SXM674" s="166"/>
      <c r="SXN674" s="166"/>
      <c r="SXO674" s="166"/>
      <c r="SXP674" s="166"/>
      <c r="SXQ674" s="166"/>
      <c r="SXR674" s="166"/>
      <c r="SXS674" s="166"/>
      <c r="SXT674" s="166"/>
      <c r="SXU674" s="166"/>
      <c r="SXV674" s="166"/>
      <c r="SXW674" s="166"/>
      <c r="SXX674" s="166"/>
      <c r="SXY674" s="166"/>
      <c r="SXZ674" s="166"/>
      <c r="SYA674" s="166"/>
      <c r="SYB674" s="166"/>
      <c r="SYC674" s="166"/>
      <c r="SYD674" s="166"/>
      <c r="SYE674" s="166"/>
      <c r="SYF674" s="166"/>
      <c r="SYG674" s="166"/>
      <c r="SYH674" s="166"/>
      <c r="SYI674" s="166"/>
      <c r="SYJ674" s="166"/>
      <c r="SYK674" s="166"/>
      <c r="SYL674" s="166"/>
      <c r="SYM674" s="166"/>
      <c r="SYN674" s="166"/>
      <c r="SYO674" s="166"/>
      <c r="SYP674" s="166"/>
      <c r="SYQ674" s="166"/>
      <c r="SYR674" s="166"/>
      <c r="SYS674" s="166"/>
      <c r="SYT674" s="166"/>
      <c r="SYU674" s="166"/>
      <c r="SYV674" s="166"/>
      <c r="SYW674" s="166"/>
      <c r="SYX674" s="166"/>
      <c r="SYY674" s="166"/>
      <c r="SYZ674" s="166"/>
      <c r="SZA674" s="166"/>
      <c r="SZB674" s="166"/>
      <c r="SZC674" s="166"/>
      <c r="SZD674" s="166"/>
      <c r="SZE674" s="166"/>
      <c r="SZF674" s="166"/>
      <c r="SZG674" s="166"/>
      <c r="SZH674" s="166"/>
      <c r="SZI674" s="166"/>
      <c r="SZJ674" s="166"/>
      <c r="SZK674" s="166"/>
      <c r="SZL674" s="166"/>
      <c r="SZM674" s="166"/>
      <c r="SZN674" s="166"/>
      <c r="SZO674" s="166"/>
      <c r="SZP674" s="166"/>
      <c r="SZQ674" s="166"/>
      <c r="SZR674" s="166"/>
      <c r="SZS674" s="166"/>
      <c r="SZT674" s="166"/>
      <c r="SZU674" s="166"/>
      <c r="SZV674" s="166"/>
      <c r="SZW674" s="166"/>
      <c r="SZX674" s="166"/>
      <c r="SZY674" s="166"/>
      <c r="SZZ674" s="166"/>
      <c r="TAA674" s="166"/>
      <c r="TAB674" s="166"/>
      <c r="TAC674" s="166"/>
      <c r="TAD674" s="166"/>
      <c r="TAE674" s="166"/>
      <c r="TAF674" s="166"/>
      <c r="TAG674" s="166"/>
      <c r="TAH674" s="166"/>
      <c r="TAI674" s="166"/>
      <c r="TAJ674" s="166"/>
      <c r="TAK674" s="166"/>
      <c r="TAL674" s="166"/>
      <c r="TAM674" s="166"/>
      <c r="TAN674" s="166"/>
      <c r="TAO674" s="166"/>
      <c r="TAP674" s="166"/>
      <c r="TAQ674" s="166"/>
      <c r="TAR674" s="166"/>
      <c r="TAS674" s="166"/>
      <c r="TAT674" s="166"/>
      <c r="TAU674" s="166"/>
      <c r="TAV674" s="166"/>
      <c r="TAW674" s="166"/>
      <c r="TAX674" s="166"/>
      <c r="TAY674" s="166"/>
      <c r="TAZ674" s="166"/>
      <c r="TBA674" s="166"/>
      <c r="TBB674" s="166"/>
      <c r="TBC674" s="166"/>
      <c r="TBD674" s="166"/>
      <c r="TBE674" s="166"/>
      <c r="TBF674" s="166"/>
      <c r="TBG674" s="166"/>
      <c r="TBH674" s="166"/>
      <c r="TBI674" s="166"/>
      <c r="TBJ674" s="166"/>
      <c r="TBK674" s="166"/>
      <c r="TBL674" s="166"/>
      <c r="TBM674" s="166"/>
      <c r="TBN674" s="166"/>
      <c r="TBO674" s="166"/>
      <c r="TBP674" s="166"/>
      <c r="TBQ674" s="166"/>
      <c r="TBR674" s="166"/>
      <c r="TBS674" s="166"/>
      <c r="TBT674" s="166"/>
      <c r="TBU674" s="166"/>
      <c r="TBV674" s="166"/>
      <c r="TBW674" s="166"/>
      <c r="TBX674" s="166"/>
      <c r="TBY674" s="166"/>
      <c r="TBZ674" s="166"/>
      <c r="TCA674" s="166"/>
      <c r="TCB674" s="166"/>
      <c r="TCC674" s="166"/>
      <c r="TCD674" s="166"/>
      <c r="TCE674" s="166"/>
      <c r="TCF674" s="166"/>
      <c r="TCG674" s="166"/>
      <c r="TCH674" s="166"/>
      <c r="TCI674" s="166"/>
      <c r="TCJ674" s="166"/>
      <c r="TCK674" s="166"/>
      <c r="TCL674" s="166"/>
      <c r="TCM674" s="166"/>
      <c r="TCN674" s="166"/>
      <c r="TCO674" s="166"/>
      <c r="TCP674" s="166"/>
      <c r="TCQ674" s="166"/>
      <c r="TCR674" s="166"/>
      <c r="TCS674" s="166"/>
      <c r="TCT674" s="166"/>
      <c r="TCU674" s="166"/>
      <c r="TCV674" s="166"/>
      <c r="TCW674" s="166"/>
      <c r="TCX674" s="166"/>
      <c r="TCY674" s="166"/>
      <c r="TCZ674" s="166"/>
      <c r="TDA674" s="166"/>
      <c r="TDB674" s="166"/>
      <c r="TDC674" s="166"/>
      <c r="TDD674" s="166"/>
      <c r="TDE674" s="166"/>
      <c r="TDF674" s="166"/>
      <c r="TDG674" s="166"/>
      <c r="TDH674" s="166"/>
      <c r="TDI674" s="166"/>
      <c r="TDJ674" s="166"/>
      <c r="TDK674" s="166"/>
      <c r="TDL674" s="166"/>
      <c r="TDM674" s="166"/>
      <c r="TDN674" s="166"/>
      <c r="TDO674" s="166"/>
      <c r="TDP674" s="166"/>
      <c r="TDQ674" s="166"/>
      <c r="TDR674" s="166"/>
      <c r="TDS674" s="166"/>
      <c r="TDT674" s="166"/>
      <c r="TDU674" s="166"/>
      <c r="TDV674" s="166"/>
      <c r="TDW674" s="166"/>
      <c r="TDX674" s="166"/>
      <c r="TDY674" s="166"/>
      <c r="TDZ674" s="166"/>
      <c r="TEA674" s="166"/>
      <c r="TEB674" s="166"/>
      <c r="TEC674" s="166"/>
      <c r="TED674" s="166"/>
      <c r="TEE674" s="166"/>
      <c r="TEF674" s="166"/>
      <c r="TEG674" s="166"/>
      <c r="TEH674" s="166"/>
      <c r="TEI674" s="166"/>
      <c r="TEJ674" s="166"/>
      <c r="TEK674" s="166"/>
      <c r="TEL674" s="166"/>
      <c r="TEM674" s="166"/>
      <c r="TEN674" s="166"/>
      <c r="TEO674" s="166"/>
      <c r="TEP674" s="166"/>
      <c r="TEQ674" s="166"/>
      <c r="TER674" s="166"/>
      <c r="TES674" s="166"/>
      <c r="TET674" s="166"/>
      <c r="TEU674" s="166"/>
      <c r="TEV674" s="166"/>
      <c r="TEW674" s="166"/>
      <c r="TEX674" s="166"/>
      <c r="TEY674" s="166"/>
      <c r="TEZ674" s="166"/>
      <c r="TFA674" s="166"/>
      <c r="TFB674" s="166"/>
      <c r="TFC674" s="166"/>
      <c r="TFD674" s="166"/>
      <c r="TFE674" s="166"/>
      <c r="TFF674" s="166"/>
      <c r="TFG674" s="166"/>
      <c r="TFH674" s="166"/>
      <c r="TFI674" s="166"/>
      <c r="TFJ674" s="166"/>
      <c r="TFK674" s="166"/>
      <c r="TFL674" s="166"/>
      <c r="TFM674" s="166"/>
      <c r="TFN674" s="166"/>
      <c r="TFO674" s="166"/>
      <c r="TFP674" s="166"/>
      <c r="TFQ674" s="166"/>
      <c r="TFR674" s="166"/>
      <c r="TFS674" s="166"/>
      <c r="TFT674" s="166"/>
      <c r="TFU674" s="166"/>
      <c r="TFV674" s="166"/>
      <c r="TFW674" s="166"/>
      <c r="TFX674" s="166"/>
      <c r="TFY674" s="166"/>
      <c r="TFZ674" s="166"/>
      <c r="TGA674" s="166"/>
      <c r="TGB674" s="166"/>
      <c r="TGC674" s="166"/>
      <c r="TGD674" s="166"/>
      <c r="TGE674" s="166"/>
      <c r="TGF674" s="166"/>
      <c r="TGG674" s="166"/>
      <c r="TGH674" s="166"/>
      <c r="TGI674" s="166"/>
      <c r="TGJ674" s="166"/>
      <c r="TGK674" s="166"/>
      <c r="TGL674" s="166"/>
      <c r="TGM674" s="166"/>
      <c r="TGN674" s="166"/>
      <c r="TGO674" s="166"/>
      <c r="TGP674" s="166"/>
      <c r="TGQ674" s="166"/>
      <c r="TGR674" s="166"/>
      <c r="TGS674" s="166"/>
      <c r="TGT674" s="166"/>
      <c r="TGU674" s="166"/>
      <c r="TGV674" s="166"/>
      <c r="TGW674" s="166"/>
      <c r="TGX674" s="166"/>
      <c r="TGY674" s="166"/>
      <c r="TGZ674" s="166"/>
      <c r="THA674" s="166"/>
      <c r="THB674" s="166"/>
      <c r="THC674" s="166"/>
      <c r="THD674" s="166"/>
      <c r="THE674" s="166"/>
      <c r="THF674" s="166"/>
      <c r="THG674" s="166"/>
      <c r="THH674" s="166"/>
      <c r="THI674" s="166"/>
      <c r="THJ674" s="166"/>
      <c r="THK674" s="166"/>
      <c r="THL674" s="166"/>
      <c r="THM674" s="166"/>
      <c r="THN674" s="166"/>
      <c r="THO674" s="166"/>
      <c r="THP674" s="166"/>
      <c r="THQ674" s="166"/>
      <c r="THR674" s="166"/>
      <c r="THS674" s="166"/>
      <c r="THT674" s="166"/>
      <c r="THU674" s="166"/>
      <c r="THV674" s="166"/>
      <c r="THW674" s="166"/>
      <c r="THX674" s="166"/>
      <c r="THY674" s="166"/>
      <c r="THZ674" s="166"/>
      <c r="TIA674" s="166"/>
      <c r="TIB674" s="166"/>
      <c r="TIC674" s="166"/>
      <c r="TID674" s="166"/>
      <c r="TIE674" s="166"/>
      <c r="TIF674" s="166"/>
      <c r="TIG674" s="166"/>
      <c r="TIH674" s="166"/>
      <c r="TII674" s="166"/>
      <c r="TIJ674" s="166"/>
      <c r="TIK674" s="166"/>
      <c r="TIL674" s="166"/>
      <c r="TIM674" s="166"/>
      <c r="TIN674" s="166"/>
      <c r="TIO674" s="166"/>
      <c r="TIP674" s="166"/>
      <c r="TIQ674" s="166"/>
      <c r="TIR674" s="166"/>
      <c r="TIS674" s="166"/>
      <c r="TIT674" s="166"/>
      <c r="TIU674" s="166"/>
      <c r="TIV674" s="166"/>
      <c r="TIW674" s="166"/>
      <c r="TIX674" s="166"/>
      <c r="TIY674" s="166"/>
      <c r="TIZ674" s="166"/>
      <c r="TJA674" s="166"/>
      <c r="TJB674" s="166"/>
      <c r="TJC674" s="166"/>
      <c r="TJD674" s="166"/>
      <c r="TJE674" s="166"/>
      <c r="TJF674" s="166"/>
      <c r="TJG674" s="166"/>
      <c r="TJH674" s="166"/>
      <c r="TJI674" s="166"/>
      <c r="TJJ674" s="166"/>
      <c r="TJK674" s="166"/>
      <c r="TJL674" s="166"/>
      <c r="TJM674" s="166"/>
      <c r="TJN674" s="166"/>
      <c r="TJO674" s="166"/>
      <c r="TJP674" s="166"/>
      <c r="TJQ674" s="166"/>
      <c r="TJR674" s="166"/>
      <c r="TJS674" s="166"/>
      <c r="TJT674" s="166"/>
      <c r="TJU674" s="166"/>
      <c r="TJV674" s="166"/>
      <c r="TJW674" s="166"/>
      <c r="TJX674" s="166"/>
      <c r="TJY674" s="166"/>
      <c r="TJZ674" s="166"/>
      <c r="TKA674" s="166"/>
      <c r="TKB674" s="166"/>
      <c r="TKC674" s="166"/>
      <c r="TKD674" s="166"/>
      <c r="TKE674" s="166"/>
      <c r="TKF674" s="166"/>
      <c r="TKG674" s="166"/>
      <c r="TKH674" s="166"/>
      <c r="TKI674" s="166"/>
      <c r="TKJ674" s="166"/>
      <c r="TKK674" s="166"/>
      <c r="TKL674" s="166"/>
      <c r="TKM674" s="166"/>
      <c r="TKN674" s="166"/>
      <c r="TKO674" s="166"/>
      <c r="TKP674" s="166"/>
      <c r="TKQ674" s="166"/>
      <c r="TKR674" s="166"/>
      <c r="TKS674" s="166"/>
      <c r="TKT674" s="166"/>
      <c r="TKU674" s="166"/>
      <c r="TKV674" s="166"/>
      <c r="TKW674" s="166"/>
      <c r="TKX674" s="166"/>
      <c r="TKY674" s="166"/>
      <c r="TKZ674" s="166"/>
      <c r="TLA674" s="166"/>
      <c r="TLB674" s="166"/>
      <c r="TLC674" s="166"/>
      <c r="TLD674" s="166"/>
      <c r="TLE674" s="166"/>
      <c r="TLF674" s="166"/>
      <c r="TLG674" s="166"/>
      <c r="TLH674" s="166"/>
      <c r="TLI674" s="166"/>
      <c r="TLJ674" s="166"/>
      <c r="TLK674" s="166"/>
      <c r="TLL674" s="166"/>
      <c r="TLM674" s="166"/>
      <c r="TLN674" s="166"/>
      <c r="TLO674" s="166"/>
      <c r="TLP674" s="166"/>
      <c r="TLQ674" s="166"/>
      <c r="TLR674" s="166"/>
      <c r="TLS674" s="166"/>
      <c r="TLT674" s="166"/>
      <c r="TLU674" s="166"/>
      <c r="TLV674" s="166"/>
      <c r="TLW674" s="166"/>
      <c r="TLX674" s="166"/>
      <c r="TLY674" s="166"/>
      <c r="TLZ674" s="166"/>
      <c r="TMA674" s="166"/>
      <c r="TMB674" s="166"/>
      <c r="TMC674" s="166"/>
      <c r="TMD674" s="166"/>
      <c r="TME674" s="166"/>
      <c r="TMF674" s="166"/>
      <c r="TMG674" s="166"/>
      <c r="TMH674" s="166"/>
      <c r="TMI674" s="166"/>
      <c r="TMJ674" s="166"/>
      <c r="TMK674" s="166"/>
      <c r="TML674" s="166"/>
      <c r="TMM674" s="166"/>
      <c r="TMN674" s="166"/>
      <c r="TMO674" s="166"/>
      <c r="TMP674" s="166"/>
      <c r="TMQ674" s="166"/>
      <c r="TMR674" s="166"/>
      <c r="TMS674" s="166"/>
      <c r="TMT674" s="166"/>
      <c r="TMU674" s="166"/>
      <c r="TMV674" s="166"/>
      <c r="TMW674" s="166"/>
      <c r="TMX674" s="166"/>
      <c r="TMY674" s="166"/>
      <c r="TMZ674" s="166"/>
      <c r="TNA674" s="166"/>
      <c r="TNB674" s="166"/>
      <c r="TNC674" s="166"/>
      <c r="TND674" s="166"/>
      <c r="TNE674" s="166"/>
      <c r="TNF674" s="166"/>
      <c r="TNG674" s="166"/>
      <c r="TNH674" s="166"/>
      <c r="TNI674" s="166"/>
      <c r="TNJ674" s="166"/>
      <c r="TNK674" s="166"/>
      <c r="TNL674" s="166"/>
      <c r="TNM674" s="166"/>
      <c r="TNN674" s="166"/>
      <c r="TNO674" s="166"/>
      <c r="TNP674" s="166"/>
      <c r="TNQ674" s="166"/>
      <c r="TNR674" s="166"/>
      <c r="TNS674" s="166"/>
      <c r="TNT674" s="166"/>
      <c r="TNU674" s="166"/>
      <c r="TNV674" s="166"/>
      <c r="TNW674" s="166"/>
      <c r="TNX674" s="166"/>
      <c r="TNY674" s="166"/>
      <c r="TNZ674" s="166"/>
      <c r="TOA674" s="166"/>
      <c r="TOB674" s="166"/>
      <c r="TOC674" s="166"/>
      <c r="TOD674" s="166"/>
      <c r="TOE674" s="166"/>
      <c r="TOF674" s="166"/>
      <c r="TOG674" s="166"/>
      <c r="TOH674" s="166"/>
      <c r="TOI674" s="166"/>
      <c r="TOJ674" s="166"/>
      <c r="TOK674" s="166"/>
      <c r="TOL674" s="166"/>
      <c r="TOM674" s="166"/>
      <c r="TON674" s="166"/>
      <c r="TOO674" s="166"/>
      <c r="TOP674" s="166"/>
      <c r="TOQ674" s="166"/>
      <c r="TOR674" s="166"/>
      <c r="TOS674" s="166"/>
      <c r="TOT674" s="166"/>
      <c r="TOU674" s="166"/>
      <c r="TOV674" s="166"/>
      <c r="TOW674" s="166"/>
      <c r="TOX674" s="166"/>
      <c r="TOY674" s="166"/>
      <c r="TOZ674" s="166"/>
      <c r="TPA674" s="166"/>
      <c r="TPB674" s="166"/>
      <c r="TPC674" s="166"/>
      <c r="TPD674" s="166"/>
      <c r="TPE674" s="166"/>
      <c r="TPF674" s="166"/>
      <c r="TPG674" s="166"/>
      <c r="TPH674" s="166"/>
      <c r="TPI674" s="166"/>
      <c r="TPJ674" s="166"/>
      <c r="TPK674" s="166"/>
      <c r="TPL674" s="166"/>
      <c r="TPM674" s="166"/>
      <c r="TPN674" s="166"/>
      <c r="TPO674" s="166"/>
      <c r="TPP674" s="166"/>
      <c r="TPQ674" s="166"/>
      <c r="TPR674" s="166"/>
      <c r="TPS674" s="166"/>
      <c r="TPT674" s="166"/>
      <c r="TPU674" s="166"/>
      <c r="TPV674" s="166"/>
      <c r="TPW674" s="166"/>
      <c r="TPX674" s="166"/>
      <c r="TPY674" s="166"/>
      <c r="TPZ674" s="166"/>
      <c r="TQA674" s="166"/>
      <c r="TQB674" s="166"/>
      <c r="TQC674" s="166"/>
      <c r="TQD674" s="166"/>
      <c r="TQE674" s="166"/>
      <c r="TQF674" s="166"/>
      <c r="TQG674" s="166"/>
      <c r="TQH674" s="166"/>
      <c r="TQI674" s="166"/>
      <c r="TQJ674" s="166"/>
      <c r="TQK674" s="166"/>
      <c r="TQL674" s="166"/>
      <c r="TQM674" s="166"/>
      <c r="TQN674" s="166"/>
      <c r="TQO674" s="166"/>
      <c r="TQP674" s="166"/>
      <c r="TQQ674" s="166"/>
      <c r="TQR674" s="166"/>
      <c r="TQS674" s="166"/>
      <c r="TQT674" s="166"/>
      <c r="TQU674" s="166"/>
      <c r="TQV674" s="166"/>
      <c r="TQW674" s="166"/>
      <c r="TQX674" s="166"/>
      <c r="TQY674" s="166"/>
      <c r="TQZ674" s="166"/>
      <c r="TRA674" s="166"/>
      <c r="TRB674" s="166"/>
      <c r="TRC674" s="166"/>
      <c r="TRD674" s="166"/>
      <c r="TRE674" s="166"/>
      <c r="TRF674" s="166"/>
      <c r="TRG674" s="166"/>
      <c r="TRH674" s="166"/>
      <c r="TRI674" s="166"/>
      <c r="TRJ674" s="166"/>
      <c r="TRK674" s="166"/>
      <c r="TRL674" s="166"/>
      <c r="TRM674" s="166"/>
      <c r="TRN674" s="166"/>
      <c r="TRO674" s="166"/>
      <c r="TRP674" s="166"/>
      <c r="TRQ674" s="166"/>
      <c r="TRR674" s="166"/>
      <c r="TRS674" s="166"/>
      <c r="TRT674" s="166"/>
      <c r="TRU674" s="166"/>
      <c r="TRV674" s="166"/>
      <c r="TRW674" s="166"/>
      <c r="TRX674" s="166"/>
      <c r="TRY674" s="166"/>
      <c r="TRZ674" s="166"/>
      <c r="TSA674" s="166"/>
      <c r="TSB674" s="166"/>
      <c r="TSC674" s="166"/>
      <c r="TSD674" s="166"/>
      <c r="TSE674" s="166"/>
      <c r="TSF674" s="166"/>
      <c r="TSG674" s="166"/>
      <c r="TSH674" s="166"/>
      <c r="TSI674" s="166"/>
      <c r="TSJ674" s="166"/>
      <c r="TSK674" s="166"/>
      <c r="TSL674" s="166"/>
      <c r="TSM674" s="166"/>
      <c r="TSN674" s="166"/>
      <c r="TSO674" s="166"/>
      <c r="TSP674" s="166"/>
      <c r="TSQ674" s="166"/>
      <c r="TSR674" s="166"/>
      <c r="TSS674" s="166"/>
      <c r="TST674" s="166"/>
      <c r="TSU674" s="166"/>
      <c r="TSV674" s="166"/>
      <c r="TSW674" s="166"/>
      <c r="TSX674" s="166"/>
      <c r="TSY674" s="166"/>
      <c r="TSZ674" s="166"/>
      <c r="TTA674" s="166"/>
      <c r="TTB674" s="166"/>
      <c r="TTC674" s="166"/>
      <c r="TTD674" s="166"/>
      <c r="TTE674" s="166"/>
      <c r="TTF674" s="166"/>
      <c r="TTG674" s="166"/>
      <c r="TTH674" s="166"/>
      <c r="TTI674" s="166"/>
      <c r="TTJ674" s="166"/>
      <c r="TTK674" s="166"/>
      <c r="TTL674" s="166"/>
      <c r="TTM674" s="166"/>
      <c r="TTN674" s="166"/>
      <c r="TTO674" s="166"/>
      <c r="TTP674" s="166"/>
      <c r="TTQ674" s="166"/>
      <c r="TTR674" s="166"/>
      <c r="TTS674" s="166"/>
      <c r="TTT674" s="166"/>
      <c r="TTU674" s="166"/>
      <c r="TTV674" s="166"/>
      <c r="TTW674" s="166"/>
      <c r="TTX674" s="166"/>
      <c r="TTY674" s="166"/>
      <c r="TTZ674" s="166"/>
      <c r="TUA674" s="166"/>
      <c r="TUB674" s="166"/>
      <c r="TUC674" s="166"/>
      <c r="TUD674" s="166"/>
      <c r="TUE674" s="166"/>
      <c r="TUF674" s="166"/>
      <c r="TUG674" s="166"/>
      <c r="TUH674" s="166"/>
      <c r="TUI674" s="166"/>
      <c r="TUJ674" s="166"/>
      <c r="TUK674" s="166"/>
      <c r="TUL674" s="166"/>
      <c r="TUM674" s="166"/>
      <c r="TUN674" s="166"/>
      <c r="TUO674" s="166"/>
      <c r="TUP674" s="166"/>
      <c r="TUQ674" s="166"/>
      <c r="TUR674" s="166"/>
      <c r="TUS674" s="166"/>
      <c r="TUT674" s="166"/>
      <c r="TUU674" s="166"/>
      <c r="TUV674" s="166"/>
      <c r="TUW674" s="166"/>
      <c r="TUX674" s="166"/>
      <c r="TUY674" s="166"/>
      <c r="TUZ674" s="166"/>
      <c r="TVA674" s="166"/>
      <c r="TVB674" s="166"/>
      <c r="TVC674" s="166"/>
      <c r="TVD674" s="166"/>
      <c r="TVE674" s="166"/>
      <c r="TVF674" s="166"/>
      <c r="TVG674" s="166"/>
      <c r="TVH674" s="166"/>
      <c r="TVI674" s="166"/>
      <c r="TVJ674" s="166"/>
      <c r="TVK674" s="166"/>
      <c r="TVL674" s="166"/>
      <c r="TVM674" s="166"/>
      <c r="TVN674" s="166"/>
      <c r="TVO674" s="166"/>
      <c r="TVP674" s="166"/>
      <c r="TVQ674" s="166"/>
      <c r="TVR674" s="166"/>
      <c r="TVS674" s="166"/>
      <c r="TVT674" s="166"/>
      <c r="TVU674" s="166"/>
      <c r="TVV674" s="166"/>
      <c r="TVW674" s="166"/>
      <c r="TVX674" s="166"/>
      <c r="TVY674" s="166"/>
      <c r="TVZ674" s="166"/>
      <c r="TWA674" s="166"/>
      <c r="TWB674" s="166"/>
      <c r="TWC674" s="166"/>
      <c r="TWD674" s="166"/>
      <c r="TWE674" s="166"/>
      <c r="TWF674" s="166"/>
      <c r="TWG674" s="166"/>
      <c r="TWH674" s="166"/>
      <c r="TWI674" s="166"/>
      <c r="TWJ674" s="166"/>
      <c r="TWK674" s="166"/>
      <c r="TWL674" s="166"/>
      <c r="TWM674" s="166"/>
      <c r="TWN674" s="166"/>
      <c r="TWO674" s="166"/>
      <c r="TWP674" s="166"/>
      <c r="TWQ674" s="166"/>
      <c r="TWR674" s="166"/>
      <c r="TWS674" s="166"/>
      <c r="TWT674" s="166"/>
      <c r="TWU674" s="166"/>
      <c r="TWV674" s="166"/>
      <c r="TWW674" s="166"/>
      <c r="TWX674" s="166"/>
      <c r="TWY674" s="166"/>
      <c r="TWZ674" s="166"/>
      <c r="TXA674" s="166"/>
      <c r="TXB674" s="166"/>
      <c r="TXC674" s="166"/>
      <c r="TXD674" s="166"/>
      <c r="TXE674" s="166"/>
      <c r="TXF674" s="166"/>
      <c r="TXG674" s="166"/>
      <c r="TXH674" s="166"/>
      <c r="TXI674" s="166"/>
      <c r="TXJ674" s="166"/>
      <c r="TXK674" s="166"/>
      <c r="TXL674" s="166"/>
      <c r="TXM674" s="166"/>
      <c r="TXN674" s="166"/>
      <c r="TXO674" s="166"/>
      <c r="TXP674" s="166"/>
      <c r="TXQ674" s="166"/>
      <c r="TXR674" s="166"/>
      <c r="TXS674" s="166"/>
      <c r="TXT674" s="166"/>
      <c r="TXU674" s="166"/>
      <c r="TXV674" s="166"/>
      <c r="TXW674" s="166"/>
      <c r="TXX674" s="166"/>
      <c r="TXY674" s="166"/>
      <c r="TXZ674" s="166"/>
      <c r="TYA674" s="166"/>
      <c r="TYB674" s="166"/>
      <c r="TYC674" s="166"/>
      <c r="TYD674" s="166"/>
      <c r="TYE674" s="166"/>
      <c r="TYF674" s="166"/>
      <c r="TYG674" s="166"/>
      <c r="TYH674" s="166"/>
      <c r="TYI674" s="166"/>
      <c r="TYJ674" s="166"/>
      <c r="TYK674" s="166"/>
      <c r="TYL674" s="166"/>
      <c r="TYM674" s="166"/>
      <c r="TYN674" s="166"/>
      <c r="TYO674" s="166"/>
      <c r="TYP674" s="166"/>
      <c r="TYQ674" s="166"/>
      <c r="TYR674" s="166"/>
      <c r="TYS674" s="166"/>
      <c r="TYT674" s="166"/>
      <c r="TYU674" s="166"/>
      <c r="TYV674" s="166"/>
      <c r="TYW674" s="166"/>
      <c r="TYX674" s="166"/>
      <c r="TYY674" s="166"/>
      <c r="TYZ674" s="166"/>
      <c r="TZA674" s="166"/>
      <c r="TZB674" s="166"/>
      <c r="TZC674" s="166"/>
      <c r="TZD674" s="166"/>
      <c r="TZE674" s="166"/>
      <c r="TZF674" s="166"/>
      <c r="TZG674" s="166"/>
      <c r="TZH674" s="166"/>
      <c r="TZI674" s="166"/>
      <c r="TZJ674" s="166"/>
      <c r="TZK674" s="166"/>
      <c r="TZL674" s="166"/>
      <c r="TZM674" s="166"/>
      <c r="TZN674" s="166"/>
      <c r="TZO674" s="166"/>
      <c r="TZP674" s="166"/>
      <c r="TZQ674" s="166"/>
      <c r="TZR674" s="166"/>
      <c r="TZS674" s="166"/>
      <c r="TZT674" s="166"/>
      <c r="TZU674" s="166"/>
      <c r="TZV674" s="166"/>
      <c r="TZW674" s="166"/>
      <c r="TZX674" s="166"/>
      <c r="TZY674" s="166"/>
      <c r="TZZ674" s="166"/>
      <c r="UAA674" s="166"/>
      <c r="UAB674" s="166"/>
      <c r="UAC674" s="166"/>
      <c r="UAD674" s="166"/>
      <c r="UAE674" s="166"/>
      <c r="UAF674" s="166"/>
      <c r="UAG674" s="166"/>
      <c r="UAH674" s="166"/>
      <c r="UAI674" s="166"/>
      <c r="UAJ674" s="166"/>
      <c r="UAK674" s="166"/>
      <c r="UAL674" s="166"/>
      <c r="UAM674" s="166"/>
      <c r="UAN674" s="166"/>
      <c r="UAO674" s="166"/>
      <c r="UAP674" s="166"/>
      <c r="UAQ674" s="166"/>
      <c r="UAR674" s="166"/>
      <c r="UAS674" s="166"/>
      <c r="UAT674" s="166"/>
      <c r="UAU674" s="166"/>
      <c r="UAV674" s="166"/>
      <c r="UAW674" s="166"/>
      <c r="UAX674" s="166"/>
      <c r="UAY674" s="166"/>
      <c r="UAZ674" s="166"/>
      <c r="UBA674" s="166"/>
      <c r="UBB674" s="166"/>
      <c r="UBC674" s="166"/>
      <c r="UBD674" s="166"/>
      <c r="UBE674" s="166"/>
      <c r="UBF674" s="166"/>
      <c r="UBG674" s="166"/>
      <c r="UBH674" s="166"/>
      <c r="UBI674" s="166"/>
      <c r="UBJ674" s="166"/>
      <c r="UBK674" s="166"/>
      <c r="UBL674" s="166"/>
      <c r="UBM674" s="166"/>
      <c r="UBN674" s="166"/>
      <c r="UBO674" s="166"/>
      <c r="UBP674" s="166"/>
      <c r="UBQ674" s="166"/>
      <c r="UBR674" s="166"/>
      <c r="UBS674" s="166"/>
      <c r="UBT674" s="166"/>
      <c r="UBU674" s="166"/>
      <c r="UBV674" s="166"/>
      <c r="UBW674" s="166"/>
      <c r="UBX674" s="166"/>
      <c r="UBY674" s="166"/>
      <c r="UBZ674" s="166"/>
      <c r="UCA674" s="166"/>
      <c r="UCB674" s="166"/>
      <c r="UCC674" s="166"/>
      <c r="UCD674" s="166"/>
      <c r="UCE674" s="166"/>
      <c r="UCF674" s="166"/>
      <c r="UCG674" s="166"/>
      <c r="UCH674" s="166"/>
      <c r="UCI674" s="166"/>
      <c r="UCJ674" s="166"/>
      <c r="UCK674" s="166"/>
      <c r="UCL674" s="166"/>
      <c r="UCM674" s="166"/>
      <c r="UCN674" s="166"/>
      <c r="UCO674" s="166"/>
      <c r="UCP674" s="166"/>
      <c r="UCQ674" s="166"/>
      <c r="UCR674" s="166"/>
      <c r="UCS674" s="166"/>
      <c r="UCT674" s="166"/>
      <c r="UCU674" s="166"/>
      <c r="UCV674" s="166"/>
      <c r="UCW674" s="166"/>
      <c r="UCX674" s="166"/>
      <c r="UCY674" s="166"/>
      <c r="UCZ674" s="166"/>
      <c r="UDA674" s="166"/>
      <c r="UDB674" s="166"/>
      <c r="UDC674" s="166"/>
      <c r="UDD674" s="166"/>
      <c r="UDE674" s="166"/>
      <c r="UDF674" s="166"/>
      <c r="UDG674" s="166"/>
      <c r="UDH674" s="166"/>
      <c r="UDI674" s="166"/>
      <c r="UDJ674" s="166"/>
      <c r="UDK674" s="166"/>
      <c r="UDL674" s="166"/>
      <c r="UDM674" s="166"/>
      <c r="UDN674" s="166"/>
      <c r="UDO674" s="166"/>
      <c r="UDP674" s="166"/>
      <c r="UDQ674" s="166"/>
      <c r="UDR674" s="166"/>
      <c r="UDS674" s="166"/>
      <c r="UDT674" s="166"/>
      <c r="UDU674" s="166"/>
      <c r="UDV674" s="166"/>
      <c r="UDW674" s="166"/>
      <c r="UDX674" s="166"/>
      <c r="UDY674" s="166"/>
      <c r="UDZ674" s="166"/>
      <c r="UEA674" s="166"/>
      <c r="UEB674" s="166"/>
      <c r="UEC674" s="166"/>
      <c r="UED674" s="166"/>
      <c r="UEE674" s="166"/>
      <c r="UEF674" s="166"/>
      <c r="UEG674" s="166"/>
      <c r="UEH674" s="166"/>
      <c r="UEI674" s="166"/>
      <c r="UEJ674" s="166"/>
      <c r="UEK674" s="166"/>
      <c r="UEL674" s="166"/>
      <c r="UEM674" s="166"/>
      <c r="UEN674" s="166"/>
      <c r="UEO674" s="166"/>
      <c r="UEP674" s="166"/>
      <c r="UEQ674" s="166"/>
      <c r="UER674" s="166"/>
      <c r="UES674" s="166"/>
      <c r="UET674" s="166"/>
      <c r="UEU674" s="166"/>
      <c r="UEV674" s="166"/>
      <c r="UEW674" s="166"/>
      <c r="UEX674" s="166"/>
      <c r="UEY674" s="166"/>
      <c r="UEZ674" s="166"/>
      <c r="UFA674" s="166"/>
      <c r="UFB674" s="166"/>
      <c r="UFC674" s="166"/>
      <c r="UFD674" s="166"/>
      <c r="UFE674" s="166"/>
      <c r="UFF674" s="166"/>
      <c r="UFG674" s="166"/>
      <c r="UFH674" s="166"/>
      <c r="UFI674" s="166"/>
      <c r="UFJ674" s="166"/>
      <c r="UFK674" s="166"/>
      <c r="UFL674" s="166"/>
      <c r="UFM674" s="166"/>
      <c r="UFN674" s="166"/>
      <c r="UFO674" s="166"/>
      <c r="UFP674" s="166"/>
      <c r="UFQ674" s="166"/>
      <c r="UFR674" s="166"/>
      <c r="UFS674" s="166"/>
      <c r="UFT674" s="166"/>
      <c r="UFU674" s="166"/>
      <c r="UFV674" s="166"/>
      <c r="UFW674" s="166"/>
      <c r="UFX674" s="166"/>
      <c r="UFY674" s="166"/>
      <c r="UFZ674" s="166"/>
      <c r="UGA674" s="166"/>
      <c r="UGB674" s="166"/>
      <c r="UGC674" s="166"/>
      <c r="UGD674" s="166"/>
      <c r="UGE674" s="166"/>
      <c r="UGF674" s="166"/>
      <c r="UGG674" s="166"/>
      <c r="UGH674" s="166"/>
      <c r="UGI674" s="166"/>
      <c r="UGJ674" s="166"/>
      <c r="UGK674" s="166"/>
      <c r="UGL674" s="166"/>
      <c r="UGM674" s="166"/>
      <c r="UGN674" s="166"/>
      <c r="UGO674" s="166"/>
      <c r="UGP674" s="166"/>
      <c r="UGQ674" s="166"/>
      <c r="UGR674" s="166"/>
      <c r="UGS674" s="166"/>
      <c r="UGT674" s="166"/>
      <c r="UGU674" s="166"/>
      <c r="UGV674" s="166"/>
      <c r="UGW674" s="166"/>
      <c r="UGX674" s="166"/>
      <c r="UGY674" s="166"/>
      <c r="UGZ674" s="166"/>
      <c r="UHA674" s="166"/>
      <c r="UHB674" s="166"/>
      <c r="UHC674" s="166"/>
      <c r="UHD674" s="166"/>
      <c r="UHE674" s="166"/>
      <c r="UHF674" s="166"/>
      <c r="UHG674" s="166"/>
      <c r="UHH674" s="166"/>
      <c r="UHI674" s="166"/>
      <c r="UHJ674" s="166"/>
      <c r="UHK674" s="166"/>
      <c r="UHL674" s="166"/>
      <c r="UHM674" s="166"/>
      <c r="UHN674" s="166"/>
      <c r="UHO674" s="166"/>
      <c r="UHP674" s="166"/>
      <c r="UHQ674" s="166"/>
      <c r="UHR674" s="166"/>
      <c r="UHS674" s="166"/>
      <c r="UHT674" s="166"/>
      <c r="UHU674" s="166"/>
      <c r="UHV674" s="166"/>
      <c r="UHW674" s="166"/>
      <c r="UHX674" s="166"/>
      <c r="UHY674" s="166"/>
      <c r="UHZ674" s="166"/>
      <c r="UIA674" s="166"/>
      <c r="UIB674" s="166"/>
      <c r="UIC674" s="166"/>
      <c r="UID674" s="166"/>
      <c r="UIE674" s="166"/>
      <c r="UIF674" s="166"/>
      <c r="UIG674" s="166"/>
      <c r="UIH674" s="166"/>
      <c r="UII674" s="166"/>
      <c r="UIJ674" s="166"/>
      <c r="UIK674" s="166"/>
      <c r="UIL674" s="166"/>
      <c r="UIM674" s="166"/>
      <c r="UIN674" s="166"/>
      <c r="UIO674" s="166"/>
      <c r="UIP674" s="166"/>
      <c r="UIQ674" s="166"/>
      <c r="UIR674" s="166"/>
      <c r="UIS674" s="166"/>
      <c r="UIT674" s="166"/>
      <c r="UIU674" s="166"/>
      <c r="UIV674" s="166"/>
      <c r="UIW674" s="166"/>
      <c r="UIX674" s="166"/>
      <c r="UIY674" s="166"/>
      <c r="UIZ674" s="166"/>
      <c r="UJA674" s="166"/>
      <c r="UJB674" s="166"/>
      <c r="UJC674" s="166"/>
      <c r="UJD674" s="166"/>
      <c r="UJE674" s="166"/>
      <c r="UJF674" s="166"/>
      <c r="UJG674" s="166"/>
      <c r="UJH674" s="166"/>
      <c r="UJI674" s="166"/>
      <c r="UJJ674" s="166"/>
      <c r="UJK674" s="166"/>
      <c r="UJL674" s="166"/>
      <c r="UJM674" s="166"/>
      <c r="UJN674" s="166"/>
      <c r="UJO674" s="166"/>
      <c r="UJP674" s="166"/>
      <c r="UJQ674" s="166"/>
      <c r="UJR674" s="166"/>
      <c r="UJS674" s="166"/>
      <c r="UJT674" s="166"/>
      <c r="UJU674" s="166"/>
      <c r="UJV674" s="166"/>
      <c r="UJW674" s="166"/>
      <c r="UJX674" s="166"/>
      <c r="UJY674" s="166"/>
      <c r="UJZ674" s="166"/>
      <c r="UKA674" s="166"/>
      <c r="UKB674" s="166"/>
      <c r="UKC674" s="166"/>
      <c r="UKD674" s="166"/>
      <c r="UKE674" s="166"/>
      <c r="UKF674" s="166"/>
      <c r="UKG674" s="166"/>
      <c r="UKH674" s="166"/>
      <c r="UKI674" s="166"/>
      <c r="UKJ674" s="166"/>
      <c r="UKK674" s="166"/>
      <c r="UKL674" s="166"/>
      <c r="UKM674" s="166"/>
      <c r="UKN674" s="166"/>
      <c r="UKO674" s="166"/>
      <c r="UKP674" s="166"/>
      <c r="UKQ674" s="166"/>
      <c r="UKR674" s="166"/>
      <c r="UKS674" s="166"/>
      <c r="UKT674" s="166"/>
      <c r="UKU674" s="166"/>
      <c r="UKV674" s="166"/>
      <c r="UKW674" s="166"/>
      <c r="UKX674" s="166"/>
      <c r="UKY674" s="166"/>
      <c r="UKZ674" s="166"/>
      <c r="ULA674" s="166"/>
      <c r="ULB674" s="166"/>
      <c r="ULC674" s="166"/>
      <c r="ULD674" s="166"/>
      <c r="ULE674" s="166"/>
      <c r="ULF674" s="166"/>
      <c r="ULG674" s="166"/>
      <c r="ULH674" s="166"/>
      <c r="ULI674" s="166"/>
      <c r="ULJ674" s="166"/>
      <c r="ULK674" s="166"/>
      <c r="ULL674" s="166"/>
      <c r="ULM674" s="166"/>
      <c r="ULN674" s="166"/>
      <c r="ULO674" s="166"/>
      <c r="ULP674" s="166"/>
      <c r="ULQ674" s="166"/>
      <c r="ULR674" s="166"/>
      <c r="ULS674" s="166"/>
      <c r="ULT674" s="166"/>
      <c r="ULU674" s="166"/>
      <c r="ULV674" s="166"/>
      <c r="ULW674" s="166"/>
      <c r="ULX674" s="166"/>
      <c r="ULY674" s="166"/>
      <c r="ULZ674" s="166"/>
      <c r="UMA674" s="166"/>
      <c r="UMB674" s="166"/>
      <c r="UMC674" s="166"/>
      <c r="UMD674" s="166"/>
      <c r="UME674" s="166"/>
      <c r="UMF674" s="166"/>
      <c r="UMG674" s="166"/>
      <c r="UMH674" s="166"/>
      <c r="UMI674" s="166"/>
      <c r="UMJ674" s="166"/>
      <c r="UMK674" s="166"/>
      <c r="UML674" s="166"/>
      <c r="UMM674" s="166"/>
      <c r="UMN674" s="166"/>
      <c r="UMO674" s="166"/>
      <c r="UMP674" s="166"/>
      <c r="UMQ674" s="166"/>
      <c r="UMR674" s="166"/>
      <c r="UMS674" s="166"/>
      <c r="UMT674" s="166"/>
      <c r="UMU674" s="166"/>
      <c r="UMV674" s="166"/>
      <c r="UMW674" s="166"/>
      <c r="UMX674" s="166"/>
      <c r="UMY674" s="166"/>
      <c r="UMZ674" s="166"/>
      <c r="UNA674" s="166"/>
      <c r="UNB674" s="166"/>
      <c r="UNC674" s="166"/>
      <c r="UND674" s="166"/>
      <c r="UNE674" s="166"/>
      <c r="UNF674" s="166"/>
      <c r="UNG674" s="166"/>
      <c r="UNH674" s="166"/>
      <c r="UNI674" s="166"/>
      <c r="UNJ674" s="166"/>
      <c r="UNK674" s="166"/>
      <c r="UNL674" s="166"/>
      <c r="UNM674" s="166"/>
      <c r="UNN674" s="166"/>
      <c r="UNO674" s="166"/>
      <c r="UNP674" s="166"/>
      <c r="UNQ674" s="166"/>
      <c r="UNR674" s="166"/>
      <c r="UNS674" s="166"/>
      <c r="UNT674" s="166"/>
      <c r="UNU674" s="166"/>
      <c r="UNV674" s="166"/>
      <c r="UNW674" s="166"/>
      <c r="UNX674" s="166"/>
      <c r="UNY674" s="166"/>
      <c r="UNZ674" s="166"/>
      <c r="UOA674" s="166"/>
      <c r="UOB674" s="166"/>
      <c r="UOC674" s="166"/>
      <c r="UOD674" s="166"/>
      <c r="UOE674" s="166"/>
      <c r="UOF674" s="166"/>
      <c r="UOG674" s="166"/>
      <c r="UOH674" s="166"/>
      <c r="UOI674" s="166"/>
      <c r="UOJ674" s="166"/>
      <c r="UOK674" s="166"/>
      <c r="UOL674" s="166"/>
      <c r="UOM674" s="166"/>
      <c r="UON674" s="166"/>
      <c r="UOO674" s="166"/>
      <c r="UOP674" s="166"/>
      <c r="UOQ674" s="166"/>
      <c r="UOR674" s="166"/>
      <c r="UOS674" s="166"/>
      <c r="UOT674" s="166"/>
      <c r="UOU674" s="166"/>
      <c r="UOV674" s="166"/>
      <c r="UOW674" s="166"/>
      <c r="UOX674" s="166"/>
      <c r="UOY674" s="166"/>
      <c r="UOZ674" s="166"/>
      <c r="UPA674" s="166"/>
      <c r="UPB674" s="166"/>
      <c r="UPC674" s="166"/>
      <c r="UPD674" s="166"/>
      <c r="UPE674" s="166"/>
      <c r="UPF674" s="166"/>
      <c r="UPG674" s="166"/>
      <c r="UPH674" s="166"/>
      <c r="UPI674" s="166"/>
      <c r="UPJ674" s="166"/>
      <c r="UPK674" s="166"/>
      <c r="UPL674" s="166"/>
      <c r="UPM674" s="166"/>
      <c r="UPN674" s="166"/>
      <c r="UPO674" s="166"/>
      <c r="UPP674" s="166"/>
      <c r="UPQ674" s="166"/>
      <c r="UPR674" s="166"/>
      <c r="UPS674" s="166"/>
      <c r="UPT674" s="166"/>
      <c r="UPU674" s="166"/>
      <c r="UPV674" s="166"/>
      <c r="UPW674" s="166"/>
      <c r="UPX674" s="166"/>
      <c r="UPY674" s="166"/>
      <c r="UPZ674" s="166"/>
      <c r="UQA674" s="166"/>
      <c r="UQB674" s="166"/>
      <c r="UQC674" s="166"/>
      <c r="UQD674" s="166"/>
      <c r="UQE674" s="166"/>
      <c r="UQF674" s="166"/>
      <c r="UQG674" s="166"/>
      <c r="UQH674" s="166"/>
      <c r="UQI674" s="166"/>
      <c r="UQJ674" s="166"/>
      <c r="UQK674" s="166"/>
      <c r="UQL674" s="166"/>
      <c r="UQM674" s="166"/>
      <c r="UQN674" s="166"/>
      <c r="UQO674" s="166"/>
      <c r="UQP674" s="166"/>
      <c r="UQQ674" s="166"/>
      <c r="UQR674" s="166"/>
      <c r="UQS674" s="166"/>
      <c r="UQT674" s="166"/>
      <c r="UQU674" s="166"/>
      <c r="UQV674" s="166"/>
      <c r="UQW674" s="166"/>
      <c r="UQX674" s="166"/>
      <c r="UQY674" s="166"/>
      <c r="UQZ674" s="166"/>
      <c r="URA674" s="166"/>
      <c r="URB674" s="166"/>
      <c r="URC674" s="166"/>
      <c r="URD674" s="166"/>
      <c r="URE674" s="166"/>
      <c r="URF674" s="166"/>
      <c r="URG674" s="166"/>
      <c r="URH674" s="166"/>
      <c r="URI674" s="166"/>
      <c r="URJ674" s="166"/>
      <c r="URK674" s="166"/>
      <c r="URL674" s="166"/>
      <c r="URM674" s="166"/>
      <c r="URN674" s="166"/>
      <c r="URO674" s="166"/>
      <c r="URP674" s="166"/>
      <c r="URQ674" s="166"/>
      <c r="URR674" s="166"/>
      <c r="URS674" s="166"/>
      <c r="URT674" s="166"/>
      <c r="URU674" s="166"/>
      <c r="URV674" s="166"/>
      <c r="URW674" s="166"/>
      <c r="URX674" s="166"/>
      <c r="URY674" s="166"/>
      <c r="URZ674" s="166"/>
      <c r="USA674" s="166"/>
      <c r="USB674" s="166"/>
      <c r="USC674" s="166"/>
      <c r="USD674" s="166"/>
      <c r="USE674" s="166"/>
      <c r="USF674" s="166"/>
      <c r="USG674" s="166"/>
      <c r="USH674" s="166"/>
      <c r="USI674" s="166"/>
      <c r="USJ674" s="166"/>
      <c r="USK674" s="166"/>
      <c r="USL674" s="166"/>
      <c r="USM674" s="166"/>
      <c r="USN674" s="166"/>
      <c r="USO674" s="166"/>
      <c r="USP674" s="166"/>
      <c r="USQ674" s="166"/>
      <c r="USR674" s="166"/>
      <c r="USS674" s="166"/>
      <c r="UST674" s="166"/>
      <c r="USU674" s="166"/>
      <c r="USV674" s="166"/>
      <c r="USW674" s="166"/>
      <c r="USX674" s="166"/>
      <c r="USY674" s="166"/>
      <c r="USZ674" s="166"/>
      <c r="UTA674" s="166"/>
      <c r="UTB674" s="166"/>
      <c r="UTC674" s="166"/>
      <c r="UTD674" s="166"/>
      <c r="UTE674" s="166"/>
      <c r="UTF674" s="166"/>
      <c r="UTG674" s="166"/>
      <c r="UTH674" s="166"/>
      <c r="UTI674" s="166"/>
      <c r="UTJ674" s="166"/>
      <c r="UTK674" s="166"/>
      <c r="UTL674" s="166"/>
      <c r="UTM674" s="166"/>
      <c r="UTN674" s="166"/>
      <c r="UTO674" s="166"/>
      <c r="UTP674" s="166"/>
      <c r="UTQ674" s="166"/>
      <c r="UTR674" s="166"/>
      <c r="UTS674" s="166"/>
      <c r="UTT674" s="166"/>
      <c r="UTU674" s="166"/>
      <c r="UTV674" s="166"/>
      <c r="UTW674" s="166"/>
      <c r="UTX674" s="166"/>
      <c r="UTY674" s="166"/>
      <c r="UTZ674" s="166"/>
      <c r="UUA674" s="166"/>
      <c r="UUB674" s="166"/>
      <c r="UUC674" s="166"/>
      <c r="UUD674" s="166"/>
      <c r="UUE674" s="166"/>
      <c r="UUF674" s="166"/>
      <c r="UUG674" s="166"/>
      <c r="UUH674" s="166"/>
      <c r="UUI674" s="166"/>
      <c r="UUJ674" s="166"/>
      <c r="UUK674" s="166"/>
      <c r="UUL674" s="166"/>
      <c r="UUM674" s="166"/>
      <c r="UUN674" s="166"/>
      <c r="UUO674" s="166"/>
      <c r="UUP674" s="166"/>
      <c r="UUQ674" s="166"/>
      <c r="UUR674" s="166"/>
      <c r="UUS674" s="166"/>
      <c r="UUT674" s="166"/>
      <c r="UUU674" s="166"/>
      <c r="UUV674" s="166"/>
      <c r="UUW674" s="166"/>
      <c r="UUX674" s="166"/>
      <c r="UUY674" s="166"/>
      <c r="UUZ674" s="166"/>
      <c r="UVA674" s="166"/>
      <c r="UVB674" s="166"/>
      <c r="UVC674" s="166"/>
      <c r="UVD674" s="166"/>
      <c r="UVE674" s="166"/>
      <c r="UVF674" s="166"/>
      <c r="UVG674" s="166"/>
      <c r="UVH674" s="166"/>
      <c r="UVI674" s="166"/>
      <c r="UVJ674" s="166"/>
      <c r="UVK674" s="166"/>
      <c r="UVL674" s="166"/>
      <c r="UVM674" s="166"/>
      <c r="UVN674" s="166"/>
      <c r="UVO674" s="166"/>
      <c r="UVP674" s="166"/>
      <c r="UVQ674" s="166"/>
      <c r="UVR674" s="166"/>
      <c r="UVS674" s="166"/>
      <c r="UVT674" s="166"/>
      <c r="UVU674" s="166"/>
      <c r="UVV674" s="166"/>
      <c r="UVW674" s="166"/>
      <c r="UVX674" s="166"/>
      <c r="UVY674" s="166"/>
      <c r="UVZ674" s="166"/>
      <c r="UWA674" s="166"/>
      <c r="UWB674" s="166"/>
      <c r="UWC674" s="166"/>
      <c r="UWD674" s="166"/>
      <c r="UWE674" s="166"/>
      <c r="UWF674" s="166"/>
      <c r="UWG674" s="166"/>
      <c r="UWH674" s="166"/>
      <c r="UWI674" s="166"/>
      <c r="UWJ674" s="166"/>
      <c r="UWK674" s="166"/>
      <c r="UWL674" s="166"/>
      <c r="UWM674" s="166"/>
      <c r="UWN674" s="166"/>
      <c r="UWO674" s="166"/>
      <c r="UWP674" s="166"/>
      <c r="UWQ674" s="166"/>
      <c r="UWR674" s="166"/>
      <c r="UWS674" s="166"/>
      <c r="UWT674" s="166"/>
      <c r="UWU674" s="166"/>
      <c r="UWV674" s="166"/>
      <c r="UWW674" s="166"/>
      <c r="UWX674" s="166"/>
      <c r="UWY674" s="166"/>
      <c r="UWZ674" s="166"/>
      <c r="UXA674" s="166"/>
      <c r="UXB674" s="166"/>
      <c r="UXC674" s="166"/>
      <c r="UXD674" s="166"/>
      <c r="UXE674" s="166"/>
      <c r="UXF674" s="166"/>
      <c r="UXG674" s="166"/>
      <c r="UXH674" s="166"/>
      <c r="UXI674" s="166"/>
      <c r="UXJ674" s="166"/>
      <c r="UXK674" s="166"/>
      <c r="UXL674" s="166"/>
      <c r="UXM674" s="166"/>
      <c r="UXN674" s="166"/>
      <c r="UXO674" s="166"/>
      <c r="UXP674" s="166"/>
      <c r="UXQ674" s="166"/>
      <c r="UXR674" s="166"/>
      <c r="UXS674" s="166"/>
      <c r="UXT674" s="166"/>
      <c r="UXU674" s="166"/>
      <c r="UXV674" s="166"/>
      <c r="UXW674" s="166"/>
      <c r="UXX674" s="166"/>
      <c r="UXY674" s="166"/>
      <c r="UXZ674" s="166"/>
      <c r="UYA674" s="166"/>
      <c r="UYB674" s="166"/>
      <c r="UYC674" s="166"/>
      <c r="UYD674" s="166"/>
      <c r="UYE674" s="166"/>
      <c r="UYF674" s="166"/>
      <c r="UYG674" s="166"/>
      <c r="UYH674" s="166"/>
      <c r="UYI674" s="166"/>
      <c r="UYJ674" s="166"/>
      <c r="UYK674" s="166"/>
      <c r="UYL674" s="166"/>
      <c r="UYM674" s="166"/>
      <c r="UYN674" s="166"/>
      <c r="UYO674" s="166"/>
      <c r="UYP674" s="166"/>
      <c r="UYQ674" s="166"/>
      <c r="UYR674" s="166"/>
      <c r="UYS674" s="166"/>
      <c r="UYT674" s="166"/>
      <c r="UYU674" s="166"/>
      <c r="UYV674" s="166"/>
      <c r="UYW674" s="166"/>
      <c r="UYX674" s="166"/>
      <c r="UYY674" s="166"/>
      <c r="UYZ674" s="166"/>
      <c r="UZA674" s="166"/>
      <c r="UZB674" s="166"/>
      <c r="UZC674" s="166"/>
      <c r="UZD674" s="166"/>
      <c r="UZE674" s="166"/>
      <c r="UZF674" s="166"/>
      <c r="UZG674" s="166"/>
      <c r="UZH674" s="166"/>
      <c r="UZI674" s="166"/>
      <c r="UZJ674" s="166"/>
      <c r="UZK674" s="166"/>
      <c r="UZL674" s="166"/>
      <c r="UZM674" s="166"/>
      <c r="UZN674" s="166"/>
      <c r="UZO674" s="166"/>
      <c r="UZP674" s="166"/>
      <c r="UZQ674" s="166"/>
      <c r="UZR674" s="166"/>
      <c r="UZS674" s="166"/>
      <c r="UZT674" s="166"/>
      <c r="UZU674" s="166"/>
      <c r="UZV674" s="166"/>
      <c r="UZW674" s="166"/>
      <c r="UZX674" s="166"/>
      <c r="UZY674" s="166"/>
      <c r="UZZ674" s="166"/>
      <c r="VAA674" s="166"/>
      <c r="VAB674" s="166"/>
      <c r="VAC674" s="166"/>
      <c r="VAD674" s="166"/>
      <c r="VAE674" s="166"/>
      <c r="VAF674" s="166"/>
      <c r="VAG674" s="166"/>
      <c r="VAH674" s="166"/>
      <c r="VAI674" s="166"/>
      <c r="VAJ674" s="166"/>
      <c r="VAK674" s="166"/>
      <c r="VAL674" s="166"/>
      <c r="VAM674" s="166"/>
      <c r="VAN674" s="166"/>
      <c r="VAO674" s="166"/>
      <c r="VAP674" s="166"/>
      <c r="VAQ674" s="166"/>
      <c r="VAR674" s="166"/>
      <c r="VAS674" s="166"/>
      <c r="VAT674" s="166"/>
      <c r="VAU674" s="166"/>
      <c r="VAV674" s="166"/>
      <c r="VAW674" s="166"/>
      <c r="VAX674" s="166"/>
      <c r="VAY674" s="166"/>
      <c r="VAZ674" s="166"/>
      <c r="VBA674" s="166"/>
      <c r="VBB674" s="166"/>
      <c r="VBC674" s="166"/>
      <c r="VBD674" s="166"/>
      <c r="VBE674" s="166"/>
      <c r="VBF674" s="166"/>
      <c r="VBG674" s="166"/>
      <c r="VBH674" s="166"/>
      <c r="VBI674" s="166"/>
      <c r="VBJ674" s="166"/>
      <c r="VBK674" s="166"/>
      <c r="VBL674" s="166"/>
      <c r="VBM674" s="166"/>
      <c r="VBN674" s="166"/>
      <c r="VBO674" s="166"/>
      <c r="VBP674" s="166"/>
      <c r="VBQ674" s="166"/>
      <c r="VBR674" s="166"/>
      <c r="VBS674" s="166"/>
      <c r="VBT674" s="166"/>
      <c r="VBU674" s="166"/>
      <c r="VBV674" s="166"/>
      <c r="VBW674" s="166"/>
      <c r="VBX674" s="166"/>
      <c r="VBY674" s="166"/>
      <c r="VBZ674" s="166"/>
      <c r="VCA674" s="166"/>
      <c r="VCB674" s="166"/>
      <c r="VCC674" s="166"/>
      <c r="VCD674" s="166"/>
      <c r="VCE674" s="166"/>
      <c r="VCF674" s="166"/>
      <c r="VCG674" s="166"/>
      <c r="VCH674" s="166"/>
      <c r="VCI674" s="166"/>
      <c r="VCJ674" s="166"/>
      <c r="VCK674" s="166"/>
      <c r="VCL674" s="166"/>
      <c r="VCM674" s="166"/>
      <c r="VCN674" s="166"/>
      <c r="VCO674" s="166"/>
      <c r="VCP674" s="166"/>
      <c r="VCQ674" s="166"/>
      <c r="VCR674" s="166"/>
      <c r="VCS674" s="166"/>
      <c r="VCT674" s="166"/>
      <c r="VCU674" s="166"/>
      <c r="VCV674" s="166"/>
      <c r="VCW674" s="166"/>
      <c r="VCX674" s="166"/>
      <c r="VCY674" s="166"/>
      <c r="VCZ674" s="166"/>
      <c r="VDA674" s="166"/>
      <c r="VDB674" s="166"/>
      <c r="VDC674" s="166"/>
      <c r="VDD674" s="166"/>
      <c r="VDE674" s="166"/>
      <c r="VDF674" s="166"/>
      <c r="VDG674" s="166"/>
      <c r="VDH674" s="166"/>
      <c r="VDI674" s="166"/>
      <c r="VDJ674" s="166"/>
      <c r="VDK674" s="166"/>
      <c r="VDL674" s="166"/>
      <c r="VDM674" s="166"/>
      <c r="VDN674" s="166"/>
      <c r="VDO674" s="166"/>
      <c r="VDP674" s="166"/>
      <c r="VDQ674" s="166"/>
      <c r="VDR674" s="166"/>
      <c r="VDS674" s="166"/>
      <c r="VDT674" s="166"/>
      <c r="VDU674" s="166"/>
      <c r="VDV674" s="166"/>
      <c r="VDW674" s="166"/>
      <c r="VDX674" s="166"/>
      <c r="VDY674" s="166"/>
      <c r="VDZ674" s="166"/>
      <c r="VEA674" s="166"/>
      <c r="VEB674" s="166"/>
      <c r="VEC674" s="166"/>
      <c r="VED674" s="166"/>
      <c r="VEE674" s="166"/>
      <c r="VEF674" s="166"/>
      <c r="VEG674" s="166"/>
      <c r="VEH674" s="166"/>
      <c r="VEI674" s="166"/>
      <c r="VEJ674" s="166"/>
      <c r="VEK674" s="166"/>
      <c r="VEL674" s="166"/>
      <c r="VEM674" s="166"/>
      <c r="VEN674" s="166"/>
      <c r="VEO674" s="166"/>
      <c r="VEP674" s="166"/>
      <c r="VEQ674" s="166"/>
      <c r="VER674" s="166"/>
      <c r="VES674" s="166"/>
      <c r="VET674" s="166"/>
      <c r="VEU674" s="166"/>
      <c r="VEV674" s="166"/>
      <c r="VEW674" s="166"/>
      <c r="VEX674" s="166"/>
      <c r="VEY674" s="166"/>
      <c r="VEZ674" s="166"/>
      <c r="VFA674" s="166"/>
      <c r="VFB674" s="166"/>
      <c r="VFC674" s="166"/>
      <c r="VFD674" s="166"/>
      <c r="VFE674" s="166"/>
      <c r="VFF674" s="166"/>
      <c r="VFG674" s="166"/>
      <c r="VFH674" s="166"/>
      <c r="VFI674" s="166"/>
      <c r="VFJ674" s="166"/>
      <c r="VFK674" s="166"/>
      <c r="VFL674" s="166"/>
      <c r="VFM674" s="166"/>
      <c r="VFN674" s="166"/>
      <c r="VFO674" s="166"/>
      <c r="VFP674" s="166"/>
      <c r="VFQ674" s="166"/>
      <c r="VFR674" s="166"/>
      <c r="VFS674" s="166"/>
      <c r="VFT674" s="166"/>
      <c r="VFU674" s="166"/>
      <c r="VFV674" s="166"/>
      <c r="VFW674" s="166"/>
      <c r="VFX674" s="166"/>
      <c r="VFY674" s="166"/>
      <c r="VFZ674" s="166"/>
      <c r="VGA674" s="166"/>
      <c r="VGB674" s="166"/>
      <c r="VGC674" s="166"/>
      <c r="VGD674" s="166"/>
      <c r="VGE674" s="166"/>
      <c r="VGF674" s="166"/>
      <c r="VGG674" s="166"/>
      <c r="VGH674" s="166"/>
      <c r="VGI674" s="166"/>
      <c r="VGJ674" s="166"/>
      <c r="VGK674" s="166"/>
      <c r="VGL674" s="166"/>
      <c r="VGM674" s="166"/>
      <c r="VGN674" s="166"/>
      <c r="VGO674" s="166"/>
      <c r="VGP674" s="166"/>
      <c r="VGQ674" s="166"/>
      <c r="VGR674" s="166"/>
      <c r="VGS674" s="166"/>
      <c r="VGT674" s="166"/>
      <c r="VGU674" s="166"/>
      <c r="VGV674" s="166"/>
      <c r="VGW674" s="166"/>
      <c r="VGX674" s="166"/>
      <c r="VGY674" s="166"/>
      <c r="VGZ674" s="166"/>
      <c r="VHA674" s="166"/>
      <c r="VHB674" s="166"/>
      <c r="VHC674" s="166"/>
      <c r="VHD674" s="166"/>
      <c r="VHE674" s="166"/>
      <c r="VHF674" s="166"/>
      <c r="VHG674" s="166"/>
      <c r="VHH674" s="166"/>
      <c r="VHI674" s="166"/>
      <c r="VHJ674" s="166"/>
      <c r="VHK674" s="166"/>
      <c r="VHL674" s="166"/>
      <c r="VHM674" s="166"/>
      <c r="VHN674" s="166"/>
      <c r="VHO674" s="166"/>
      <c r="VHP674" s="166"/>
      <c r="VHQ674" s="166"/>
      <c r="VHR674" s="166"/>
      <c r="VHS674" s="166"/>
      <c r="VHT674" s="166"/>
      <c r="VHU674" s="166"/>
      <c r="VHV674" s="166"/>
      <c r="VHW674" s="166"/>
      <c r="VHX674" s="166"/>
      <c r="VHY674" s="166"/>
      <c r="VHZ674" s="166"/>
      <c r="VIA674" s="166"/>
      <c r="VIB674" s="166"/>
      <c r="VIC674" s="166"/>
      <c r="VID674" s="166"/>
      <c r="VIE674" s="166"/>
      <c r="VIF674" s="166"/>
      <c r="VIG674" s="166"/>
      <c r="VIH674" s="166"/>
      <c r="VII674" s="166"/>
      <c r="VIJ674" s="166"/>
      <c r="VIK674" s="166"/>
      <c r="VIL674" s="166"/>
      <c r="VIM674" s="166"/>
      <c r="VIN674" s="166"/>
      <c r="VIO674" s="166"/>
      <c r="VIP674" s="166"/>
      <c r="VIQ674" s="166"/>
      <c r="VIR674" s="166"/>
      <c r="VIS674" s="166"/>
      <c r="VIT674" s="166"/>
      <c r="VIU674" s="166"/>
      <c r="VIV674" s="166"/>
      <c r="VIW674" s="166"/>
      <c r="VIX674" s="166"/>
      <c r="VIY674" s="166"/>
      <c r="VIZ674" s="166"/>
      <c r="VJA674" s="166"/>
      <c r="VJB674" s="166"/>
      <c r="VJC674" s="166"/>
      <c r="VJD674" s="166"/>
      <c r="VJE674" s="166"/>
      <c r="VJF674" s="166"/>
      <c r="VJG674" s="166"/>
      <c r="VJH674" s="166"/>
      <c r="VJI674" s="166"/>
      <c r="VJJ674" s="166"/>
      <c r="VJK674" s="166"/>
      <c r="VJL674" s="166"/>
      <c r="VJM674" s="166"/>
      <c r="VJN674" s="166"/>
      <c r="VJO674" s="166"/>
      <c r="VJP674" s="166"/>
      <c r="VJQ674" s="166"/>
      <c r="VJR674" s="166"/>
      <c r="VJS674" s="166"/>
      <c r="VJT674" s="166"/>
      <c r="VJU674" s="166"/>
      <c r="VJV674" s="166"/>
      <c r="VJW674" s="166"/>
      <c r="VJX674" s="166"/>
      <c r="VJY674" s="166"/>
      <c r="VJZ674" s="166"/>
      <c r="VKA674" s="166"/>
      <c r="VKB674" s="166"/>
      <c r="VKC674" s="166"/>
      <c r="VKD674" s="166"/>
      <c r="VKE674" s="166"/>
      <c r="VKF674" s="166"/>
      <c r="VKG674" s="166"/>
      <c r="VKH674" s="166"/>
      <c r="VKI674" s="166"/>
      <c r="VKJ674" s="166"/>
      <c r="VKK674" s="166"/>
      <c r="VKL674" s="166"/>
      <c r="VKM674" s="166"/>
      <c r="VKN674" s="166"/>
      <c r="VKO674" s="166"/>
      <c r="VKP674" s="166"/>
      <c r="VKQ674" s="166"/>
      <c r="VKR674" s="166"/>
      <c r="VKS674" s="166"/>
      <c r="VKT674" s="166"/>
      <c r="VKU674" s="166"/>
      <c r="VKV674" s="166"/>
      <c r="VKW674" s="166"/>
      <c r="VKX674" s="166"/>
      <c r="VKY674" s="166"/>
      <c r="VKZ674" s="166"/>
      <c r="VLA674" s="166"/>
      <c r="VLB674" s="166"/>
      <c r="VLC674" s="166"/>
      <c r="VLD674" s="166"/>
      <c r="VLE674" s="166"/>
      <c r="VLF674" s="166"/>
      <c r="VLG674" s="166"/>
      <c r="VLH674" s="166"/>
      <c r="VLI674" s="166"/>
      <c r="VLJ674" s="166"/>
      <c r="VLK674" s="166"/>
      <c r="VLL674" s="166"/>
      <c r="VLM674" s="166"/>
      <c r="VLN674" s="166"/>
      <c r="VLO674" s="166"/>
      <c r="VLP674" s="166"/>
      <c r="VLQ674" s="166"/>
      <c r="VLR674" s="166"/>
      <c r="VLS674" s="166"/>
      <c r="VLT674" s="166"/>
      <c r="VLU674" s="166"/>
      <c r="VLV674" s="166"/>
      <c r="VLW674" s="166"/>
      <c r="VLX674" s="166"/>
      <c r="VLY674" s="166"/>
      <c r="VLZ674" s="166"/>
      <c r="VMA674" s="166"/>
      <c r="VMB674" s="166"/>
      <c r="VMC674" s="166"/>
      <c r="VMD674" s="166"/>
      <c r="VME674" s="166"/>
      <c r="VMF674" s="166"/>
      <c r="VMG674" s="166"/>
      <c r="VMH674" s="166"/>
      <c r="VMI674" s="166"/>
      <c r="VMJ674" s="166"/>
      <c r="VMK674" s="166"/>
      <c r="VML674" s="166"/>
      <c r="VMM674" s="166"/>
      <c r="VMN674" s="166"/>
      <c r="VMO674" s="166"/>
      <c r="VMP674" s="166"/>
      <c r="VMQ674" s="166"/>
      <c r="VMR674" s="166"/>
      <c r="VMS674" s="166"/>
      <c r="VMT674" s="166"/>
      <c r="VMU674" s="166"/>
      <c r="VMV674" s="166"/>
      <c r="VMW674" s="166"/>
      <c r="VMX674" s="166"/>
      <c r="VMY674" s="166"/>
      <c r="VMZ674" s="166"/>
      <c r="VNA674" s="166"/>
      <c r="VNB674" s="166"/>
      <c r="VNC674" s="166"/>
      <c r="VND674" s="166"/>
      <c r="VNE674" s="166"/>
      <c r="VNF674" s="166"/>
      <c r="VNG674" s="166"/>
      <c r="VNH674" s="166"/>
      <c r="VNI674" s="166"/>
      <c r="VNJ674" s="166"/>
      <c r="VNK674" s="166"/>
      <c r="VNL674" s="166"/>
      <c r="VNM674" s="166"/>
      <c r="VNN674" s="166"/>
      <c r="VNO674" s="166"/>
      <c r="VNP674" s="166"/>
      <c r="VNQ674" s="166"/>
      <c r="VNR674" s="166"/>
      <c r="VNS674" s="166"/>
      <c r="VNT674" s="166"/>
      <c r="VNU674" s="166"/>
      <c r="VNV674" s="166"/>
      <c r="VNW674" s="166"/>
      <c r="VNX674" s="166"/>
      <c r="VNY674" s="166"/>
      <c r="VNZ674" s="166"/>
      <c r="VOA674" s="166"/>
      <c r="VOB674" s="166"/>
      <c r="VOC674" s="166"/>
      <c r="VOD674" s="166"/>
      <c r="VOE674" s="166"/>
      <c r="VOF674" s="166"/>
      <c r="VOG674" s="166"/>
      <c r="VOH674" s="166"/>
      <c r="VOI674" s="166"/>
      <c r="VOJ674" s="166"/>
      <c r="VOK674" s="166"/>
      <c r="VOL674" s="166"/>
      <c r="VOM674" s="166"/>
      <c r="VON674" s="166"/>
      <c r="VOO674" s="166"/>
      <c r="VOP674" s="166"/>
      <c r="VOQ674" s="166"/>
      <c r="VOR674" s="166"/>
      <c r="VOS674" s="166"/>
      <c r="VOT674" s="166"/>
      <c r="VOU674" s="166"/>
      <c r="VOV674" s="166"/>
      <c r="VOW674" s="166"/>
      <c r="VOX674" s="166"/>
      <c r="VOY674" s="166"/>
      <c r="VOZ674" s="166"/>
      <c r="VPA674" s="166"/>
      <c r="VPB674" s="166"/>
      <c r="VPC674" s="166"/>
      <c r="VPD674" s="166"/>
      <c r="VPE674" s="166"/>
      <c r="VPF674" s="166"/>
      <c r="VPG674" s="166"/>
      <c r="VPH674" s="166"/>
      <c r="VPI674" s="166"/>
      <c r="VPJ674" s="166"/>
      <c r="VPK674" s="166"/>
      <c r="VPL674" s="166"/>
      <c r="VPM674" s="166"/>
      <c r="VPN674" s="166"/>
      <c r="VPO674" s="166"/>
      <c r="VPP674" s="166"/>
      <c r="VPQ674" s="166"/>
      <c r="VPR674" s="166"/>
      <c r="VPS674" s="166"/>
      <c r="VPT674" s="166"/>
      <c r="VPU674" s="166"/>
      <c r="VPV674" s="166"/>
      <c r="VPW674" s="166"/>
      <c r="VPX674" s="166"/>
      <c r="VPY674" s="166"/>
      <c r="VPZ674" s="166"/>
      <c r="VQA674" s="166"/>
      <c r="VQB674" s="166"/>
      <c r="VQC674" s="166"/>
      <c r="VQD674" s="166"/>
      <c r="VQE674" s="166"/>
      <c r="VQF674" s="166"/>
      <c r="VQG674" s="166"/>
      <c r="VQH674" s="166"/>
      <c r="VQI674" s="166"/>
      <c r="VQJ674" s="166"/>
      <c r="VQK674" s="166"/>
      <c r="VQL674" s="166"/>
      <c r="VQM674" s="166"/>
      <c r="VQN674" s="166"/>
      <c r="VQO674" s="166"/>
      <c r="VQP674" s="166"/>
      <c r="VQQ674" s="166"/>
      <c r="VQR674" s="166"/>
      <c r="VQS674" s="166"/>
      <c r="VQT674" s="166"/>
      <c r="VQU674" s="166"/>
      <c r="VQV674" s="166"/>
      <c r="VQW674" s="166"/>
      <c r="VQX674" s="166"/>
      <c r="VQY674" s="166"/>
      <c r="VQZ674" s="166"/>
      <c r="VRA674" s="166"/>
      <c r="VRB674" s="166"/>
      <c r="VRC674" s="166"/>
      <c r="VRD674" s="166"/>
      <c r="VRE674" s="166"/>
      <c r="VRF674" s="166"/>
      <c r="VRG674" s="166"/>
      <c r="VRH674" s="166"/>
      <c r="VRI674" s="166"/>
      <c r="VRJ674" s="166"/>
      <c r="VRK674" s="166"/>
      <c r="VRL674" s="166"/>
      <c r="VRM674" s="166"/>
      <c r="VRN674" s="166"/>
      <c r="VRO674" s="166"/>
      <c r="VRP674" s="166"/>
      <c r="VRQ674" s="166"/>
      <c r="VRR674" s="166"/>
      <c r="VRS674" s="166"/>
      <c r="VRT674" s="166"/>
      <c r="VRU674" s="166"/>
      <c r="VRV674" s="166"/>
      <c r="VRW674" s="166"/>
      <c r="VRX674" s="166"/>
      <c r="VRY674" s="166"/>
      <c r="VRZ674" s="166"/>
      <c r="VSA674" s="166"/>
      <c r="VSB674" s="166"/>
      <c r="VSC674" s="166"/>
      <c r="VSD674" s="166"/>
      <c r="VSE674" s="166"/>
      <c r="VSF674" s="166"/>
      <c r="VSG674" s="166"/>
      <c r="VSH674" s="166"/>
      <c r="VSI674" s="166"/>
      <c r="VSJ674" s="166"/>
      <c r="VSK674" s="166"/>
      <c r="VSL674" s="166"/>
      <c r="VSM674" s="166"/>
      <c r="VSN674" s="166"/>
      <c r="VSO674" s="166"/>
      <c r="VSP674" s="166"/>
      <c r="VSQ674" s="166"/>
      <c r="VSR674" s="166"/>
      <c r="VSS674" s="166"/>
      <c r="VST674" s="166"/>
      <c r="VSU674" s="166"/>
      <c r="VSV674" s="166"/>
      <c r="VSW674" s="166"/>
      <c r="VSX674" s="166"/>
      <c r="VSY674" s="166"/>
      <c r="VSZ674" s="166"/>
      <c r="VTA674" s="166"/>
      <c r="VTB674" s="166"/>
      <c r="VTC674" s="166"/>
      <c r="VTD674" s="166"/>
      <c r="VTE674" s="166"/>
      <c r="VTF674" s="166"/>
      <c r="VTG674" s="166"/>
      <c r="VTH674" s="166"/>
      <c r="VTI674" s="166"/>
      <c r="VTJ674" s="166"/>
      <c r="VTK674" s="166"/>
      <c r="VTL674" s="166"/>
      <c r="VTM674" s="166"/>
      <c r="VTN674" s="166"/>
      <c r="VTO674" s="166"/>
      <c r="VTP674" s="166"/>
      <c r="VTQ674" s="166"/>
      <c r="VTR674" s="166"/>
      <c r="VTS674" s="166"/>
      <c r="VTT674" s="166"/>
      <c r="VTU674" s="166"/>
      <c r="VTV674" s="166"/>
      <c r="VTW674" s="166"/>
      <c r="VTX674" s="166"/>
      <c r="VTY674" s="166"/>
      <c r="VTZ674" s="166"/>
      <c r="VUA674" s="166"/>
      <c r="VUB674" s="166"/>
      <c r="VUC674" s="166"/>
      <c r="VUD674" s="166"/>
      <c r="VUE674" s="166"/>
      <c r="VUF674" s="166"/>
      <c r="VUG674" s="166"/>
      <c r="VUH674" s="166"/>
      <c r="VUI674" s="166"/>
      <c r="VUJ674" s="166"/>
      <c r="VUK674" s="166"/>
      <c r="VUL674" s="166"/>
      <c r="VUM674" s="166"/>
      <c r="VUN674" s="166"/>
      <c r="VUO674" s="166"/>
      <c r="VUP674" s="166"/>
      <c r="VUQ674" s="166"/>
      <c r="VUR674" s="166"/>
      <c r="VUS674" s="166"/>
      <c r="VUT674" s="166"/>
      <c r="VUU674" s="166"/>
      <c r="VUV674" s="166"/>
      <c r="VUW674" s="166"/>
      <c r="VUX674" s="166"/>
      <c r="VUY674" s="166"/>
      <c r="VUZ674" s="166"/>
      <c r="VVA674" s="166"/>
      <c r="VVB674" s="166"/>
      <c r="VVC674" s="166"/>
      <c r="VVD674" s="166"/>
      <c r="VVE674" s="166"/>
      <c r="VVF674" s="166"/>
      <c r="VVG674" s="166"/>
      <c r="VVH674" s="166"/>
      <c r="VVI674" s="166"/>
      <c r="VVJ674" s="166"/>
      <c r="VVK674" s="166"/>
      <c r="VVL674" s="166"/>
      <c r="VVM674" s="166"/>
      <c r="VVN674" s="166"/>
      <c r="VVO674" s="166"/>
      <c r="VVP674" s="166"/>
      <c r="VVQ674" s="166"/>
      <c r="VVR674" s="166"/>
      <c r="VVS674" s="166"/>
      <c r="VVT674" s="166"/>
      <c r="VVU674" s="166"/>
      <c r="VVV674" s="166"/>
      <c r="VVW674" s="166"/>
      <c r="VVX674" s="166"/>
      <c r="VVY674" s="166"/>
      <c r="VVZ674" s="166"/>
      <c r="VWA674" s="166"/>
      <c r="VWB674" s="166"/>
      <c r="VWC674" s="166"/>
      <c r="VWD674" s="166"/>
      <c r="VWE674" s="166"/>
      <c r="VWF674" s="166"/>
      <c r="VWG674" s="166"/>
      <c r="VWH674" s="166"/>
      <c r="VWI674" s="166"/>
      <c r="VWJ674" s="166"/>
      <c r="VWK674" s="166"/>
      <c r="VWL674" s="166"/>
      <c r="VWM674" s="166"/>
      <c r="VWN674" s="166"/>
      <c r="VWO674" s="166"/>
      <c r="VWP674" s="166"/>
      <c r="VWQ674" s="166"/>
      <c r="VWR674" s="166"/>
      <c r="VWS674" s="166"/>
      <c r="VWT674" s="166"/>
      <c r="VWU674" s="166"/>
      <c r="VWV674" s="166"/>
      <c r="VWW674" s="166"/>
      <c r="VWX674" s="166"/>
      <c r="VWY674" s="166"/>
      <c r="VWZ674" s="166"/>
      <c r="VXA674" s="166"/>
      <c r="VXB674" s="166"/>
      <c r="VXC674" s="166"/>
      <c r="VXD674" s="166"/>
      <c r="VXE674" s="166"/>
      <c r="VXF674" s="166"/>
      <c r="VXG674" s="166"/>
      <c r="VXH674" s="166"/>
      <c r="VXI674" s="166"/>
      <c r="VXJ674" s="166"/>
      <c r="VXK674" s="166"/>
      <c r="VXL674" s="166"/>
      <c r="VXM674" s="166"/>
      <c r="VXN674" s="166"/>
      <c r="VXO674" s="166"/>
      <c r="VXP674" s="166"/>
      <c r="VXQ674" s="166"/>
      <c r="VXR674" s="166"/>
      <c r="VXS674" s="166"/>
      <c r="VXT674" s="166"/>
      <c r="VXU674" s="166"/>
      <c r="VXV674" s="166"/>
      <c r="VXW674" s="166"/>
      <c r="VXX674" s="166"/>
      <c r="VXY674" s="166"/>
      <c r="VXZ674" s="166"/>
      <c r="VYA674" s="166"/>
      <c r="VYB674" s="166"/>
      <c r="VYC674" s="166"/>
      <c r="VYD674" s="166"/>
      <c r="VYE674" s="166"/>
      <c r="VYF674" s="166"/>
      <c r="VYG674" s="166"/>
      <c r="VYH674" s="166"/>
      <c r="VYI674" s="166"/>
      <c r="VYJ674" s="166"/>
      <c r="VYK674" s="166"/>
      <c r="VYL674" s="166"/>
      <c r="VYM674" s="166"/>
      <c r="VYN674" s="166"/>
      <c r="VYO674" s="166"/>
      <c r="VYP674" s="166"/>
      <c r="VYQ674" s="166"/>
      <c r="VYR674" s="166"/>
      <c r="VYS674" s="166"/>
      <c r="VYT674" s="166"/>
      <c r="VYU674" s="166"/>
      <c r="VYV674" s="166"/>
      <c r="VYW674" s="166"/>
      <c r="VYX674" s="166"/>
      <c r="VYY674" s="166"/>
      <c r="VYZ674" s="166"/>
      <c r="VZA674" s="166"/>
      <c r="VZB674" s="166"/>
      <c r="VZC674" s="166"/>
      <c r="VZD674" s="166"/>
      <c r="VZE674" s="166"/>
      <c r="VZF674" s="166"/>
      <c r="VZG674" s="166"/>
      <c r="VZH674" s="166"/>
      <c r="VZI674" s="166"/>
      <c r="VZJ674" s="166"/>
      <c r="VZK674" s="166"/>
      <c r="VZL674" s="166"/>
      <c r="VZM674" s="166"/>
      <c r="VZN674" s="166"/>
      <c r="VZO674" s="166"/>
      <c r="VZP674" s="166"/>
      <c r="VZQ674" s="166"/>
      <c r="VZR674" s="166"/>
      <c r="VZS674" s="166"/>
      <c r="VZT674" s="166"/>
      <c r="VZU674" s="166"/>
      <c r="VZV674" s="166"/>
      <c r="VZW674" s="166"/>
      <c r="VZX674" s="166"/>
      <c r="VZY674" s="166"/>
      <c r="VZZ674" s="166"/>
      <c r="WAA674" s="166"/>
      <c r="WAB674" s="166"/>
      <c r="WAC674" s="166"/>
      <c r="WAD674" s="166"/>
      <c r="WAE674" s="166"/>
      <c r="WAF674" s="166"/>
      <c r="WAG674" s="166"/>
      <c r="WAH674" s="166"/>
      <c r="WAI674" s="166"/>
      <c r="WAJ674" s="166"/>
      <c r="WAK674" s="166"/>
      <c r="WAL674" s="166"/>
      <c r="WAM674" s="166"/>
      <c r="WAN674" s="166"/>
      <c r="WAO674" s="166"/>
      <c r="WAP674" s="166"/>
      <c r="WAQ674" s="166"/>
      <c r="WAR674" s="166"/>
      <c r="WAS674" s="166"/>
      <c r="WAT674" s="166"/>
      <c r="WAU674" s="166"/>
      <c r="WAV674" s="166"/>
      <c r="WAW674" s="166"/>
      <c r="WAX674" s="166"/>
      <c r="WAY674" s="166"/>
      <c r="WAZ674" s="166"/>
      <c r="WBA674" s="166"/>
      <c r="WBB674" s="166"/>
      <c r="WBC674" s="166"/>
      <c r="WBD674" s="166"/>
      <c r="WBE674" s="166"/>
      <c r="WBF674" s="166"/>
      <c r="WBG674" s="166"/>
      <c r="WBH674" s="166"/>
      <c r="WBI674" s="166"/>
      <c r="WBJ674" s="166"/>
      <c r="WBK674" s="166"/>
      <c r="WBL674" s="166"/>
      <c r="WBM674" s="166"/>
      <c r="WBN674" s="166"/>
      <c r="WBO674" s="166"/>
      <c r="WBP674" s="166"/>
      <c r="WBQ674" s="166"/>
      <c r="WBR674" s="166"/>
      <c r="WBS674" s="166"/>
      <c r="WBT674" s="166"/>
      <c r="WBU674" s="166"/>
      <c r="WBV674" s="166"/>
      <c r="WBW674" s="166"/>
      <c r="WBX674" s="166"/>
      <c r="WBY674" s="166"/>
      <c r="WBZ674" s="166"/>
      <c r="WCA674" s="166"/>
      <c r="WCB674" s="166"/>
      <c r="WCC674" s="166"/>
      <c r="WCD674" s="166"/>
      <c r="WCE674" s="166"/>
      <c r="WCF674" s="166"/>
      <c r="WCG674" s="166"/>
      <c r="WCH674" s="166"/>
      <c r="WCI674" s="166"/>
      <c r="WCJ674" s="166"/>
      <c r="WCK674" s="166"/>
      <c r="WCL674" s="166"/>
      <c r="WCM674" s="166"/>
      <c r="WCN674" s="166"/>
      <c r="WCO674" s="166"/>
      <c r="WCP674" s="166"/>
      <c r="WCQ674" s="166"/>
      <c r="WCR674" s="166"/>
      <c r="WCS674" s="166"/>
      <c r="WCT674" s="166"/>
      <c r="WCU674" s="166"/>
      <c r="WCV674" s="166"/>
      <c r="WCW674" s="166"/>
      <c r="WCX674" s="166"/>
      <c r="WCY674" s="166"/>
      <c r="WCZ674" s="166"/>
      <c r="WDA674" s="166"/>
      <c r="WDB674" s="166"/>
      <c r="WDC674" s="166"/>
      <c r="WDD674" s="166"/>
      <c r="WDE674" s="166"/>
      <c r="WDF674" s="166"/>
      <c r="WDG674" s="166"/>
      <c r="WDH674" s="166"/>
      <c r="WDI674" s="166"/>
      <c r="WDJ674" s="166"/>
      <c r="WDK674" s="166"/>
      <c r="WDL674" s="166"/>
      <c r="WDM674" s="166"/>
      <c r="WDN674" s="166"/>
      <c r="WDO674" s="166"/>
      <c r="WDP674" s="166"/>
      <c r="WDQ674" s="166"/>
      <c r="WDR674" s="166"/>
      <c r="WDS674" s="166"/>
      <c r="WDT674" s="166"/>
      <c r="WDU674" s="166"/>
      <c r="WDV674" s="166"/>
      <c r="WDW674" s="166"/>
      <c r="WDX674" s="166"/>
      <c r="WDY674" s="166"/>
      <c r="WDZ674" s="166"/>
      <c r="WEA674" s="166"/>
      <c r="WEB674" s="166"/>
      <c r="WEC674" s="166"/>
      <c r="WED674" s="166"/>
      <c r="WEE674" s="166"/>
      <c r="WEF674" s="166"/>
      <c r="WEG674" s="166"/>
      <c r="WEH674" s="166"/>
      <c r="WEI674" s="166"/>
      <c r="WEJ674" s="166"/>
      <c r="WEK674" s="166"/>
      <c r="WEL674" s="166"/>
      <c r="WEM674" s="166"/>
      <c r="WEN674" s="166"/>
      <c r="WEO674" s="166"/>
      <c r="WEP674" s="166"/>
      <c r="WEQ674" s="166"/>
      <c r="WER674" s="166"/>
      <c r="WES674" s="166"/>
      <c r="WET674" s="166"/>
      <c r="WEU674" s="166"/>
      <c r="WEV674" s="166"/>
      <c r="WEW674" s="166"/>
      <c r="WEX674" s="166"/>
      <c r="WEY674" s="166"/>
      <c r="WEZ674" s="166"/>
      <c r="WFA674" s="166"/>
      <c r="WFB674" s="166"/>
      <c r="WFC674" s="166"/>
      <c r="WFD674" s="166"/>
      <c r="WFE674" s="166"/>
      <c r="WFF674" s="166"/>
      <c r="WFG674" s="166"/>
      <c r="WFH674" s="166"/>
      <c r="WFI674" s="166"/>
      <c r="WFJ674" s="166"/>
      <c r="WFK674" s="166"/>
      <c r="WFL674" s="166"/>
      <c r="WFM674" s="166"/>
      <c r="WFN674" s="166"/>
      <c r="WFO674" s="166"/>
      <c r="WFP674" s="166"/>
      <c r="WFQ674" s="166"/>
      <c r="WFR674" s="166"/>
      <c r="WFS674" s="166"/>
      <c r="WFT674" s="166"/>
      <c r="WFU674" s="166"/>
      <c r="WFV674" s="166"/>
      <c r="WFW674" s="166"/>
      <c r="WFX674" s="166"/>
      <c r="WFY674" s="166"/>
      <c r="WFZ674" s="166"/>
      <c r="WGA674" s="166"/>
      <c r="WGB674" s="166"/>
      <c r="WGC674" s="166"/>
      <c r="WGD674" s="166"/>
      <c r="WGE674" s="166"/>
      <c r="WGF674" s="166"/>
      <c r="WGG674" s="166"/>
      <c r="WGH674" s="166"/>
      <c r="WGI674" s="166"/>
      <c r="WGJ674" s="166"/>
      <c r="WGK674" s="166"/>
      <c r="WGL674" s="166"/>
      <c r="WGM674" s="166"/>
      <c r="WGN674" s="166"/>
      <c r="WGO674" s="166"/>
      <c r="WGP674" s="166"/>
      <c r="WGQ674" s="166"/>
      <c r="WGR674" s="166"/>
      <c r="WGS674" s="166"/>
      <c r="WGT674" s="166"/>
      <c r="WGU674" s="166"/>
      <c r="WGV674" s="166"/>
      <c r="WGW674" s="166"/>
      <c r="WGX674" s="166"/>
      <c r="WGY674" s="166"/>
      <c r="WGZ674" s="166"/>
      <c r="WHA674" s="166"/>
      <c r="WHB674" s="166"/>
      <c r="WHC674" s="166"/>
      <c r="WHD674" s="166"/>
      <c r="WHE674" s="166"/>
      <c r="WHF674" s="166"/>
      <c r="WHG674" s="166"/>
      <c r="WHH674" s="166"/>
      <c r="WHI674" s="166"/>
      <c r="WHJ674" s="166"/>
      <c r="WHK674" s="166"/>
      <c r="WHL674" s="166"/>
      <c r="WHM674" s="166"/>
      <c r="WHN674" s="166"/>
      <c r="WHO674" s="166"/>
      <c r="WHP674" s="166"/>
      <c r="WHQ674" s="166"/>
      <c r="WHR674" s="166"/>
      <c r="WHS674" s="166"/>
      <c r="WHT674" s="166"/>
      <c r="WHU674" s="166"/>
      <c r="WHV674" s="166"/>
      <c r="WHW674" s="166"/>
      <c r="WHX674" s="166"/>
      <c r="WHY674" s="166"/>
      <c r="WHZ674" s="166"/>
      <c r="WIA674" s="166"/>
      <c r="WIB674" s="166"/>
      <c r="WIC674" s="166"/>
      <c r="WID674" s="166"/>
      <c r="WIE674" s="166"/>
      <c r="WIF674" s="166"/>
      <c r="WIG674" s="166"/>
      <c r="WIH674" s="166"/>
      <c r="WII674" s="166"/>
      <c r="WIJ674" s="166"/>
      <c r="WIK674" s="166"/>
      <c r="WIL674" s="166"/>
      <c r="WIM674" s="166"/>
      <c r="WIN674" s="166"/>
      <c r="WIO674" s="166"/>
      <c r="WIP674" s="166"/>
      <c r="WIQ674" s="166"/>
      <c r="WIR674" s="166"/>
      <c r="WIS674" s="166"/>
      <c r="WIT674" s="166"/>
      <c r="WIU674" s="166"/>
      <c r="WIV674" s="166"/>
      <c r="WIW674" s="166"/>
      <c r="WIX674" s="166"/>
      <c r="WIY674" s="166"/>
      <c r="WIZ674" s="166"/>
      <c r="WJA674" s="166"/>
      <c r="WJB674" s="166"/>
      <c r="WJC674" s="166"/>
      <c r="WJD674" s="166"/>
      <c r="WJE674" s="166"/>
      <c r="WJF674" s="166"/>
      <c r="WJG674" s="166"/>
      <c r="WJH674" s="166"/>
      <c r="WJI674" s="166"/>
      <c r="WJJ674" s="166"/>
      <c r="WJK674" s="166"/>
      <c r="WJL674" s="166"/>
      <c r="WJM674" s="166"/>
      <c r="WJN674" s="166"/>
      <c r="WJO674" s="166"/>
      <c r="WJP674" s="166"/>
      <c r="WJQ674" s="166"/>
      <c r="WJR674" s="166"/>
      <c r="WJS674" s="166"/>
      <c r="WJT674" s="166"/>
      <c r="WJU674" s="166"/>
      <c r="WJV674" s="166"/>
      <c r="WJW674" s="166"/>
      <c r="WJX674" s="166"/>
      <c r="WJY674" s="166"/>
      <c r="WJZ674" s="166"/>
      <c r="WKA674" s="166"/>
      <c r="WKB674" s="166"/>
      <c r="WKC674" s="166"/>
      <c r="WKD674" s="166"/>
      <c r="WKE674" s="166"/>
      <c r="WKF674" s="166"/>
      <c r="WKG674" s="166"/>
      <c r="WKH674" s="166"/>
      <c r="WKI674" s="166"/>
      <c r="WKJ674" s="166"/>
      <c r="WKK674" s="166"/>
      <c r="WKL674" s="166"/>
      <c r="WKM674" s="166"/>
      <c r="WKN674" s="166"/>
      <c r="WKO674" s="166"/>
      <c r="WKP674" s="166"/>
      <c r="WKQ674" s="166"/>
      <c r="WKR674" s="166"/>
      <c r="WKS674" s="166"/>
      <c r="WKT674" s="166"/>
      <c r="WKU674" s="166"/>
      <c r="WKV674" s="166"/>
      <c r="WKW674" s="166"/>
      <c r="WKX674" s="166"/>
      <c r="WKY674" s="166"/>
      <c r="WKZ674" s="166"/>
      <c r="WLA674" s="166"/>
      <c r="WLB674" s="166"/>
      <c r="WLC674" s="166"/>
      <c r="WLD674" s="166"/>
      <c r="WLE674" s="166"/>
      <c r="WLF674" s="166"/>
      <c r="WLG674" s="166"/>
      <c r="WLH674" s="166"/>
      <c r="WLI674" s="166"/>
      <c r="WLJ674" s="166"/>
      <c r="WLK674" s="166"/>
      <c r="WLL674" s="166"/>
      <c r="WLM674" s="166"/>
      <c r="WLN674" s="166"/>
      <c r="WLO674" s="166"/>
      <c r="WLP674" s="166"/>
      <c r="WLQ674" s="166"/>
      <c r="WLR674" s="166"/>
      <c r="WLS674" s="166"/>
      <c r="WLT674" s="166"/>
      <c r="WLU674" s="166"/>
      <c r="WLV674" s="166"/>
      <c r="WLW674" s="166"/>
      <c r="WLX674" s="166"/>
      <c r="WLY674" s="166"/>
      <c r="WLZ674" s="166"/>
      <c r="WMA674" s="166"/>
      <c r="WMB674" s="166"/>
      <c r="WMC674" s="166"/>
      <c r="WMD674" s="166"/>
      <c r="WME674" s="166"/>
      <c r="WMF674" s="166"/>
      <c r="WMG674" s="166"/>
      <c r="WMH674" s="166"/>
      <c r="WMI674" s="166"/>
      <c r="WMJ674" s="166"/>
      <c r="WMK674" s="166"/>
      <c r="WML674" s="166"/>
      <c r="WMM674" s="166"/>
      <c r="WMN674" s="166"/>
      <c r="WMO674" s="166"/>
      <c r="WMP674" s="166"/>
      <c r="WMQ674" s="166"/>
      <c r="WMR674" s="166"/>
      <c r="WMS674" s="166"/>
      <c r="WMT674" s="166"/>
      <c r="WMU674" s="166"/>
      <c r="WMV674" s="166"/>
      <c r="WMW674" s="166"/>
      <c r="WMX674" s="166"/>
      <c r="WMY674" s="166"/>
      <c r="WMZ674" s="166"/>
      <c r="WNA674" s="166"/>
      <c r="WNB674" s="166"/>
      <c r="WNC674" s="166"/>
      <c r="WND674" s="166"/>
      <c r="WNE674" s="166"/>
      <c r="WNF674" s="166"/>
      <c r="WNG674" s="166"/>
      <c r="WNH674" s="166"/>
      <c r="WNI674" s="166"/>
      <c r="WNJ674" s="166"/>
      <c r="WNK674" s="166"/>
      <c r="WNL674" s="166"/>
      <c r="WNM674" s="166"/>
      <c r="WNN674" s="166"/>
      <c r="WNO674" s="166"/>
      <c r="WNP674" s="166"/>
      <c r="WNQ674" s="166"/>
      <c r="WNR674" s="166"/>
      <c r="WNS674" s="166"/>
      <c r="WNT674" s="166"/>
      <c r="WNU674" s="166"/>
      <c r="WNV674" s="166"/>
      <c r="WNW674" s="166"/>
      <c r="WNX674" s="166"/>
      <c r="WNY674" s="166"/>
      <c r="WNZ674" s="166"/>
      <c r="WOA674" s="166"/>
      <c r="WOB674" s="166"/>
      <c r="WOC674" s="166"/>
      <c r="WOD674" s="166"/>
      <c r="WOE674" s="166"/>
      <c r="WOF674" s="166"/>
      <c r="WOG674" s="166"/>
      <c r="WOH674" s="166"/>
      <c r="WOI674" s="166"/>
      <c r="WOJ674" s="166"/>
      <c r="WOK674" s="166"/>
      <c r="WOL674" s="166"/>
      <c r="WOM674" s="166"/>
      <c r="WON674" s="166"/>
      <c r="WOO674" s="166"/>
      <c r="WOP674" s="166"/>
      <c r="WOQ674" s="166"/>
      <c r="WOR674" s="166"/>
      <c r="WOS674" s="166"/>
      <c r="WOT674" s="166"/>
      <c r="WOU674" s="166"/>
      <c r="WOV674" s="166"/>
      <c r="WOW674" s="166"/>
      <c r="WOX674" s="166"/>
      <c r="WOY674" s="166"/>
      <c r="WOZ674" s="166"/>
      <c r="WPA674" s="166"/>
      <c r="WPB674" s="166"/>
      <c r="WPC674" s="166"/>
      <c r="WPD674" s="166"/>
      <c r="WPE674" s="166"/>
      <c r="WPF674" s="166"/>
      <c r="WPG674" s="166"/>
      <c r="WPH674" s="166"/>
      <c r="WPI674" s="166"/>
      <c r="WPJ674" s="166"/>
      <c r="WPK674" s="166"/>
      <c r="WPL674" s="166"/>
      <c r="WPM674" s="166"/>
      <c r="WPN674" s="166"/>
      <c r="WPO674" s="166"/>
      <c r="WPP674" s="166"/>
      <c r="WPQ674" s="166"/>
      <c r="WPR674" s="166"/>
      <c r="WPS674" s="166"/>
      <c r="WPT674" s="166"/>
      <c r="WPU674" s="166"/>
      <c r="WPV674" s="166"/>
      <c r="WPW674" s="166"/>
      <c r="WPX674" s="166"/>
      <c r="WPY674" s="166"/>
      <c r="WPZ674" s="166"/>
      <c r="WQA674" s="166"/>
      <c r="WQB674" s="166"/>
      <c r="WQC674" s="166"/>
      <c r="WQD674" s="166"/>
      <c r="WQE674" s="166"/>
      <c r="WQF674" s="166"/>
      <c r="WQG674" s="166"/>
      <c r="WQH674" s="166"/>
      <c r="WQI674" s="166"/>
      <c r="WQJ674" s="166"/>
      <c r="WQK674" s="166"/>
      <c r="WQL674" s="166"/>
      <c r="WQM674" s="166"/>
      <c r="WQN674" s="166"/>
      <c r="WQO674" s="166"/>
      <c r="WQP674" s="166"/>
      <c r="WQQ674" s="166"/>
      <c r="WQR674" s="166"/>
      <c r="WQS674" s="166"/>
      <c r="WQT674" s="166"/>
      <c r="WQU674" s="166"/>
      <c r="WQV674" s="166"/>
      <c r="WQW674" s="166"/>
      <c r="WQX674" s="166"/>
      <c r="WQY674" s="166"/>
      <c r="WQZ674" s="166"/>
      <c r="WRA674" s="166"/>
      <c r="WRB674" s="166"/>
      <c r="WRC674" s="166"/>
      <c r="WRD674" s="166"/>
      <c r="WRE674" s="166"/>
      <c r="WRF674" s="166"/>
      <c r="WRG674" s="166"/>
      <c r="WRH674" s="166"/>
      <c r="WRI674" s="166"/>
      <c r="WRJ674" s="166"/>
      <c r="WRK674" s="166"/>
      <c r="WRL674" s="166"/>
      <c r="WRM674" s="166"/>
      <c r="WRN674" s="166"/>
      <c r="WRO674" s="166"/>
      <c r="WRP674" s="166"/>
      <c r="WRQ674" s="166"/>
      <c r="WRR674" s="166"/>
      <c r="WRS674" s="166"/>
      <c r="WRT674" s="166"/>
      <c r="WRU674" s="166"/>
      <c r="WRV674" s="166"/>
      <c r="WRW674" s="166"/>
      <c r="WRX674" s="166"/>
      <c r="WRY674" s="166"/>
      <c r="WRZ674" s="166"/>
      <c r="WSA674" s="166"/>
      <c r="WSB674" s="166"/>
      <c r="WSC674" s="166"/>
      <c r="WSD674" s="166"/>
      <c r="WSE674" s="166"/>
      <c r="WSF674" s="166"/>
      <c r="WSG674" s="166"/>
      <c r="WSH674" s="166"/>
      <c r="WSI674" s="166"/>
      <c r="WSJ674" s="166"/>
      <c r="WSK674" s="166"/>
      <c r="WSL674" s="166"/>
      <c r="WSM674" s="166"/>
      <c r="WSN674" s="166"/>
      <c r="WSO674" s="166"/>
      <c r="WSP674" s="166"/>
      <c r="WSQ674" s="166"/>
      <c r="WSR674" s="166"/>
      <c r="WSS674" s="166"/>
      <c r="WST674" s="166"/>
      <c r="WSU674" s="166"/>
      <c r="WSV674" s="166"/>
      <c r="WSW674" s="166"/>
      <c r="WSX674" s="166"/>
      <c r="WSY674" s="166"/>
      <c r="WSZ674" s="166"/>
      <c r="WTA674" s="166"/>
      <c r="WTB674" s="166"/>
      <c r="WTC674" s="166"/>
      <c r="WTD674" s="166"/>
      <c r="WTE674" s="166"/>
      <c r="WTF674" s="166"/>
      <c r="WTG674" s="166"/>
      <c r="WTH674" s="166"/>
      <c r="WTI674" s="166"/>
      <c r="WTJ674" s="166"/>
      <c r="WTK674" s="166"/>
      <c r="WTL674" s="166"/>
      <c r="WTM674" s="166"/>
      <c r="WTN674" s="166"/>
      <c r="WTO674" s="166"/>
      <c r="WTP674" s="166"/>
      <c r="WTQ674" s="166"/>
      <c r="WTR674" s="166"/>
      <c r="WTS674" s="166"/>
      <c r="WTT674" s="166"/>
      <c r="WTU674" s="166"/>
      <c r="WTV674" s="166"/>
      <c r="WTW674" s="166"/>
      <c r="WTX674" s="166"/>
      <c r="WTY674" s="166"/>
      <c r="WTZ674" s="166"/>
      <c r="WUA674" s="166"/>
      <c r="WUB674" s="166"/>
      <c r="WUC674" s="166"/>
      <c r="WUD674" s="166"/>
      <c r="WUE674" s="166"/>
      <c r="WUF674" s="166"/>
      <c r="WUG674" s="166"/>
      <c r="WUH674" s="166"/>
      <c r="WUI674" s="166"/>
      <c r="WUJ674" s="166"/>
      <c r="WUK674" s="166"/>
      <c r="WUL674" s="166"/>
      <c r="WUM674" s="166"/>
      <c r="WUN674" s="166"/>
      <c r="WUO674" s="166"/>
      <c r="WUP674" s="166"/>
      <c r="WUQ674" s="166"/>
      <c r="WUR674" s="166"/>
      <c r="WUS674" s="166"/>
      <c r="WUT674" s="166"/>
      <c r="WUU674" s="166"/>
      <c r="WUV674" s="166"/>
      <c r="WUW674" s="166"/>
      <c r="WUX674" s="166"/>
      <c r="WUY674" s="166"/>
      <c r="WUZ674" s="166"/>
      <c r="WVA674" s="166"/>
      <c r="WVB674" s="166"/>
      <c r="WVC674" s="166"/>
      <c r="WVD674" s="166"/>
      <c r="WVE674" s="166"/>
      <c r="WVF674" s="166"/>
      <c r="WVG674" s="166"/>
      <c r="WVH674" s="166"/>
      <c r="WVI674" s="166"/>
      <c r="WVJ674" s="166"/>
      <c r="WVK674" s="166"/>
      <c r="WVL674" s="166"/>
      <c r="WVM674" s="166"/>
      <c r="WVN674" s="166"/>
      <c r="WVO674" s="166"/>
      <c r="WVP674" s="166"/>
      <c r="WVQ674" s="166"/>
      <c r="WVR674" s="166"/>
      <c r="WVS674" s="166"/>
      <c r="WVT674" s="166"/>
      <c r="WVU674" s="166"/>
      <c r="WVV674" s="166"/>
      <c r="WVW674" s="166"/>
      <c r="WVX674" s="166"/>
      <c r="WVY674" s="166"/>
      <c r="WVZ674" s="166"/>
      <c r="WWA674" s="166"/>
      <c r="WWB674" s="166"/>
      <c r="WWC674" s="166"/>
      <c r="WWD674" s="166"/>
      <c r="WWE674" s="166"/>
      <c r="WWF674" s="166"/>
      <c r="WWG674" s="166"/>
      <c r="WWH674" s="166"/>
      <c r="WWI674" s="166"/>
      <c r="WWJ674" s="166"/>
      <c r="WWK674" s="166"/>
      <c r="WWL674" s="166"/>
      <c r="WWM674" s="166"/>
      <c r="WWN674" s="166"/>
      <c r="WWO674" s="166"/>
      <c r="WWP674" s="166"/>
      <c r="WWQ674" s="166"/>
      <c r="WWR674" s="166"/>
      <c r="WWS674" s="166"/>
      <c r="WWT674" s="166"/>
      <c r="WWU674" s="166"/>
      <c r="WWV674" s="166"/>
      <c r="WWW674" s="166"/>
      <c r="WWX674" s="166"/>
      <c r="WWY674" s="166"/>
      <c r="WWZ674" s="166"/>
      <c r="WXA674" s="166"/>
      <c r="WXB674" s="166"/>
      <c r="WXC674" s="166"/>
      <c r="WXD674" s="166"/>
      <c r="WXE674" s="166"/>
      <c r="WXF674" s="166"/>
      <c r="WXG674" s="166"/>
      <c r="WXH674" s="166"/>
      <c r="WXI674" s="166"/>
      <c r="WXJ674" s="166"/>
      <c r="WXK674" s="166"/>
      <c r="WXL674" s="166"/>
      <c r="WXM674" s="166"/>
      <c r="WXN674" s="166"/>
      <c r="WXO674" s="166"/>
      <c r="WXP674" s="166"/>
      <c r="WXQ674" s="166"/>
      <c r="WXR674" s="166"/>
      <c r="WXS674" s="166"/>
      <c r="WXT674" s="166"/>
      <c r="WXU674" s="166"/>
      <c r="WXV674" s="166"/>
      <c r="WXW674" s="166"/>
      <c r="WXX674" s="166"/>
      <c r="WXY674" s="166"/>
      <c r="WXZ674" s="166"/>
      <c r="WYA674" s="166"/>
      <c r="WYB674" s="166"/>
      <c r="WYC674" s="166"/>
      <c r="WYD674" s="166"/>
      <c r="WYE674" s="166"/>
      <c r="WYF674" s="166"/>
      <c r="WYG674" s="166"/>
      <c r="WYH674" s="166"/>
      <c r="WYI674" s="166"/>
      <c r="WYJ674" s="166"/>
      <c r="WYK674" s="166"/>
      <c r="WYL674" s="166"/>
      <c r="WYM674" s="166"/>
      <c r="WYN674" s="166"/>
      <c r="WYO674" s="166"/>
      <c r="WYP674" s="166"/>
      <c r="WYQ674" s="166"/>
      <c r="WYR674" s="166"/>
      <c r="WYS674" s="166"/>
      <c r="WYT674" s="166"/>
      <c r="WYU674" s="166"/>
      <c r="WYV674" s="166"/>
      <c r="WYW674" s="166"/>
      <c r="WYX674" s="166"/>
      <c r="WYY674" s="166"/>
      <c r="WYZ674" s="166"/>
      <c r="WZA674" s="166"/>
      <c r="WZB674" s="166"/>
      <c r="WZC674" s="166"/>
      <c r="WZD674" s="166"/>
      <c r="WZE674" s="166"/>
      <c r="WZF674" s="166"/>
      <c r="WZG674" s="166"/>
      <c r="WZH674" s="166"/>
      <c r="WZI674" s="166"/>
      <c r="WZJ674" s="166"/>
      <c r="WZK674" s="166"/>
      <c r="WZL674" s="166"/>
      <c r="WZM674" s="166"/>
      <c r="WZN674" s="166"/>
      <c r="WZO674" s="166"/>
      <c r="WZP674" s="166"/>
      <c r="WZQ674" s="166"/>
      <c r="WZR674" s="166"/>
      <c r="WZS674" s="166"/>
      <c r="WZT674" s="166"/>
      <c r="WZU674" s="166"/>
      <c r="WZV674" s="166"/>
      <c r="WZW674" s="166"/>
      <c r="WZX674" s="166"/>
      <c r="WZY674" s="166"/>
      <c r="WZZ674" s="166"/>
      <c r="XAA674" s="166"/>
      <c r="XAB674" s="166"/>
      <c r="XAC674" s="166"/>
      <c r="XAD674" s="166"/>
      <c r="XAE674" s="166"/>
      <c r="XAF674" s="166"/>
      <c r="XAG674" s="166"/>
      <c r="XAH674" s="166"/>
      <c r="XAI674" s="166"/>
      <c r="XAJ674" s="166"/>
      <c r="XAK674" s="166"/>
      <c r="XAL674" s="166"/>
      <c r="XAM674" s="166"/>
      <c r="XAN674" s="166"/>
      <c r="XAO674" s="166"/>
      <c r="XAP674" s="166"/>
      <c r="XAQ674" s="166"/>
      <c r="XAR674" s="166"/>
      <c r="XAS674" s="166"/>
      <c r="XAT674" s="166"/>
      <c r="XAU674" s="166"/>
      <c r="XAV674" s="166"/>
      <c r="XAW674" s="166"/>
      <c r="XAX674" s="166"/>
      <c r="XAY674" s="166"/>
      <c r="XAZ674" s="166"/>
      <c r="XBA674" s="166"/>
      <c r="XBB674" s="166"/>
      <c r="XBC674" s="166"/>
      <c r="XBD674" s="166"/>
      <c r="XBE674" s="166"/>
      <c r="XBF674" s="166"/>
      <c r="XBG674" s="166"/>
      <c r="XBH674" s="166"/>
      <c r="XBI674" s="166"/>
      <c r="XBJ674" s="166"/>
      <c r="XBK674" s="166"/>
      <c r="XBL674" s="166"/>
      <c r="XBM674" s="166"/>
      <c r="XBN674" s="166"/>
      <c r="XBO674" s="166"/>
      <c r="XBP674" s="166"/>
      <c r="XBQ674" s="166"/>
      <c r="XBR674" s="166"/>
      <c r="XBS674" s="166"/>
      <c r="XBT674" s="166"/>
      <c r="XBU674" s="166"/>
      <c r="XBV674" s="166"/>
      <c r="XBW674" s="166"/>
      <c r="XBX674" s="166"/>
      <c r="XBY674" s="166"/>
      <c r="XBZ674" s="166"/>
      <c r="XCA674" s="166"/>
      <c r="XCB674" s="166"/>
      <c r="XCC674" s="166"/>
      <c r="XCD674" s="166"/>
      <c r="XCE674" s="166"/>
      <c r="XCF674" s="166"/>
      <c r="XCG674" s="166"/>
      <c r="XCH674" s="166"/>
      <c r="XCI674" s="166"/>
      <c r="XCJ674" s="166"/>
      <c r="XCK674" s="166"/>
      <c r="XCL674" s="166"/>
      <c r="XCM674" s="166"/>
      <c r="XCN674" s="166"/>
      <c r="XCO674" s="166"/>
      <c r="XCP674" s="166"/>
      <c r="XCQ674" s="166"/>
      <c r="XCR674" s="166"/>
      <c r="XCS674" s="166"/>
      <c r="XCT674" s="166"/>
      <c r="XCU674" s="166"/>
      <c r="XCV674" s="166"/>
      <c r="XCW674" s="166"/>
      <c r="XCX674" s="166"/>
      <c r="XCY674" s="166"/>
      <c r="XCZ674" s="166"/>
      <c r="XDA674" s="166"/>
      <c r="XDB674" s="166"/>
      <c r="XDC674" s="166"/>
      <c r="XDD674" s="166"/>
      <c r="XDE674" s="166"/>
      <c r="XDF674" s="166"/>
      <c r="XDG674" s="166"/>
      <c r="XDH674" s="166"/>
      <c r="XDI674" s="166"/>
      <c r="XDJ674" s="166"/>
      <c r="XDK674" s="166"/>
      <c r="XDL674" s="166"/>
      <c r="XDM674" s="166"/>
      <c r="XDN674" s="166"/>
      <c r="XDO674" s="166"/>
      <c r="XDP674" s="166"/>
      <c r="XDQ674" s="166"/>
      <c r="XDR674" s="166"/>
      <c r="XDS674" s="166"/>
      <c r="XDT674" s="166"/>
      <c r="XDU674" s="166"/>
      <c r="XDV674" s="166"/>
      <c r="XDW674" s="166"/>
      <c r="XDX674" s="166"/>
      <c r="XDY674" s="166"/>
      <c r="XDZ674" s="166"/>
      <c r="XEA674" s="166"/>
      <c r="XEB674" s="166"/>
      <c r="XEC674" s="166"/>
      <c r="XED674" s="166"/>
    </row>
    <row r="675" spans="1:16358" s="47" customFormat="1" ht="50">
      <c r="A675" s="464" t="s">
        <v>2856</v>
      </c>
      <c r="B675" s="465" t="s">
        <v>2819</v>
      </c>
      <c r="C675" s="465" t="s">
        <v>2722</v>
      </c>
      <c r="D675" s="465" t="s">
        <v>2820</v>
      </c>
      <c r="E675" s="420">
        <v>44562</v>
      </c>
      <c r="F675" s="420">
        <v>44866</v>
      </c>
      <c r="G675" s="482"/>
      <c r="H675" s="477"/>
      <c r="I675" s="483"/>
      <c r="J675" s="415"/>
      <c r="K675" s="415"/>
      <c r="L675" s="415"/>
      <c r="M675" s="415" t="s">
        <v>1770</v>
      </c>
      <c r="N675" s="415" t="s">
        <v>22</v>
      </c>
      <c r="O675" s="495" t="s">
        <v>22</v>
      </c>
      <c r="P675" s="467" t="s">
        <v>22</v>
      </c>
      <c r="Q675" s="467" t="s">
        <v>22</v>
      </c>
      <c r="R675" s="467" t="s">
        <v>22</v>
      </c>
      <c r="S675" s="467" t="s">
        <v>22</v>
      </c>
      <c r="T675" s="467" t="s">
        <v>22</v>
      </c>
      <c r="U675" s="467" t="s">
        <v>22</v>
      </c>
      <c r="V675" s="467" t="s">
        <v>273</v>
      </c>
      <c r="W675" s="467"/>
      <c r="X675" s="166"/>
      <c r="Y675" s="166"/>
      <c r="Z675" s="166"/>
      <c r="AA675" s="166"/>
      <c r="AB675" s="166"/>
      <c r="AC675" s="166"/>
      <c r="AD675" s="166"/>
      <c r="AE675" s="166"/>
      <c r="AF675" s="166"/>
      <c r="AG675" s="166"/>
      <c r="AH675" s="166"/>
      <c r="AI675" s="166"/>
      <c r="AJ675" s="166"/>
      <c r="AK675" s="166"/>
      <c r="AL675" s="166"/>
      <c r="AM675" s="166"/>
      <c r="AN675" s="166"/>
      <c r="AO675" s="166"/>
      <c r="AP675" s="166"/>
      <c r="AQ675" s="166"/>
      <c r="AR675" s="166"/>
      <c r="AS675" s="166"/>
      <c r="AT675" s="166"/>
      <c r="AU675" s="166"/>
      <c r="AV675" s="166"/>
      <c r="AW675" s="166"/>
      <c r="AX675" s="166"/>
      <c r="AY675" s="166"/>
      <c r="AZ675" s="166"/>
      <c r="BA675" s="166"/>
      <c r="BB675" s="166"/>
      <c r="BC675" s="166"/>
      <c r="BD675" s="166"/>
      <c r="BE675" s="166"/>
      <c r="BF675" s="166"/>
      <c r="BG675" s="166"/>
      <c r="BH675" s="166"/>
      <c r="BI675" s="166"/>
      <c r="BJ675" s="166"/>
      <c r="BK675" s="166"/>
      <c r="BL675" s="166"/>
      <c r="BM675" s="166"/>
      <c r="BN675" s="166"/>
      <c r="BO675" s="166"/>
      <c r="BP675" s="166"/>
      <c r="BQ675" s="166"/>
      <c r="BR675" s="166"/>
      <c r="BS675" s="166"/>
      <c r="BT675" s="166"/>
      <c r="BU675" s="166"/>
      <c r="BV675" s="166"/>
      <c r="BW675" s="166"/>
      <c r="BX675" s="166"/>
      <c r="BY675" s="166"/>
      <c r="BZ675" s="166"/>
      <c r="CA675" s="166"/>
      <c r="CB675" s="166"/>
      <c r="CC675" s="166"/>
      <c r="CD675" s="166"/>
      <c r="CE675" s="166"/>
      <c r="CF675" s="166"/>
      <c r="CG675" s="166"/>
      <c r="CH675" s="166"/>
      <c r="CI675" s="166"/>
      <c r="CJ675" s="166"/>
      <c r="CK675" s="166"/>
      <c r="CL675" s="166"/>
      <c r="CM675" s="166"/>
      <c r="CN675" s="166"/>
      <c r="CO675" s="166"/>
      <c r="CP675" s="166"/>
      <c r="CQ675" s="166"/>
      <c r="CR675" s="166"/>
      <c r="CS675" s="166"/>
      <c r="CT675" s="166"/>
      <c r="CU675" s="166"/>
      <c r="CV675" s="166"/>
      <c r="CW675" s="166"/>
      <c r="CX675" s="166"/>
      <c r="CY675" s="166"/>
      <c r="CZ675" s="166"/>
      <c r="DA675" s="166"/>
      <c r="DB675" s="166"/>
      <c r="DC675" s="166"/>
      <c r="DD675" s="166"/>
      <c r="DE675" s="166"/>
      <c r="DF675" s="166"/>
      <c r="DG675" s="166"/>
      <c r="DH675" s="166"/>
      <c r="DI675" s="166"/>
      <c r="DJ675" s="166"/>
      <c r="DK675" s="166"/>
      <c r="DL675" s="166"/>
      <c r="DM675" s="166"/>
      <c r="DN675" s="166"/>
      <c r="DO675" s="166"/>
      <c r="DP675" s="166"/>
      <c r="DQ675" s="166"/>
      <c r="DR675" s="166"/>
      <c r="DS675" s="166"/>
      <c r="DT675" s="166"/>
      <c r="DU675" s="166"/>
      <c r="DV675" s="166"/>
      <c r="DW675" s="166"/>
      <c r="DX675" s="166"/>
      <c r="DY675" s="166"/>
      <c r="DZ675" s="166"/>
      <c r="EA675" s="166"/>
      <c r="EB675" s="166"/>
      <c r="EC675" s="166"/>
      <c r="ED675" s="166"/>
      <c r="EE675" s="166"/>
      <c r="EF675" s="166"/>
      <c r="EG675" s="166"/>
      <c r="EH675" s="166"/>
      <c r="EI675" s="166"/>
      <c r="EJ675" s="166"/>
      <c r="EK675" s="166"/>
      <c r="EL675" s="166"/>
      <c r="EM675" s="166"/>
      <c r="EN675" s="166"/>
      <c r="EO675" s="166"/>
      <c r="EP675" s="166"/>
      <c r="EQ675" s="166"/>
      <c r="ER675" s="166"/>
      <c r="ES675" s="166"/>
      <c r="ET675" s="166"/>
      <c r="EU675" s="166"/>
      <c r="EV675" s="166"/>
      <c r="EW675" s="166"/>
      <c r="EX675" s="166"/>
      <c r="EY675" s="166"/>
      <c r="EZ675" s="166"/>
      <c r="FA675" s="166"/>
      <c r="FB675" s="166"/>
      <c r="FC675" s="166"/>
      <c r="FD675" s="166"/>
      <c r="FE675" s="166"/>
      <c r="FF675" s="166"/>
      <c r="FG675" s="166"/>
      <c r="FH675" s="166"/>
      <c r="FI675" s="166"/>
      <c r="FJ675" s="166"/>
      <c r="FK675" s="166"/>
      <c r="FL675" s="166"/>
      <c r="FM675" s="166"/>
      <c r="FN675" s="166"/>
      <c r="FO675" s="166"/>
      <c r="FP675" s="166"/>
      <c r="FQ675" s="166"/>
      <c r="FR675" s="166"/>
      <c r="FS675" s="166"/>
      <c r="FT675" s="166"/>
      <c r="FU675" s="166"/>
      <c r="FV675" s="166"/>
      <c r="FW675" s="166"/>
      <c r="FX675" s="166"/>
      <c r="FY675" s="166"/>
      <c r="FZ675" s="166"/>
      <c r="GA675" s="166"/>
      <c r="GB675" s="166"/>
      <c r="GC675" s="166"/>
      <c r="GD675" s="166"/>
      <c r="GE675" s="166"/>
      <c r="GF675" s="166"/>
      <c r="GG675" s="166"/>
      <c r="GH675" s="166"/>
      <c r="GI675" s="166"/>
      <c r="GJ675" s="166"/>
      <c r="GK675" s="166"/>
      <c r="GL675" s="166"/>
      <c r="GM675" s="166"/>
      <c r="GN675" s="166"/>
      <c r="GO675" s="166"/>
      <c r="GP675" s="166"/>
      <c r="GQ675" s="166"/>
      <c r="GR675" s="166"/>
      <c r="GS675" s="166"/>
      <c r="GT675" s="166"/>
      <c r="GU675" s="166"/>
      <c r="GV675" s="166"/>
      <c r="GW675" s="166"/>
      <c r="GX675" s="166"/>
      <c r="GY675" s="166"/>
      <c r="GZ675" s="166"/>
      <c r="HA675" s="166"/>
      <c r="HB675" s="166"/>
      <c r="HC675" s="166"/>
      <c r="HD675" s="166"/>
      <c r="HE675" s="166"/>
      <c r="HF675" s="166"/>
      <c r="HG675" s="166"/>
      <c r="HH675" s="166"/>
      <c r="HI675" s="166"/>
      <c r="HJ675" s="166"/>
      <c r="HK675" s="166"/>
      <c r="HL675" s="166"/>
      <c r="HM675" s="166"/>
      <c r="HN675" s="166"/>
      <c r="HO675" s="166"/>
      <c r="HP675" s="166"/>
      <c r="HQ675" s="166"/>
      <c r="HR675" s="166"/>
      <c r="HS675" s="166"/>
      <c r="HT675" s="166"/>
      <c r="HU675" s="166"/>
      <c r="HV675" s="166"/>
      <c r="HW675" s="166"/>
      <c r="HX675" s="166"/>
      <c r="HY675" s="166"/>
      <c r="HZ675" s="166"/>
      <c r="IA675" s="166"/>
      <c r="IB675" s="166"/>
      <c r="IC675" s="166"/>
      <c r="ID675" s="166"/>
      <c r="IE675" s="166"/>
      <c r="IF675" s="166"/>
      <c r="IG675" s="166"/>
      <c r="IH675" s="166"/>
      <c r="II675" s="166"/>
      <c r="IJ675" s="166"/>
      <c r="IK675" s="166"/>
      <c r="IL675" s="166"/>
      <c r="IM675" s="166"/>
      <c r="IN675" s="166"/>
      <c r="IO675" s="166"/>
      <c r="IP675" s="166"/>
      <c r="IQ675" s="166"/>
      <c r="IR675" s="166"/>
      <c r="IS675" s="166"/>
      <c r="IT675" s="166"/>
      <c r="IU675" s="166"/>
      <c r="IV675" s="166"/>
      <c r="IW675" s="166"/>
      <c r="IX675" s="166"/>
      <c r="IY675" s="166"/>
      <c r="IZ675" s="166"/>
      <c r="JA675" s="166"/>
      <c r="JB675" s="166"/>
      <c r="JC675" s="166"/>
      <c r="JD675" s="166"/>
      <c r="JE675" s="166"/>
      <c r="JF675" s="166"/>
      <c r="JG675" s="166"/>
      <c r="JH675" s="166"/>
      <c r="JI675" s="166"/>
      <c r="JJ675" s="166"/>
      <c r="JK675" s="166"/>
      <c r="JL675" s="166"/>
      <c r="JM675" s="166"/>
      <c r="JN675" s="166"/>
      <c r="JO675" s="166"/>
      <c r="JP675" s="166"/>
      <c r="JQ675" s="166"/>
      <c r="JR675" s="166"/>
      <c r="JS675" s="166"/>
      <c r="JT675" s="166"/>
      <c r="JU675" s="166"/>
      <c r="JV675" s="166"/>
      <c r="JW675" s="166"/>
      <c r="JX675" s="166"/>
      <c r="JY675" s="166"/>
      <c r="JZ675" s="166"/>
      <c r="KA675" s="166"/>
      <c r="KB675" s="166"/>
      <c r="KC675" s="166"/>
      <c r="KD675" s="166"/>
      <c r="KE675" s="166"/>
      <c r="KF675" s="166"/>
      <c r="KG675" s="166"/>
      <c r="KH675" s="166"/>
      <c r="KI675" s="166"/>
      <c r="KJ675" s="166"/>
      <c r="KK675" s="166"/>
      <c r="KL675" s="166"/>
      <c r="KM675" s="166"/>
      <c r="KN675" s="166"/>
      <c r="KO675" s="166"/>
      <c r="KP675" s="166"/>
      <c r="KQ675" s="166"/>
      <c r="KR675" s="166"/>
      <c r="KS675" s="166"/>
      <c r="KT675" s="166"/>
      <c r="KU675" s="166"/>
      <c r="KV675" s="166"/>
      <c r="KW675" s="166"/>
      <c r="KX675" s="166"/>
      <c r="KY675" s="166"/>
      <c r="KZ675" s="166"/>
      <c r="LA675" s="166"/>
      <c r="LB675" s="166"/>
      <c r="LC675" s="166"/>
      <c r="LD675" s="166"/>
      <c r="LE675" s="166"/>
      <c r="LF675" s="166"/>
      <c r="LG675" s="166"/>
      <c r="LH675" s="166"/>
      <c r="LI675" s="166"/>
      <c r="LJ675" s="166"/>
      <c r="LK675" s="166"/>
      <c r="LL675" s="166"/>
      <c r="LM675" s="166"/>
      <c r="LN675" s="166"/>
      <c r="LO675" s="166"/>
      <c r="LP675" s="166"/>
      <c r="LQ675" s="166"/>
      <c r="LR675" s="166"/>
      <c r="LS675" s="166"/>
      <c r="LT675" s="166"/>
      <c r="LU675" s="166"/>
      <c r="LV675" s="166"/>
      <c r="LW675" s="166"/>
      <c r="LX675" s="166"/>
      <c r="LY675" s="166"/>
      <c r="LZ675" s="166"/>
      <c r="MA675" s="166"/>
      <c r="MB675" s="166"/>
      <c r="MC675" s="166"/>
      <c r="MD675" s="166"/>
      <c r="ME675" s="166"/>
      <c r="MF675" s="166"/>
      <c r="MG675" s="166"/>
      <c r="MH675" s="166"/>
      <c r="MI675" s="166"/>
      <c r="MJ675" s="166"/>
      <c r="MK675" s="166"/>
      <c r="ML675" s="166"/>
      <c r="MM675" s="166"/>
      <c r="MN675" s="166"/>
      <c r="MO675" s="166"/>
      <c r="MP675" s="166"/>
      <c r="MQ675" s="166"/>
      <c r="MR675" s="166"/>
      <c r="MS675" s="166"/>
      <c r="MT675" s="166"/>
      <c r="MU675" s="166"/>
      <c r="MV675" s="166"/>
      <c r="MW675" s="166"/>
      <c r="MX675" s="166"/>
      <c r="MY675" s="166"/>
      <c r="MZ675" s="166"/>
      <c r="NA675" s="166"/>
      <c r="NB675" s="166"/>
      <c r="NC675" s="166"/>
      <c r="ND675" s="166"/>
      <c r="NE675" s="166"/>
      <c r="NF675" s="166"/>
      <c r="NG675" s="166"/>
      <c r="NH675" s="166"/>
      <c r="NI675" s="166"/>
      <c r="NJ675" s="166"/>
      <c r="NK675" s="166"/>
      <c r="NL675" s="166"/>
      <c r="NM675" s="166"/>
      <c r="NN675" s="166"/>
      <c r="NO675" s="166"/>
      <c r="NP675" s="166"/>
      <c r="NQ675" s="166"/>
      <c r="NR675" s="166"/>
      <c r="NS675" s="166"/>
      <c r="NT675" s="166"/>
      <c r="NU675" s="166"/>
      <c r="NV675" s="166"/>
      <c r="NW675" s="166"/>
      <c r="NX675" s="166"/>
      <c r="NY675" s="166"/>
      <c r="NZ675" s="166"/>
      <c r="OA675" s="166"/>
      <c r="OB675" s="166"/>
      <c r="OC675" s="166"/>
      <c r="OD675" s="166"/>
      <c r="OE675" s="166"/>
      <c r="OF675" s="166"/>
      <c r="OG675" s="166"/>
      <c r="OH675" s="166"/>
      <c r="OI675" s="166"/>
      <c r="OJ675" s="166"/>
      <c r="OK675" s="166"/>
      <c r="OL675" s="166"/>
      <c r="OM675" s="166"/>
      <c r="ON675" s="166"/>
      <c r="OO675" s="166"/>
      <c r="OP675" s="166"/>
      <c r="OQ675" s="166"/>
      <c r="OR675" s="166"/>
      <c r="OS675" s="166"/>
      <c r="OT675" s="166"/>
      <c r="OU675" s="166"/>
      <c r="OV675" s="166"/>
      <c r="OW675" s="166"/>
      <c r="OX675" s="166"/>
      <c r="OY675" s="166"/>
      <c r="OZ675" s="166"/>
      <c r="PA675" s="166"/>
      <c r="PB675" s="166"/>
      <c r="PC675" s="166"/>
      <c r="PD675" s="166"/>
      <c r="PE675" s="166"/>
      <c r="PF675" s="166"/>
      <c r="PG675" s="166"/>
      <c r="PH675" s="166"/>
      <c r="PI675" s="166"/>
      <c r="PJ675" s="166"/>
      <c r="PK675" s="166"/>
      <c r="PL675" s="166"/>
      <c r="PM675" s="166"/>
      <c r="PN675" s="166"/>
      <c r="PO675" s="166"/>
      <c r="PP675" s="166"/>
      <c r="PQ675" s="166"/>
      <c r="PR675" s="166"/>
      <c r="PS675" s="166"/>
      <c r="PT675" s="166"/>
      <c r="PU675" s="166"/>
      <c r="PV675" s="166"/>
      <c r="PW675" s="166"/>
      <c r="PX675" s="166"/>
      <c r="PY675" s="166"/>
      <c r="PZ675" s="166"/>
      <c r="QA675" s="166"/>
      <c r="QB675" s="166"/>
      <c r="QC675" s="166"/>
      <c r="QD675" s="166"/>
      <c r="QE675" s="166"/>
      <c r="QF675" s="166"/>
      <c r="QG675" s="166"/>
      <c r="QH675" s="166"/>
      <c r="QI675" s="166"/>
      <c r="QJ675" s="166"/>
      <c r="QK675" s="166"/>
      <c r="QL675" s="166"/>
      <c r="QM675" s="166"/>
      <c r="QN675" s="166"/>
      <c r="QO675" s="166"/>
      <c r="QP675" s="166"/>
      <c r="QQ675" s="166"/>
      <c r="QR675" s="166"/>
      <c r="QS675" s="166"/>
      <c r="QT675" s="166"/>
      <c r="QU675" s="166"/>
      <c r="QV675" s="166"/>
      <c r="QW675" s="166"/>
      <c r="QX675" s="166"/>
      <c r="QY675" s="166"/>
      <c r="QZ675" s="166"/>
      <c r="RA675" s="166"/>
      <c r="RB675" s="166"/>
      <c r="RC675" s="166"/>
      <c r="RD675" s="166"/>
      <c r="RE675" s="166"/>
      <c r="RF675" s="166"/>
      <c r="RG675" s="166"/>
      <c r="RH675" s="166"/>
      <c r="RI675" s="166"/>
      <c r="RJ675" s="166"/>
      <c r="RK675" s="166"/>
      <c r="RL675" s="166"/>
      <c r="RM675" s="166"/>
      <c r="RN675" s="166"/>
      <c r="RO675" s="166"/>
      <c r="RP675" s="166"/>
      <c r="RQ675" s="166"/>
      <c r="RR675" s="166"/>
      <c r="RS675" s="166"/>
      <c r="RT675" s="166"/>
      <c r="RU675" s="166"/>
      <c r="RV675" s="166"/>
      <c r="RW675" s="166"/>
      <c r="RX675" s="166"/>
      <c r="RY675" s="166"/>
      <c r="RZ675" s="166"/>
      <c r="SA675" s="166"/>
      <c r="SB675" s="166"/>
      <c r="SC675" s="166"/>
      <c r="SD675" s="166"/>
      <c r="SE675" s="166"/>
      <c r="SF675" s="166"/>
      <c r="SG675" s="166"/>
      <c r="SH675" s="166"/>
      <c r="SI675" s="166"/>
      <c r="SJ675" s="166"/>
      <c r="SK675" s="166"/>
      <c r="SL675" s="166"/>
      <c r="SM675" s="166"/>
      <c r="SN675" s="166"/>
      <c r="SO675" s="166"/>
      <c r="SP675" s="166"/>
      <c r="SQ675" s="166"/>
      <c r="SR675" s="166"/>
      <c r="SS675" s="166"/>
      <c r="ST675" s="166"/>
      <c r="SU675" s="166"/>
      <c r="SV675" s="166"/>
      <c r="SW675" s="166"/>
      <c r="SX675" s="166"/>
      <c r="SY675" s="166"/>
      <c r="SZ675" s="166"/>
      <c r="TA675" s="166"/>
      <c r="TB675" s="166"/>
      <c r="TC675" s="166"/>
      <c r="TD675" s="166"/>
      <c r="TE675" s="166"/>
      <c r="TF675" s="166"/>
      <c r="TG675" s="166"/>
      <c r="TH675" s="166"/>
      <c r="TI675" s="166"/>
      <c r="TJ675" s="166"/>
      <c r="TK675" s="166"/>
      <c r="TL675" s="166"/>
      <c r="TM675" s="166"/>
      <c r="TN675" s="166"/>
      <c r="TO675" s="166"/>
      <c r="TP675" s="166"/>
      <c r="TQ675" s="166"/>
      <c r="TR675" s="166"/>
      <c r="TS675" s="166"/>
      <c r="TT675" s="166"/>
      <c r="TU675" s="166"/>
      <c r="TV675" s="166"/>
      <c r="TW675" s="166"/>
      <c r="TX675" s="166"/>
      <c r="TY675" s="166"/>
      <c r="TZ675" s="166"/>
      <c r="UA675" s="166"/>
      <c r="UB675" s="166"/>
      <c r="UC675" s="166"/>
      <c r="UD675" s="166"/>
      <c r="UE675" s="166"/>
      <c r="UF675" s="166"/>
      <c r="UG675" s="166"/>
      <c r="UH675" s="166"/>
      <c r="UI675" s="166"/>
      <c r="UJ675" s="166"/>
      <c r="UK675" s="166"/>
      <c r="UL675" s="166"/>
      <c r="UM675" s="166"/>
      <c r="UN675" s="166"/>
      <c r="UO675" s="166"/>
      <c r="UP675" s="166"/>
      <c r="UQ675" s="166"/>
      <c r="UR675" s="166"/>
      <c r="US675" s="166"/>
      <c r="UT675" s="166"/>
      <c r="UU675" s="166"/>
      <c r="UV675" s="166"/>
      <c r="UW675" s="166"/>
      <c r="UX675" s="166"/>
      <c r="UY675" s="166"/>
      <c r="UZ675" s="166"/>
      <c r="VA675" s="166"/>
      <c r="VB675" s="166"/>
      <c r="VC675" s="166"/>
      <c r="VD675" s="166"/>
      <c r="VE675" s="166"/>
      <c r="VF675" s="166"/>
      <c r="VG675" s="166"/>
      <c r="VH675" s="166"/>
      <c r="VI675" s="166"/>
      <c r="VJ675" s="166"/>
      <c r="VK675" s="166"/>
      <c r="VL675" s="166"/>
      <c r="VM675" s="166"/>
      <c r="VN675" s="166"/>
      <c r="VO675" s="166"/>
      <c r="VP675" s="166"/>
      <c r="VQ675" s="166"/>
      <c r="VR675" s="166"/>
      <c r="VS675" s="166"/>
      <c r="VT675" s="166"/>
      <c r="VU675" s="166"/>
      <c r="VV675" s="166"/>
      <c r="VW675" s="166"/>
      <c r="VX675" s="166"/>
      <c r="VY675" s="166"/>
      <c r="VZ675" s="166"/>
      <c r="WA675" s="166"/>
      <c r="WB675" s="166"/>
      <c r="WC675" s="166"/>
      <c r="WD675" s="166"/>
      <c r="WE675" s="166"/>
      <c r="WF675" s="166"/>
      <c r="WG675" s="166"/>
      <c r="WH675" s="166"/>
      <c r="WI675" s="166"/>
      <c r="WJ675" s="166"/>
      <c r="WK675" s="166"/>
      <c r="WL675" s="166"/>
      <c r="WM675" s="166"/>
      <c r="WN675" s="166"/>
      <c r="WO675" s="166"/>
      <c r="WP675" s="166"/>
      <c r="WQ675" s="166"/>
      <c r="WR675" s="166"/>
      <c r="WS675" s="166"/>
      <c r="WT675" s="166"/>
      <c r="WU675" s="166"/>
      <c r="WV675" s="166"/>
      <c r="WW675" s="166"/>
      <c r="WX675" s="166"/>
      <c r="WY675" s="166"/>
      <c r="WZ675" s="166"/>
      <c r="XA675" s="166"/>
      <c r="XB675" s="166"/>
      <c r="XC675" s="166"/>
      <c r="XD675" s="166"/>
      <c r="XE675" s="166"/>
      <c r="XF675" s="166"/>
      <c r="XG675" s="166"/>
      <c r="XH675" s="166"/>
      <c r="XI675" s="166"/>
      <c r="XJ675" s="166"/>
      <c r="XK675" s="166"/>
      <c r="XL675" s="166"/>
      <c r="XM675" s="166"/>
      <c r="XN675" s="166"/>
      <c r="XO675" s="166"/>
      <c r="XP675" s="166"/>
      <c r="XQ675" s="166"/>
      <c r="XR675" s="166"/>
      <c r="XS675" s="166"/>
      <c r="XT675" s="166"/>
      <c r="XU675" s="166"/>
      <c r="XV675" s="166"/>
      <c r="XW675" s="166"/>
      <c r="XX675" s="166"/>
      <c r="XY675" s="166"/>
      <c r="XZ675" s="166"/>
      <c r="YA675" s="166"/>
      <c r="YB675" s="166"/>
      <c r="YC675" s="166"/>
      <c r="YD675" s="166"/>
      <c r="YE675" s="166"/>
      <c r="YF675" s="166"/>
      <c r="YG675" s="166"/>
      <c r="YH675" s="166"/>
      <c r="YI675" s="166"/>
      <c r="YJ675" s="166"/>
      <c r="YK675" s="166"/>
      <c r="YL675" s="166"/>
      <c r="YM675" s="166"/>
      <c r="YN675" s="166"/>
      <c r="YO675" s="166"/>
      <c r="YP675" s="166"/>
      <c r="YQ675" s="166"/>
      <c r="YR675" s="166"/>
      <c r="YS675" s="166"/>
      <c r="YT675" s="166"/>
      <c r="YU675" s="166"/>
      <c r="YV675" s="166"/>
      <c r="YW675" s="166"/>
      <c r="YX675" s="166"/>
      <c r="YY675" s="166"/>
      <c r="YZ675" s="166"/>
      <c r="ZA675" s="166"/>
      <c r="ZB675" s="166"/>
      <c r="ZC675" s="166"/>
      <c r="ZD675" s="166"/>
      <c r="ZE675" s="166"/>
      <c r="ZF675" s="166"/>
      <c r="ZG675" s="166"/>
      <c r="ZH675" s="166"/>
      <c r="ZI675" s="166"/>
      <c r="ZJ675" s="166"/>
      <c r="ZK675" s="166"/>
      <c r="ZL675" s="166"/>
      <c r="ZM675" s="166"/>
      <c r="ZN675" s="166"/>
      <c r="ZO675" s="166"/>
      <c r="ZP675" s="166"/>
      <c r="ZQ675" s="166"/>
      <c r="ZR675" s="166"/>
      <c r="ZS675" s="166"/>
      <c r="ZT675" s="166"/>
      <c r="ZU675" s="166"/>
      <c r="ZV675" s="166"/>
      <c r="ZW675" s="166"/>
      <c r="ZX675" s="166"/>
      <c r="ZY675" s="166"/>
      <c r="ZZ675" s="166"/>
      <c r="AAA675" s="166"/>
      <c r="AAB675" s="166"/>
      <c r="AAC675" s="166"/>
      <c r="AAD675" s="166"/>
      <c r="AAE675" s="166"/>
      <c r="AAF675" s="166"/>
      <c r="AAG675" s="166"/>
      <c r="AAH675" s="166"/>
      <c r="AAI675" s="166"/>
      <c r="AAJ675" s="166"/>
      <c r="AAK675" s="166"/>
      <c r="AAL675" s="166"/>
      <c r="AAM675" s="166"/>
      <c r="AAN675" s="166"/>
      <c r="AAO675" s="166"/>
      <c r="AAP675" s="166"/>
      <c r="AAQ675" s="166"/>
      <c r="AAR675" s="166"/>
      <c r="AAS675" s="166"/>
      <c r="AAT675" s="166"/>
      <c r="AAU675" s="166"/>
      <c r="AAV675" s="166"/>
      <c r="AAW675" s="166"/>
      <c r="AAX675" s="166"/>
      <c r="AAY675" s="166"/>
      <c r="AAZ675" s="166"/>
      <c r="ABA675" s="166"/>
      <c r="ABB675" s="166"/>
      <c r="ABC675" s="166"/>
      <c r="ABD675" s="166"/>
      <c r="ABE675" s="166"/>
      <c r="ABF675" s="166"/>
      <c r="ABG675" s="166"/>
      <c r="ABH675" s="166"/>
      <c r="ABI675" s="166"/>
      <c r="ABJ675" s="166"/>
      <c r="ABK675" s="166"/>
      <c r="ABL675" s="166"/>
      <c r="ABM675" s="166"/>
      <c r="ABN675" s="166"/>
      <c r="ABO675" s="166"/>
      <c r="ABP675" s="166"/>
      <c r="ABQ675" s="166"/>
      <c r="ABR675" s="166"/>
      <c r="ABS675" s="166"/>
      <c r="ABT675" s="166"/>
      <c r="ABU675" s="166"/>
      <c r="ABV675" s="166"/>
      <c r="ABW675" s="166"/>
      <c r="ABX675" s="166"/>
      <c r="ABY675" s="166"/>
      <c r="ABZ675" s="166"/>
      <c r="ACA675" s="166"/>
      <c r="ACB675" s="166"/>
      <c r="ACC675" s="166"/>
      <c r="ACD675" s="166"/>
      <c r="ACE675" s="166"/>
      <c r="ACF675" s="166"/>
      <c r="ACG675" s="166"/>
      <c r="ACH675" s="166"/>
      <c r="ACI675" s="166"/>
      <c r="ACJ675" s="166"/>
      <c r="ACK675" s="166"/>
      <c r="ACL675" s="166"/>
      <c r="ACM675" s="166"/>
      <c r="ACN675" s="166"/>
      <c r="ACO675" s="166"/>
      <c r="ACP675" s="166"/>
      <c r="ACQ675" s="166"/>
      <c r="ACR675" s="166"/>
      <c r="ACS675" s="166"/>
      <c r="ACT675" s="166"/>
      <c r="ACU675" s="166"/>
      <c r="ACV675" s="166"/>
      <c r="ACW675" s="166"/>
      <c r="ACX675" s="166"/>
      <c r="ACY675" s="166"/>
      <c r="ACZ675" s="166"/>
      <c r="ADA675" s="166"/>
      <c r="ADB675" s="166"/>
      <c r="ADC675" s="166"/>
      <c r="ADD675" s="166"/>
      <c r="ADE675" s="166"/>
      <c r="ADF675" s="166"/>
      <c r="ADG675" s="166"/>
      <c r="ADH675" s="166"/>
      <c r="ADI675" s="166"/>
      <c r="ADJ675" s="166"/>
      <c r="ADK675" s="166"/>
      <c r="ADL675" s="166"/>
      <c r="ADM675" s="166"/>
      <c r="ADN675" s="166"/>
      <c r="ADO675" s="166"/>
      <c r="ADP675" s="166"/>
      <c r="ADQ675" s="166"/>
      <c r="ADR675" s="166"/>
      <c r="ADS675" s="166"/>
      <c r="ADT675" s="166"/>
      <c r="ADU675" s="166"/>
      <c r="ADV675" s="166"/>
      <c r="ADW675" s="166"/>
      <c r="ADX675" s="166"/>
      <c r="ADY675" s="166"/>
      <c r="ADZ675" s="166"/>
      <c r="AEA675" s="166"/>
      <c r="AEB675" s="166"/>
      <c r="AEC675" s="166"/>
      <c r="AED675" s="166"/>
      <c r="AEE675" s="166"/>
      <c r="AEF675" s="166"/>
      <c r="AEG675" s="166"/>
      <c r="AEH675" s="166"/>
      <c r="AEI675" s="166"/>
      <c r="AEJ675" s="166"/>
      <c r="AEK675" s="166"/>
      <c r="AEL675" s="166"/>
      <c r="AEM675" s="166"/>
      <c r="AEN675" s="166"/>
      <c r="AEO675" s="166"/>
      <c r="AEP675" s="166"/>
      <c r="AEQ675" s="166"/>
      <c r="AER675" s="166"/>
      <c r="AES675" s="166"/>
      <c r="AET675" s="166"/>
      <c r="AEU675" s="166"/>
      <c r="AEV675" s="166"/>
      <c r="AEW675" s="166"/>
      <c r="AEX675" s="166"/>
      <c r="AEY675" s="166"/>
      <c r="AEZ675" s="166"/>
      <c r="AFA675" s="166"/>
      <c r="AFB675" s="166"/>
      <c r="AFC675" s="166"/>
      <c r="AFD675" s="166"/>
      <c r="AFE675" s="166"/>
      <c r="AFF675" s="166"/>
      <c r="AFG675" s="166"/>
      <c r="AFH675" s="166"/>
      <c r="AFI675" s="166"/>
      <c r="AFJ675" s="166"/>
      <c r="AFK675" s="166"/>
      <c r="AFL675" s="166"/>
      <c r="AFM675" s="166"/>
      <c r="AFN675" s="166"/>
      <c r="AFO675" s="166"/>
      <c r="AFP675" s="166"/>
      <c r="AFQ675" s="166"/>
      <c r="AFR675" s="166"/>
      <c r="AFS675" s="166"/>
      <c r="AFT675" s="166"/>
      <c r="AFU675" s="166"/>
      <c r="AFV675" s="166"/>
      <c r="AFW675" s="166"/>
      <c r="AFX675" s="166"/>
      <c r="AFY675" s="166"/>
      <c r="AFZ675" s="166"/>
      <c r="AGA675" s="166"/>
      <c r="AGB675" s="166"/>
      <c r="AGC675" s="166"/>
      <c r="AGD675" s="166"/>
      <c r="AGE675" s="166"/>
      <c r="AGF675" s="166"/>
      <c r="AGG675" s="166"/>
      <c r="AGH675" s="166"/>
      <c r="AGI675" s="166"/>
      <c r="AGJ675" s="166"/>
      <c r="AGK675" s="166"/>
      <c r="AGL675" s="166"/>
      <c r="AGM675" s="166"/>
      <c r="AGN675" s="166"/>
      <c r="AGO675" s="166"/>
      <c r="AGP675" s="166"/>
      <c r="AGQ675" s="166"/>
      <c r="AGR675" s="166"/>
      <c r="AGS675" s="166"/>
      <c r="AGT675" s="166"/>
      <c r="AGU675" s="166"/>
      <c r="AGV675" s="166"/>
      <c r="AGW675" s="166"/>
      <c r="AGX675" s="166"/>
      <c r="AGY675" s="166"/>
      <c r="AGZ675" s="166"/>
      <c r="AHA675" s="166"/>
      <c r="AHB675" s="166"/>
      <c r="AHC675" s="166"/>
      <c r="AHD675" s="166"/>
      <c r="AHE675" s="166"/>
      <c r="AHF675" s="166"/>
      <c r="AHG675" s="166"/>
      <c r="AHH675" s="166"/>
      <c r="AHI675" s="166"/>
      <c r="AHJ675" s="166"/>
      <c r="AHK675" s="166"/>
      <c r="AHL675" s="166"/>
      <c r="AHM675" s="166"/>
      <c r="AHN675" s="166"/>
      <c r="AHO675" s="166"/>
      <c r="AHP675" s="166"/>
      <c r="AHQ675" s="166"/>
      <c r="AHR675" s="166"/>
      <c r="AHS675" s="166"/>
      <c r="AHT675" s="166"/>
      <c r="AHU675" s="166"/>
      <c r="AHV675" s="166"/>
      <c r="AHW675" s="166"/>
      <c r="AHX675" s="166"/>
      <c r="AHY675" s="166"/>
      <c r="AHZ675" s="166"/>
      <c r="AIA675" s="166"/>
      <c r="AIB675" s="166"/>
      <c r="AIC675" s="166"/>
      <c r="AID675" s="166"/>
      <c r="AIE675" s="166"/>
      <c r="AIF675" s="166"/>
      <c r="AIG675" s="166"/>
      <c r="AIH675" s="166"/>
      <c r="AII675" s="166"/>
      <c r="AIJ675" s="166"/>
      <c r="AIK675" s="166"/>
      <c r="AIL675" s="166"/>
      <c r="AIM675" s="166"/>
      <c r="AIN675" s="166"/>
      <c r="AIO675" s="166"/>
      <c r="AIP675" s="166"/>
      <c r="AIQ675" s="166"/>
      <c r="AIR675" s="166"/>
      <c r="AIS675" s="166"/>
      <c r="AIT675" s="166"/>
      <c r="AIU675" s="166"/>
      <c r="AIV675" s="166"/>
      <c r="AIW675" s="166"/>
      <c r="AIX675" s="166"/>
      <c r="AIY675" s="166"/>
      <c r="AIZ675" s="166"/>
      <c r="AJA675" s="166"/>
      <c r="AJB675" s="166"/>
      <c r="AJC675" s="166"/>
      <c r="AJD675" s="166"/>
      <c r="AJE675" s="166"/>
      <c r="AJF675" s="166"/>
      <c r="AJG675" s="166"/>
      <c r="AJH675" s="166"/>
      <c r="AJI675" s="166"/>
      <c r="AJJ675" s="166"/>
      <c r="AJK675" s="166"/>
      <c r="AJL675" s="166"/>
      <c r="AJM675" s="166"/>
      <c r="AJN675" s="166"/>
      <c r="AJO675" s="166"/>
      <c r="AJP675" s="166"/>
      <c r="AJQ675" s="166"/>
      <c r="AJR675" s="166"/>
      <c r="AJS675" s="166"/>
      <c r="AJT675" s="166"/>
      <c r="AJU675" s="166"/>
      <c r="AJV675" s="166"/>
      <c r="AJW675" s="166"/>
      <c r="AJX675" s="166"/>
      <c r="AJY675" s="166"/>
      <c r="AJZ675" s="166"/>
      <c r="AKA675" s="166"/>
      <c r="AKB675" s="166"/>
      <c r="AKC675" s="166"/>
      <c r="AKD675" s="166"/>
      <c r="AKE675" s="166"/>
      <c r="AKF675" s="166"/>
      <c r="AKG675" s="166"/>
      <c r="AKH675" s="166"/>
      <c r="AKI675" s="166"/>
      <c r="AKJ675" s="166"/>
      <c r="AKK675" s="166"/>
      <c r="AKL675" s="166"/>
      <c r="AKM675" s="166"/>
      <c r="AKN675" s="166"/>
      <c r="AKO675" s="166"/>
      <c r="AKP675" s="166"/>
      <c r="AKQ675" s="166"/>
      <c r="AKR675" s="166"/>
      <c r="AKS675" s="166"/>
      <c r="AKT675" s="166"/>
      <c r="AKU675" s="166"/>
      <c r="AKV675" s="166"/>
      <c r="AKW675" s="166"/>
      <c r="AKX675" s="166"/>
      <c r="AKY675" s="166"/>
      <c r="AKZ675" s="166"/>
      <c r="ALA675" s="166"/>
      <c r="ALB675" s="166"/>
      <c r="ALC675" s="166"/>
      <c r="ALD675" s="166"/>
      <c r="ALE675" s="166"/>
      <c r="ALF675" s="166"/>
      <c r="ALG675" s="166"/>
      <c r="ALH675" s="166"/>
      <c r="ALI675" s="166"/>
      <c r="ALJ675" s="166"/>
      <c r="ALK675" s="166"/>
      <c r="ALL675" s="166"/>
      <c r="ALM675" s="166"/>
      <c r="ALN675" s="166"/>
      <c r="ALO675" s="166"/>
      <c r="ALP675" s="166"/>
      <c r="ALQ675" s="166"/>
      <c r="ALR675" s="166"/>
      <c r="ALS675" s="166"/>
      <c r="ALT675" s="166"/>
      <c r="ALU675" s="166"/>
      <c r="ALV675" s="166"/>
      <c r="ALW675" s="166"/>
      <c r="ALX675" s="166"/>
      <c r="ALY675" s="166"/>
      <c r="ALZ675" s="166"/>
      <c r="AMA675" s="166"/>
      <c r="AMB675" s="166"/>
      <c r="AMC675" s="166"/>
      <c r="AMD675" s="166"/>
      <c r="AME675" s="166"/>
      <c r="AMF675" s="166"/>
      <c r="AMG675" s="166"/>
      <c r="AMH675" s="166"/>
      <c r="AMI675" s="166"/>
      <c r="AMJ675" s="166"/>
      <c r="AMK675" s="166"/>
      <c r="AML675" s="166"/>
      <c r="AMM675" s="166"/>
      <c r="AMN675" s="166"/>
      <c r="AMO675" s="166"/>
      <c r="AMP675" s="166"/>
      <c r="AMQ675" s="166"/>
      <c r="AMR675" s="166"/>
      <c r="AMS675" s="166"/>
      <c r="AMT675" s="166"/>
      <c r="AMU675" s="166"/>
      <c r="AMV675" s="166"/>
      <c r="AMW675" s="166"/>
      <c r="AMX675" s="166"/>
      <c r="AMY675" s="166"/>
      <c r="AMZ675" s="166"/>
      <c r="ANA675" s="166"/>
      <c r="ANB675" s="166"/>
      <c r="ANC675" s="166"/>
      <c r="AND675" s="166"/>
      <c r="ANE675" s="166"/>
      <c r="ANF675" s="166"/>
      <c r="ANG675" s="166"/>
      <c r="ANH675" s="166"/>
      <c r="ANI675" s="166"/>
      <c r="ANJ675" s="166"/>
      <c r="ANK675" s="166"/>
      <c r="ANL675" s="166"/>
      <c r="ANM675" s="166"/>
      <c r="ANN675" s="166"/>
      <c r="ANO675" s="166"/>
      <c r="ANP675" s="166"/>
      <c r="ANQ675" s="166"/>
      <c r="ANR675" s="166"/>
      <c r="ANS675" s="166"/>
      <c r="ANT675" s="166"/>
      <c r="ANU675" s="166"/>
      <c r="ANV675" s="166"/>
      <c r="ANW675" s="166"/>
      <c r="ANX675" s="166"/>
      <c r="ANY675" s="166"/>
      <c r="ANZ675" s="166"/>
      <c r="AOA675" s="166"/>
      <c r="AOB675" s="166"/>
      <c r="AOC675" s="166"/>
      <c r="AOD675" s="166"/>
      <c r="AOE675" s="166"/>
      <c r="AOF675" s="166"/>
      <c r="AOG675" s="166"/>
      <c r="AOH675" s="166"/>
      <c r="AOI675" s="166"/>
      <c r="AOJ675" s="166"/>
      <c r="AOK675" s="166"/>
      <c r="AOL675" s="166"/>
      <c r="AOM675" s="166"/>
      <c r="AON675" s="166"/>
      <c r="AOO675" s="166"/>
      <c r="AOP675" s="166"/>
      <c r="AOQ675" s="166"/>
      <c r="AOR675" s="166"/>
      <c r="AOS675" s="166"/>
      <c r="AOT675" s="166"/>
      <c r="AOU675" s="166"/>
      <c r="AOV675" s="166"/>
      <c r="AOW675" s="166"/>
      <c r="AOX675" s="166"/>
      <c r="AOY675" s="166"/>
      <c r="AOZ675" s="166"/>
      <c r="APA675" s="166"/>
      <c r="APB675" s="166"/>
      <c r="APC675" s="166"/>
      <c r="APD675" s="166"/>
      <c r="APE675" s="166"/>
      <c r="APF675" s="166"/>
      <c r="APG675" s="166"/>
      <c r="APH675" s="166"/>
      <c r="API675" s="166"/>
      <c r="APJ675" s="166"/>
      <c r="APK675" s="166"/>
      <c r="APL675" s="166"/>
      <c r="APM675" s="166"/>
      <c r="APN675" s="166"/>
      <c r="APO675" s="166"/>
      <c r="APP675" s="166"/>
      <c r="APQ675" s="166"/>
      <c r="APR675" s="166"/>
      <c r="APS675" s="166"/>
      <c r="APT675" s="166"/>
      <c r="APU675" s="166"/>
      <c r="APV675" s="166"/>
      <c r="APW675" s="166"/>
      <c r="APX675" s="166"/>
      <c r="APY675" s="166"/>
      <c r="APZ675" s="166"/>
      <c r="AQA675" s="166"/>
      <c r="AQB675" s="166"/>
      <c r="AQC675" s="166"/>
      <c r="AQD675" s="166"/>
      <c r="AQE675" s="166"/>
      <c r="AQF675" s="166"/>
      <c r="AQG675" s="166"/>
      <c r="AQH675" s="166"/>
      <c r="AQI675" s="166"/>
      <c r="AQJ675" s="166"/>
      <c r="AQK675" s="166"/>
      <c r="AQL675" s="166"/>
      <c r="AQM675" s="166"/>
      <c r="AQN675" s="166"/>
      <c r="AQO675" s="166"/>
      <c r="AQP675" s="166"/>
      <c r="AQQ675" s="166"/>
      <c r="AQR675" s="166"/>
      <c r="AQS675" s="166"/>
      <c r="AQT675" s="166"/>
      <c r="AQU675" s="166"/>
      <c r="AQV675" s="166"/>
      <c r="AQW675" s="166"/>
      <c r="AQX675" s="166"/>
      <c r="AQY675" s="166"/>
      <c r="AQZ675" s="166"/>
      <c r="ARA675" s="166"/>
      <c r="ARB675" s="166"/>
      <c r="ARC675" s="166"/>
      <c r="ARD675" s="166"/>
      <c r="ARE675" s="166"/>
      <c r="ARF675" s="166"/>
      <c r="ARG675" s="166"/>
      <c r="ARH675" s="166"/>
      <c r="ARI675" s="166"/>
      <c r="ARJ675" s="166"/>
      <c r="ARK675" s="166"/>
      <c r="ARL675" s="166"/>
      <c r="ARM675" s="166"/>
      <c r="ARN675" s="166"/>
      <c r="ARO675" s="166"/>
      <c r="ARP675" s="166"/>
      <c r="ARQ675" s="166"/>
      <c r="ARR675" s="166"/>
      <c r="ARS675" s="166"/>
      <c r="ART675" s="166"/>
      <c r="ARU675" s="166"/>
      <c r="ARV675" s="166"/>
      <c r="ARW675" s="166"/>
      <c r="ARX675" s="166"/>
      <c r="ARY675" s="166"/>
      <c r="ARZ675" s="166"/>
      <c r="ASA675" s="166"/>
      <c r="ASB675" s="166"/>
      <c r="ASC675" s="166"/>
      <c r="ASD675" s="166"/>
      <c r="ASE675" s="166"/>
      <c r="ASF675" s="166"/>
      <c r="ASG675" s="166"/>
      <c r="ASH675" s="166"/>
      <c r="ASI675" s="166"/>
      <c r="ASJ675" s="166"/>
      <c r="ASK675" s="166"/>
      <c r="ASL675" s="166"/>
      <c r="ASM675" s="166"/>
      <c r="ASN675" s="166"/>
      <c r="ASO675" s="166"/>
      <c r="ASP675" s="166"/>
      <c r="ASQ675" s="166"/>
      <c r="ASR675" s="166"/>
      <c r="ASS675" s="166"/>
      <c r="AST675" s="166"/>
      <c r="ASU675" s="166"/>
      <c r="ASV675" s="166"/>
      <c r="ASW675" s="166"/>
      <c r="ASX675" s="166"/>
      <c r="ASY675" s="166"/>
      <c r="ASZ675" s="166"/>
      <c r="ATA675" s="166"/>
      <c r="ATB675" s="166"/>
      <c r="ATC675" s="166"/>
      <c r="ATD675" s="166"/>
      <c r="ATE675" s="166"/>
      <c r="ATF675" s="166"/>
      <c r="ATG675" s="166"/>
      <c r="ATH675" s="166"/>
      <c r="ATI675" s="166"/>
      <c r="ATJ675" s="166"/>
      <c r="ATK675" s="166"/>
      <c r="ATL675" s="166"/>
      <c r="ATM675" s="166"/>
      <c r="ATN675" s="166"/>
      <c r="ATO675" s="166"/>
      <c r="ATP675" s="166"/>
      <c r="ATQ675" s="166"/>
      <c r="ATR675" s="166"/>
      <c r="ATS675" s="166"/>
      <c r="ATT675" s="166"/>
      <c r="ATU675" s="166"/>
      <c r="ATV675" s="166"/>
      <c r="ATW675" s="166"/>
      <c r="ATX675" s="166"/>
      <c r="ATY675" s="166"/>
      <c r="ATZ675" s="166"/>
      <c r="AUA675" s="166"/>
      <c r="AUB675" s="166"/>
      <c r="AUC675" s="166"/>
      <c r="AUD675" s="166"/>
      <c r="AUE675" s="166"/>
      <c r="AUF675" s="166"/>
      <c r="AUG675" s="166"/>
      <c r="AUH675" s="166"/>
      <c r="AUI675" s="166"/>
      <c r="AUJ675" s="166"/>
      <c r="AUK675" s="166"/>
      <c r="AUL675" s="166"/>
      <c r="AUM675" s="166"/>
      <c r="AUN675" s="166"/>
      <c r="AUO675" s="166"/>
      <c r="AUP675" s="166"/>
      <c r="AUQ675" s="166"/>
      <c r="AUR675" s="166"/>
      <c r="AUS675" s="166"/>
      <c r="AUT675" s="166"/>
      <c r="AUU675" s="166"/>
      <c r="AUV675" s="166"/>
      <c r="AUW675" s="166"/>
      <c r="AUX675" s="166"/>
      <c r="AUY675" s="166"/>
      <c r="AUZ675" s="166"/>
      <c r="AVA675" s="166"/>
      <c r="AVB675" s="166"/>
      <c r="AVC675" s="166"/>
      <c r="AVD675" s="166"/>
      <c r="AVE675" s="166"/>
      <c r="AVF675" s="166"/>
      <c r="AVG675" s="166"/>
      <c r="AVH675" s="166"/>
      <c r="AVI675" s="166"/>
      <c r="AVJ675" s="166"/>
      <c r="AVK675" s="166"/>
      <c r="AVL675" s="166"/>
      <c r="AVM675" s="166"/>
      <c r="AVN675" s="166"/>
      <c r="AVO675" s="166"/>
      <c r="AVP675" s="166"/>
      <c r="AVQ675" s="166"/>
      <c r="AVR675" s="166"/>
      <c r="AVS675" s="166"/>
      <c r="AVT675" s="166"/>
      <c r="AVU675" s="166"/>
      <c r="AVV675" s="166"/>
      <c r="AVW675" s="166"/>
      <c r="AVX675" s="166"/>
      <c r="AVY675" s="166"/>
      <c r="AVZ675" s="166"/>
      <c r="AWA675" s="166"/>
      <c r="AWB675" s="166"/>
      <c r="AWC675" s="166"/>
      <c r="AWD675" s="166"/>
      <c r="AWE675" s="166"/>
      <c r="AWF675" s="166"/>
      <c r="AWG675" s="166"/>
      <c r="AWH675" s="166"/>
      <c r="AWI675" s="166"/>
      <c r="AWJ675" s="166"/>
      <c r="AWK675" s="166"/>
      <c r="AWL675" s="166"/>
      <c r="AWM675" s="166"/>
      <c r="AWN675" s="166"/>
      <c r="AWO675" s="166"/>
      <c r="AWP675" s="166"/>
      <c r="AWQ675" s="166"/>
      <c r="AWR675" s="166"/>
      <c r="AWS675" s="166"/>
      <c r="AWT675" s="166"/>
      <c r="AWU675" s="166"/>
      <c r="AWV675" s="166"/>
      <c r="AWW675" s="166"/>
      <c r="AWX675" s="166"/>
      <c r="AWY675" s="166"/>
      <c r="AWZ675" s="166"/>
      <c r="AXA675" s="166"/>
      <c r="AXB675" s="166"/>
      <c r="AXC675" s="166"/>
      <c r="AXD675" s="166"/>
      <c r="AXE675" s="166"/>
      <c r="AXF675" s="166"/>
      <c r="AXG675" s="166"/>
      <c r="AXH675" s="166"/>
      <c r="AXI675" s="166"/>
      <c r="AXJ675" s="166"/>
      <c r="AXK675" s="166"/>
      <c r="AXL675" s="166"/>
      <c r="AXM675" s="166"/>
      <c r="AXN675" s="166"/>
      <c r="AXO675" s="166"/>
      <c r="AXP675" s="166"/>
      <c r="AXQ675" s="166"/>
      <c r="AXR675" s="166"/>
      <c r="AXS675" s="166"/>
      <c r="AXT675" s="166"/>
      <c r="AXU675" s="166"/>
      <c r="AXV675" s="166"/>
      <c r="AXW675" s="166"/>
      <c r="AXX675" s="166"/>
      <c r="AXY675" s="166"/>
      <c r="AXZ675" s="166"/>
      <c r="AYA675" s="166"/>
      <c r="AYB675" s="166"/>
      <c r="AYC675" s="166"/>
      <c r="AYD675" s="166"/>
      <c r="AYE675" s="166"/>
      <c r="AYF675" s="166"/>
      <c r="AYG675" s="166"/>
      <c r="AYH675" s="166"/>
      <c r="AYI675" s="166"/>
      <c r="AYJ675" s="166"/>
      <c r="AYK675" s="166"/>
      <c r="AYL675" s="166"/>
      <c r="AYM675" s="166"/>
      <c r="AYN675" s="166"/>
      <c r="AYO675" s="166"/>
      <c r="AYP675" s="166"/>
      <c r="AYQ675" s="166"/>
      <c r="AYR675" s="166"/>
      <c r="AYS675" s="166"/>
      <c r="AYT675" s="166"/>
      <c r="AYU675" s="166"/>
      <c r="AYV675" s="166"/>
      <c r="AYW675" s="166"/>
      <c r="AYX675" s="166"/>
      <c r="AYY675" s="166"/>
      <c r="AYZ675" s="166"/>
      <c r="AZA675" s="166"/>
      <c r="AZB675" s="166"/>
      <c r="AZC675" s="166"/>
      <c r="AZD675" s="166"/>
      <c r="AZE675" s="166"/>
      <c r="AZF675" s="166"/>
      <c r="AZG675" s="166"/>
      <c r="AZH675" s="166"/>
      <c r="AZI675" s="166"/>
      <c r="AZJ675" s="166"/>
      <c r="AZK675" s="166"/>
      <c r="AZL675" s="166"/>
      <c r="AZM675" s="166"/>
      <c r="AZN675" s="166"/>
      <c r="AZO675" s="166"/>
      <c r="AZP675" s="166"/>
      <c r="AZQ675" s="166"/>
      <c r="AZR675" s="166"/>
      <c r="AZS675" s="166"/>
      <c r="AZT675" s="166"/>
      <c r="AZU675" s="166"/>
      <c r="AZV675" s="166"/>
      <c r="AZW675" s="166"/>
      <c r="AZX675" s="166"/>
      <c r="AZY675" s="166"/>
      <c r="AZZ675" s="166"/>
      <c r="BAA675" s="166"/>
      <c r="BAB675" s="166"/>
      <c r="BAC675" s="166"/>
      <c r="BAD675" s="166"/>
      <c r="BAE675" s="166"/>
      <c r="BAF675" s="166"/>
      <c r="BAG675" s="166"/>
      <c r="BAH675" s="166"/>
      <c r="BAI675" s="166"/>
      <c r="BAJ675" s="166"/>
      <c r="BAK675" s="166"/>
      <c r="BAL675" s="166"/>
      <c r="BAM675" s="166"/>
      <c r="BAN675" s="166"/>
      <c r="BAO675" s="166"/>
      <c r="BAP675" s="166"/>
      <c r="BAQ675" s="166"/>
      <c r="BAR675" s="166"/>
      <c r="BAS675" s="166"/>
      <c r="BAT675" s="166"/>
      <c r="BAU675" s="166"/>
      <c r="BAV675" s="166"/>
      <c r="BAW675" s="166"/>
      <c r="BAX675" s="166"/>
      <c r="BAY675" s="166"/>
      <c r="BAZ675" s="166"/>
      <c r="BBA675" s="166"/>
      <c r="BBB675" s="166"/>
      <c r="BBC675" s="166"/>
      <c r="BBD675" s="166"/>
      <c r="BBE675" s="166"/>
      <c r="BBF675" s="166"/>
      <c r="BBG675" s="166"/>
      <c r="BBH675" s="166"/>
      <c r="BBI675" s="166"/>
      <c r="BBJ675" s="166"/>
      <c r="BBK675" s="166"/>
      <c r="BBL675" s="166"/>
      <c r="BBM675" s="166"/>
      <c r="BBN675" s="166"/>
      <c r="BBO675" s="166"/>
      <c r="BBP675" s="166"/>
      <c r="BBQ675" s="166"/>
      <c r="BBR675" s="166"/>
      <c r="BBS675" s="166"/>
      <c r="BBT675" s="166"/>
      <c r="BBU675" s="166"/>
      <c r="BBV675" s="166"/>
      <c r="BBW675" s="166"/>
      <c r="BBX675" s="166"/>
      <c r="BBY675" s="166"/>
      <c r="BBZ675" s="166"/>
      <c r="BCA675" s="166"/>
      <c r="BCB675" s="166"/>
      <c r="BCC675" s="166"/>
      <c r="BCD675" s="166"/>
      <c r="BCE675" s="166"/>
      <c r="BCF675" s="166"/>
      <c r="BCG675" s="166"/>
      <c r="BCH675" s="166"/>
      <c r="BCI675" s="166"/>
      <c r="BCJ675" s="166"/>
      <c r="BCK675" s="166"/>
      <c r="BCL675" s="166"/>
      <c r="BCM675" s="166"/>
      <c r="BCN675" s="166"/>
      <c r="BCO675" s="166"/>
      <c r="BCP675" s="166"/>
      <c r="BCQ675" s="166"/>
      <c r="BCR675" s="166"/>
      <c r="BCS675" s="166"/>
      <c r="BCT675" s="166"/>
      <c r="BCU675" s="166"/>
      <c r="BCV675" s="166"/>
      <c r="BCW675" s="166"/>
      <c r="BCX675" s="166"/>
      <c r="BCY675" s="166"/>
      <c r="BCZ675" s="166"/>
      <c r="BDA675" s="166"/>
      <c r="BDB675" s="166"/>
      <c r="BDC675" s="166"/>
      <c r="BDD675" s="166"/>
      <c r="BDE675" s="166"/>
      <c r="BDF675" s="166"/>
      <c r="BDG675" s="166"/>
      <c r="BDH675" s="166"/>
      <c r="BDI675" s="166"/>
      <c r="BDJ675" s="166"/>
      <c r="BDK675" s="166"/>
      <c r="BDL675" s="166"/>
      <c r="BDM675" s="166"/>
      <c r="BDN675" s="166"/>
      <c r="BDO675" s="166"/>
      <c r="BDP675" s="166"/>
      <c r="BDQ675" s="166"/>
      <c r="BDR675" s="166"/>
      <c r="BDS675" s="166"/>
      <c r="BDT675" s="166"/>
      <c r="BDU675" s="166"/>
      <c r="BDV675" s="166"/>
      <c r="BDW675" s="166"/>
      <c r="BDX675" s="166"/>
      <c r="BDY675" s="166"/>
      <c r="BDZ675" s="166"/>
      <c r="BEA675" s="166"/>
      <c r="BEB675" s="166"/>
      <c r="BEC675" s="166"/>
      <c r="BED675" s="166"/>
      <c r="BEE675" s="166"/>
      <c r="BEF675" s="166"/>
      <c r="BEG675" s="166"/>
      <c r="BEH675" s="166"/>
      <c r="BEI675" s="166"/>
      <c r="BEJ675" s="166"/>
      <c r="BEK675" s="166"/>
      <c r="BEL675" s="166"/>
      <c r="BEM675" s="166"/>
      <c r="BEN675" s="166"/>
      <c r="BEO675" s="166"/>
      <c r="BEP675" s="166"/>
      <c r="BEQ675" s="166"/>
      <c r="BER675" s="166"/>
      <c r="BES675" s="166"/>
      <c r="BET675" s="166"/>
      <c r="BEU675" s="166"/>
      <c r="BEV675" s="166"/>
      <c r="BEW675" s="166"/>
      <c r="BEX675" s="166"/>
      <c r="BEY675" s="166"/>
      <c r="BEZ675" s="166"/>
      <c r="BFA675" s="166"/>
      <c r="BFB675" s="166"/>
      <c r="BFC675" s="166"/>
      <c r="BFD675" s="166"/>
      <c r="BFE675" s="166"/>
      <c r="BFF675" s="166"/>
      <c r="BFG675" s="166"/>
      <c r="BFH675" s="166"/>
      <c r="BFI675" s="166"/>
      <c r="BFJ675" s="166"/>
      <c r="BFK675" s="166"/>
      <c r="BFL675" s="166"/>
      <c r="BFM675" s="166"/>
      <c r="BFN675" s="166"/>
      <c r="BFO675" s="166"/>
      <c r="BFP675" s="166"/>
      <c r="BFQ675" s="166"/>
      <c r="BFR675" s="166"/>
      <c r="BFS675" s="166"/>
      <c r="BFT675" s="166"/>
      <c r="BFU675" s="166"/>
      <c r="BFV675" s="166"/>
      <c r="BFW675" s="166"/>
      <c r="BFX675" s="166"/>
      <c r="BFY675" s="166"/>
      <c r="BFZ675" s="166"/>
      <c r="BGA675" s="166"/>
      <c r="BGB675" s="166"/>
      <c r="BGC675" s="166"/>
      <c r="BGD675" s="166"/>
      <c r="BGE675" s="166"/>
      <c r="BGF675" s="166"/>
      <c r="BGG675" s="166"/>
      <c r="BGH675" s="166"/>
      <c r="BGI675" s="166"/>
      <c r="BGJ675" s="166"/>
      <c r="BGK675" s="166"/>
      <c r="BGL675" s="166"/>
      <c r="BGM675" s="166"/>
      <c r="BGN675" s="166"/>
      <c r="BGO675" s="166"/>
      <c r="BGP675" s="166"/>
      <c r="BGQ675" s="166"/>
      <c r="BGR675" s="166"/>
      <c r="BGS675" s="166"/>
      <c r="BGT675" s="166"/>
      <c r="BGU675" s="166"/>
      <c r="BGV675" s="166"/>
      <c r="BGW675" s="166"/>
      <c r="BGX675" s="166"/>
      <c r="BGY675" s="166"/>
      <c r="BGZ675" s="166"/>
      <c r="BHA675" s="166"/>
      <c r="BHB675" s="166"/>
      <c r="BHC675" s="166"/>
      <c r="BHD675" s="166"/>
      <c r="BHE675" s="166"/>
      <c r="BHF675" s="166"/>
      <c r="BHG675" s="166"/>
      <c r="BHH675" s="166"/>
      <c r="BHI675" s="166"/>
      <c r="BHJ675" s="166"/>
      <c r="BHK675" s="166"/>
      <c r="BHL675" s="166"/>
      <c r="BHM675" s="166"/>
      <c r="BHN675" s="166"/>
      <c r="BHO675" s="166"/>
      <c r="BHP675" s="166"/>
      <c r="BHQ675" s="166"/>
      <c r="BHR675" s="166"/>
      <c r="BHS675" s="166"/>
      <c r="BHT675" s="166"/>
      <c r="BHU675" s="166"/>
      <c r="BHV675" s="166"/>
      <c r="BHW675" s="166"/>
      <c r="BHX675" s="166"/>
      <c r="BHY675" s="166"/>
      <c r="BHZ675" s="166"/>
      <c r="BIA675" s="166"/>
      <c r="BIB675" s="166"/>
      <c r="BIC675" s="166"/>
      <c r="BID675" s="166"/>
      <c r="BIE675" s="166"/>
      <c r="BIF675" s="166"/>
      <c r="BIG675" s="166"/>
      <c r="BIH675" s="166"/>
      <c r="BII675" s="166"/>
      <c r="BIJ675" s="166"/>
      <c r="BIK675" s="166"/>
      <c r="BIL675" s="166"/>
      <c r="BIM675" s="166"/>
      <c r="BIN675" s="166"/>
      <c r="BIO675" s="166"/>
      <c r="BIP675" s="166"/>
      <c r="BIQ675" s="166"/>
      <c r="BIR675" s="166"/>
      <c r="BIS675" s="166"/>
      <c r="BIT675" s="166"/>
      <c r="BIU675" s="166"/>
      <c r="BIV675" s="166"/>
      <c r="BIW675" s="166"/>
      <c r="BIX675" s="166"/>
      <c r="BIY675" s="166"/>
      <c r="BIZ675" s="166"/>
      <c r="BJA675" s="166"/>
      <c r="BJB675" s="166"/>
      <c r="BJC675" s="166"/>
      <c r="BJD675" s="166"/>
      <c r="BJE675" s="166"/>
      <c r="BJF675" s="166"/>
      <c r="BJG675" s="166"/>
      <c r="BJH675" s="166"/>
      <c r="BJI675" s="166"/>
      <c r="BJJ675" s="166"/>
      <c r="BJK675" s="166"/>
      <c r="BJL675" s="166"/>
      <c r="BJM675" s="166"/>
      <c r="BJN675" s="166"/>
      <c r="BJO675" s="166"/>
      <c r="BJP675" s="166"/>
      <c r="BJQ675" s="166"/>
      <c r="BJR675" s="166"/>
      <c r="BJS675" s="166"/>
      <c r="BJT675" s="166"/>
      <c r="BJU675" s="166"/>
      <c r="BJV675" s="166"/>
      <c r="BJW675" s="166"/>
      <c r="BJX675" s="166"/>
      <c r="BJY675" s="166"/>
      <c r="BJZ675" s="166"/>
      <c r="BKA675" s="166"/>
      <c r="BKB675" s="166"/>
      <c r="BKC675" s="166"/>
      <c r="BKD675" s="166"/>
      <c r="BKE675" s="166"/>
      <c r="BKF675" s="166"/>
      <c r="BKG675" s="166"/>
      <c r="BKH675" s="166"/>
      <c r="BKI675" s="166"/>
      <c r="BKJ675" s="166"/>
      <c r="BKK675" s="166"/>
      <c r="BKL675" s="166"/>
      <c r="BKM675" s="166"/>
      <c r="BKN675" s="166"/>
      <c r="BKO675" s="166"/>
      <c r="BKP675" s="166"/>
      <c r="BKQ675" s="166"/>
      <c r="BKR675" s="166"/>
      <c r="BKS675" s="166"/>
      <c r="BKT675" s="166"/>
      <c r="BKU675" s="166"/>
      <c r="BKV675" s="166"/>
      <c r="BKW675" s="166"/>
      <c r="BKX675" s="166"/>
      <c r="BKY675" s="166"/>
      <c r="BKZ675" s="166"/>
      <c r="BLA675" s="166"/>
      <c r="BLB675" s="166"/>
      <c r="BLC675" s="166"/>
      <c r="BLD675" s="166"/>
      <c r="BLE675" s="166"/>
      <c r="BLF675" s="166"/>
      <c r="BLG675" s="166"/>
      <c r="BLH675" s="166"/>
      <c r="BLI675" s="166"/>
      <c r="BLJ675" s="166"/>
      <c r="BLK675" s="166"/>
      <c r="BLL675" s="166"/>
      <c r="BLM675" s="166"/>
      <c r="BLN675" s="166"/>
      <c r="BLO675" s="166"/>
      <c r="BLP675" s="166"/>
      <c r="BLQ675" s="166"/>
      <c r="BLR675" s="166"/>
      <c r="BLS675" s="166"/>
      <c r="BLT675" s="166"/>
      <c r="BLU675" s="166"/>
      <c r="BLV675" s="166"/>
      <c r="BLW675" s="166"/>
      <c r="BLX675" s="166"/>
      <c r="BLY675" s="166"/>
      <c r="BLZ675" s="166"/>
      <c r="BMA675" s="166"/>
      <c r="BMB675" s="166"/>
      <c r="BMC675" s="166"/>
      <c r="BMD675" s="166"/>
      <c r="BME675" s="166"/>
      <c r="BMF675" s="166"/>
      <c r="BMG675" s="166"/>
      <c r="BMH675" s="166"/>
      <c r="BMI675" s="166"/>
      <c r="BMJ675" s="166"/>
      <c r="BMK675" s="166"/>
      <c r="BML675" s="166"/>
      <c r="BMM675" s="166"/>
      <c r="BMN675" s="166"/>
      <c r="BMO675" s="166"/>
      <c r="BMP675" s="166"/>
      <c r="BMQ675" s="166"/>
      <c r="BMR675" s="166"/>
      <c r="BMS675" s="166"/>
      <c r="BMT675" s="166"/>
      <c r="BMU675" s="166"/>
      <c r="BMV675" s="166"/>
      <c r="BMW675" s="166"/>
      <c r="BMX675" s="166"/>
      <c r="BMY675" s="166"/>
      <c r="BMZ675" s="166"/>
      <c r="BNA675" s="166"/>
      <c r="BNB675" s="166"/>
      <c r="BNC675" s="166"/>
      <c r="BND675" s="166"/>
      <c r="BNE675" s="166"/>
      <c r="BNF675" s="166"/>
      <c r="BNG675" s="166"/>
      <c r="BNH675" s="166"/>
      <c r="BNI675" s="166"/>
      <c r="BNJ675" s="166"/>
      <c r="BNK675" s="166"/>
      <c r="BNL675" s="166"/>
      <c r="BNM675" s="166"/>
      <c r="BNN675" s="166"/>
      <c r="BNO675" s="166"/>
      <c r="BNP675" s="166"/>
      <c r="BNQ675" s="166"/>
      <c r="BNR675" s="166"/>
      <c r="BNS675" s="166"/>
      <c r="BNT675" s="166"/>
      <c r="BNU675" s="166"/>
      <c r="BNV675" s="166"/>
      <c r="BNW675" s="166"/>
      <c r="BNX675" s="166"/>
      <c r="BNY675" s="166"/>
      <c r="BNZ675" s="166"/>
      <c r="BOA675" s="166"/>
      <c r="BOB675" s="166"/>
      <c r="BOC675" s="166"/>
      <c r="BOD675" s="166"/>
      <c r="BOE675" s="166"/>
      <c r="BOF675" s="166"/>
      <c r="BOG675" s="166"/>
      <c r="BOH675" s="166"/>
      <c r="BOI675" s="166"/>
      <c r="BOJ675" s="166"/>
      <c r="BOK675" s="166"/>
      <c r="BOL675" s="166"/>
      <c r="BOM675" s="166"/>
      <c r="BON675" s="166"/>
      <c r="BOO675" s="166"/>
      <c r="BOP675" s="166"/>
      <c r="BOQ675" s="166"/>
      <c r="BOR675" s="166"/>
      <c r="BOS675" s="166"/>
      <c r="BOT675" s="166"/>
      <c r="BOU675" s="166"/>
      <c r="BOV675" s="166"/>
      <c r="BOW675" s="166"/>
      <c r="BOX675" s="166"/>
      <c r="BOY675" s="166"/>
      <c r="BOZ675" s="166"/>
      <c r="BPA675" s="166"/>
      <c r="BPB675" s="166"/>
      <c r="BPC675" s="166"/>
      <c r="BPD675" s="166"/>
      <c r="BPE675" s="166"/>
      <c r="BPF675" s="166"/>
      <c r="BPG675" s="166"/>
      <c r="BPH675" s="166"/>
      <c r="BPI675" s="166"/>
      <c r="BPJ675" s="166"/>
      <c r="BPK675" s="166"/>
      <c r="BPL675" s="166"/>
      <c r="BPM675" s="166"/>
      <c r="BPN675" s="166"/>
      <c r="BPO675" s="166"/>
      <c r="BPP675" s="166"/>
      <c r="BPQ675" s="166"/>
      <c r="BPR675" s="166"/>
      <c r="BPS675" s="166"/>
      <c r="BPT675" s="166"/>
      <c r="BPU675" s="166"/>
      <c r="BPV675" s="166"/>
      <c r="BPW675" s="166"/>
      <c r="BPX675" s="166"/>
      <c r="BPY675" s="166"/>
      <c r="BPZ675" s="166"/>
      <c r="BQA675" s="166"/>
      <c r="BQB675" s="166"/>
      <c r="BQC675" s="166"/>
      <c r="BQD675" s="166"/>
      <c r="BQE675" s="166"/>
      <c r="BQF675" s="166"/>
      <c r="BQG675" s="166"/>
      <c r="BQH675" s="166"/>
      <c r="BQI675" s="166"/>
      <c r="BQJ675" s="166"/>
      <c r="BQK675" s="166"/>
      <c r="BQL675" s="166"/>
      <c r="BQM675" s="166"/>
      <c r="BQN675" s="166"/>
      <c r="BQO675" s="166"/>
      <c r="BQP675" s="166"/>
      <c r="BQQ675" s="166"/>
      <c r="BQR675" s="166"/>
      <c r="BQS675" s="166"/>
      <c r="BQT675" s="166"/>
      <c r="BQU675" s="166"/>
      <c r="BQV675" s="166"/>
      <c r="BQW675" s="166"/>
      <c r="BQX675" s="166"/>
      <c r="BQY675" s="166"/>
      <c r="BQZ675" s="166"/>
      <c r="BRA675" s="166"/>
      <c r="BRB675" s="166"/>
      <c r="BRC675" s="166"/>
      <c r="BRD675" s="166"/>
      <c r="BRE675" s="166"/>
      <c r="BRF675" s="166"/>
      <c r="BRG675" s="166"/>
      <c r="BRH675" s="166"/>
      <c r="BRI675" s="166"/>
      <c r="BRJ675" s="166"/>
      <c r="BRK675" s="166"/>
      <c r="BRL675" s="166"/>
      <c r="BRM675" s="166"/>
      <c r="BRN675" s="166"/>
      <c r="BRO675" s="166"/>
      <c r="BRP675" s="166"/>
      <c r="BRQ675" s="166"/>
      <c r="BRR675" s="166"/>
      <c r="BRS675" s="166"/>
      <c r="BRT675" s="166"/>
      <c r="BRU675" s="166"/>
      <c r="BRV675" s="166"/>
      <c r="BRW675" s="166"/>
      <c r="BRX675" s="166"/>
      <c r="BRY675" s="166"/>
      <c r="BRZ675" s="166"/>
      <c r="BSA675" s="166"/>
      <c r="BSB675" s="166"/>
      <c r="BSC675" s="166"/>
      <c r="BSD675" s="166"/>
      <c r="BSE675" s="166"/>
      <c r="BSF675" s="166"/>
      <c r="BSG675" s="166"/>
      <c r="BSH675" s="166"/>
      <c r="BSI675" s="166"/>
      <c r="BSJ675" s="166"/>
      <c r="BSK675" s="166"/>
      <c r="BSL675" s="166"/>
      <c r="BSM675" s="166"/>
      <c r="BSN675" s="166"/>
      <c r="BSO675" s="166"/>
      <c r="BSP675" s="166"/>
      <c r="BSQ675" s="166"/>
      <c r="BSR675" s="166"/>
      <c r="BSS675" s="166"/>
      <c r="BST675" s="166"/>
      <c r="BSU675" s="166"/>
      <c r="BSV675" s="166"/>
      <c r="BSW675" s="166"/>
      <c r="BSX675" s="166"/>
      <c r="BSY675" s="166"/>
      <c r="BSZ675" s="166"/>
      <c r="BTA675" s="166"/>
      <c r="BTB675" s="166"/>
      <c r="BTC675" s="166"/>
      <c r="BTD675" s="166"/>
      <c r="BTE675" s="166"/>
      <c r="BTF675" s="166"/>
      <c r="BTG675" s="166"/>
      <c r="BTH675" s="166"/>
      <c r="BTI675" s="166"/>
      <c r="BTJ675" s="166"/>
      <c r="BTK675" s="166"/>
      <c r="BTL675" s="166"/>
      <c r="BTM675" s="166"/>
      <c r="BTN675" s="166"/>
      <c r="BTO675" s="166"/>
      <c r="BTP675" s="166"/>
      <c r="BTQ675" s="166"/>
      <c r="BTR675" s="166"/>
      <c r="BTS675" s="166"/>
      <c r="BTT675" s="166"/>
      <c r="BTU675" s="166"/>
      <c r="BTV675" s="166"/>
      <c r="BTW675" s="166"/>
      <c r="BTX675" s="166"/>
      <c r="BTY675" s="166"/>
      <c r="BTZ675" s="166"/>
      <c r="BUA675" s="166"/>
      <c r="BUB675" s="166"/>
      <c r="BUC675" s="166"/>
      <c r="BUD675" s="166"/>
      <c r="BUE675" s="166"/>
      <c r="BUF675" s="166"/>
      <c r="BUG675" s="166"/>
      <c r="BUH675" s="166"/>
      <c r="BUI675" s="166"/>
      <c r="BUJ675" s="166"/>
      <c r="BUK675" s="166"/>
      <c r="BUL675" s="166"/>
      <c r="BUM675" s="166"/>
      <c r="BUN675" s="166"/>
      <c r="BUO675" s="166"/>
      <c r="BUP675" s="166"/>
      <c r="BUQ675" s="166"/>
      <c r="BUR675" s="166"/>
      <c r="BUS675" s="166"/>
      <c r="BUT675" s="166"/>
      <c r="BUU675" s="166"/>
      <c r="BUV675" s="166"/>
      <c r="BUW675" s="166"/>
      <c r="BUX675" s="166"/>
      <c r="BUY675" s="166"/>
      <c r="BUZ675" s="166"/>
      <c r="BVA675" s="166"/>
      <c r="BVB675" s="166"/>
      <c r="BVC675" s="166"/>
      <c r="BVD675" s="166"/>
      <c r="BVE675" s="166"/>
      <c r="BVF675" s="166"/>
      <c r="BVG675" s="166"/>
      <c r="BVH675" s="166"/>
      <c r="BVI675" s="166"/>
      <c r="BVJ675" s="166"/>
      <c r="BVK675" s="166"/>
      <c r="BVL675" s="166"/>
      <c r="BVM675" s="166"/>
      <c r="BVN675" s="166"/>
      <c r="BVO675" s="166"/>
      <c r="BVP675" s="166"/>
      <c r="BVQ675" s="166"/>
      <c r="BVR675" s="166"/>
      <c r="BVS675" s="166"/>
      <c r="BVT675" s="166"/>
      <c r="BVU675" s="166"/>
      <c r="BVV675" s="166"/>
      <c r="BVW675" s="166"/>
      <c r="BVX675" s="166"/>
      <c r="BVY675" s="166"/>
      <c r="BVZ675" s="166"/>
      <c r="BWA675" s="166"/>
      <c r="BWB675" s="166"/>
      <c r="BWC675" s="166"/>
      <c r="BWD675" s="166"/>
      <c r="BWE675" s="166"/>
      <c r="BWF675" s="166"/>
      <c r="BWG675" s="166"/>
      <c r="BWH675" s="166"/>
      <c r="BWI675" s="166"/>
      <c r="BWJ675" s="166"/>
      <c r="BWK675" s="166"/>
      <c r="BWL675" s="166"/>
      <c r="BWM675" s="166"/>
      <c r="BWN675" s="166"/>
      <c r="BWO675" s="166"/>
      <c r="BWP675" s="166"/>
      <c r="BWQ675" s="166"/>
      <c r="BWR675" s="166"/>
      <c r="BWS675" s="166"/>
      <c r="BWT675" s="166"/>
      <c r="BWU675" s="166"/>
      <c r="BWV675" s="166"/>
      <c r="BWW675" s="166"/>
      <c r="BWX675" s="166"/>
      <c r="BWY675" s="166"/>
      <c r="BWZ675" s="166"/>
      <c r="BXA675" s="166"/>
      <c r="BXB675" s="166"/>
      <c r="BXC675" s="166"/>
      <c r="BXD675" s="166"/>
      <c r="BXE675" s="166"/>
      <c r="BXF675" s="166"/>
      <c r="BXG675" s="166"/>
      <c r="BXH675" s="166"/>
      <c r="BXI675" s="166"/>
      <c r="BXJ675" s="166"/>
      <c r="BXK675" s="166"/>
      <c r="BXL675" s="166"/>
      <c r="BXM675" s="166"/>
      <c r="BXN675" s="166"/>
      <c r="BXO675" s="166"/>
      <c r="BXP675" s="166"/>
      <c r="BXQ675" s="166"/>
      <c r="BXR675" s="166"/>
      <c r="BXS675" s="166"/>
      <c r="BXT675" s="166"/>
      <c r="BXU675" s="166"/>
      <c r="BXV675" s="166"/>
      <c r="BXW675" s="166"/>
      <c r="BXX675" s="166"/>
      <c r="BXY675" s="166"/>
      <c r="BXZ675" s="166"/>
      <c r="BYA675" s="166"/>
      <c r="BYB675" s="166"/>
      <c r="BYC675" s="166"/>
      <c r="BYD675" s="166"/>
      <c r="BYE675" s="166"/>
      <c r="BYF675" s="166"/>
      <c r="BYG675" s="166"/>
      <c r="BYH675" s="166"/>
      <c r="BYI675" s="166"/>
      <c r="BYJ675" s="166"/>
      <c r="BYK675" s="166"/>
      <c r="BYL675" s="166"/>
      <c r="BYM675" s="166"/>
      <c r="BYN675" s="166"/>
      <c r="BYO675" s="166"/>
      <c r="BYP675" s="166"/>
      <c r="BYQ675" s="166"/>
      <c r="BYR675" s="166"/>
      <c r="BYS675" s="166"/>
      <c r="BYT675" s="166"/>
      <c r="BYU675" s="166"/>
      <c r="BYV675" s="166"/>
      <c r="BYW675" s="166"/>
      <c r="BYX675" s="166"/>
      <c r="BYY675" s="166"/>
      <c r="BYZ675" s="166"/>
      <c r="BZA675" s="166"/>
      <c r="BZB675" s="166"/>
      <c r="BZC675" s="166"/>
      <c r="BZD675" s="166"/>
      <c r="BZE675" s="166"/>
      <c r="BZF675" s="166"/>
      <c r="BZG675" s="166"/>
      <c r="BZH675" s="166"/>
      <c r="BZI675" s="166"/>
      <c r="BZJ675" s="166"/>
      <c r="BZK675" s="166"/>
      <c r="BZL675" s="166"/>
      <c r="BZM675" s="166"/>
      <c r="BZN675" s="166"/>
      <c r="BZO675" s="166"/>
      <c r="BZP675" s="166"/>
      <c r="BZQ675" s="166"/>
      <c r="BZR675" s="166"/>
      <c r="BZS675" s="166"/>
      <c r="BZT675" s="166"/>
      <c r="BZU675" s="166"/>
      <c r="BZV675" s="166"/>
      <c r="BZW675" s="166"/>
      <c r="BZX675" s="166"/>
      <c r="BZY675" s="166"/>
      <c r="BZZ675" s="166"/>
      <c r="CAA675" s="166"/>
      <c r="CAB675" s="166"/>
      <c r="CAC675" s="166"/>
      <c r="CAD675" s="166"/>
      <c r="CAE675" s="166"/>
      <c r="CAF675" s="166"/>
      <c r="CAG675" s="166"/>
      <c r="CAH675" s="166"/>
      <c r="CAI675" s="166"/>
      <c r="CAJ675" s="166"/>
      <c r="CAK675" s="166"/>
      <c r="CAL675" s="166"/>
      <c r="CAM675" s="166"/>
      <c r="CAN675" s="166"/>
      <c r="CAO675" s="166"/>
      <c r="CAP675" s="166"/>
      <c r="CAQ675" s="166"/>
      <c r="CAR675" s="166"/>
      <c r="CAS675" s="166"/>
      <c r="CAT675" s="166"/>
      <c r="CAU675" s="166"/>
      <c r="CAV675" s="166"/>
      <c r="CAW675" s="166"/>
      <c r="CAX675" s="166"/>
      <c r="CAY675" s="166"/>
      <c r="CAZ675" s="166"/>
      <c r="CBA675" s="166"/>
      <c r="CBB675" s="166"/>
      <c r="CBC675" s="166"/>
      <c r="CBD675" s="166"/>
      <c r="CBE675" s="166"/>
      <c r="CBF675" s="166"/>
      <c r="CBG675" s="166"/>
      <c r="CBH675" s="166"/>
      <c r="CBI675" s="166"/>
      <c r="CBJ675" s="166"/>
      <c r="CBK675" s="166"/>
      <c r="CBL675" s="166"/>
      <c r="CBM675" s="166"/>
      <c r="CBN675" s="166"/>
      <c r="CBO675" s="166"/>
      <c r="CBP675" s="166"/>
      <c r="CBQ675" s="166"/>
      <c r="CBR675" s="166"/>
      <c r="CBS675" s="166"/>
      <c r="CBT675" s="166"/>
      <c r="CBU675" s="166"/>
      <c r="CBV675" s="166"/>
      <c r="CBW675" s="166"/>
      <c r="CBX675" s="166"/>
      <c r="CBY675" s="166"/>
      <c r="CBZ675" s="166"/>
      <c r="CCA675" s="166"/>
      <c r="CCB675" s="166"/>
      <c r="CCC675" s="166"/>
      <c r="CCD675" s="166"/>
      <c r="CCE675" s="166"/>
      <c r="CCF675" s="166"/>
      <c r="CCG675" s="166"/>
      <c r="CCH675" s="166"/>
      <c r="CCI675" s="166"/>
      <c r="CCJ675" s="166"/>
      <c r="CCK675" s="166"/>
      <c r="CCL675" s="166"/>
      <c r="CCM675" s="166"/>
      <c r="CCN675" s="166"/>
      <c r="CCO675" s="166"/>
      <c r="CCP675" s="166"/>
      <c r="CCQ675" s="166"/>
      <c r="CCR675" s="166"/>
      <c r="CCS675" s="166"/>
      <c r="CCT675" s="166"/>
      <c r="CCU675" s="166"/>
      <c r="CCV675" s="166"/>
      <c r="CCW675" s="166"/>
      <c r="CCX675" s="166"/>
      <c r="CCY675" s="166"/>
      <c r="CCZ675" s="166"/>
      <c r="CDA675" s="166"/>
      <c r="CDB675" s="166"/>
      <c r="CDC675" s="166"/>
      <c r="CDD675" s="166"/>
      <c r="CDE675" s="166"/>
      <c r="CDF675" s="166"/>
      <c r="CDG675" s="166"/>
      <c r="CDH675" s="166"/>
      <c r="CDI675" s="166"/>
      <c r="CDJ675" s="166"/>
      <c r="CDK675" s="166"/>
      <c r="CDL675" s="166"/>
      <c r="CDM675" s="166"/>
      <c r="CDN675" s="166"/>
      <c r="CDO675" s="166"/>
      <c r="CDP675" s="166"/>
      <c r="CDQ675" s="166"/>
      <c r="CDR675" s="166"/>
      <c r="CDS675" s="166"/>
      <c r="CDT675" s="166"/>
      <c r="CDU675" s="166"/>
      <c r="CDV675" s="166"/>
      <c r="CDW675" s="166"/>
      <c r="CDX675" s="166"/>
      <c r="CDY675" s="166"/>
      <c r="CDZ675" s="166"/>
      <c r="CEA675" s="166"/>
      <c r="CEB675" s="166"/>
      <c r="CEC675" s="166"/>
      <c r="CED675" s="166"/>
      <c r="CEE675" s="166"/>
      <c r="CEF675" s="166"/>
      <c r="CEG675" s="166"/>
      <c r="CEH675" s="166"/>
      <c r="CEI675" s="166"/>
      <c r="CEJ675" s="166"/>
      <c r="CEK675" s="166"/>
      <c r="CEL675" s="166"/>
      <c r="CEM675" s="166"/>
      <c r="CEN675" s="166"/>
      <c r="CEO675" s="166"/>
      <c r="CEP675" s="166"/>
      <c r="CEQ675" s="166"/>
      <c r="CER675" s="166"/>
      <c r="CES675" s="166"/>
      <c r="CET675" s="166"/>
      <c r="CEU675" s="166"/>
      <c r="CEV675" s="166"/>
      <c r="CEW675" s="166"/>
      <c r="CEX675" s="166"/>
      <c r="CEY675" s="166"/>
      <c r="CEZ675" s="166"/>
      <c r="CFA675" s="166"/>
      <c r="CFB675" s="166"/>
      <c r="CFC675" s="166"/>
      <c r="CFD675" s="166"/>
      <c r="CFE675" s="166"/>
      <c r="CFF675" s="166"/>
      <c r="CFG675" s="166"/>
      <c r="CFH675" s="166"/>
      <c r="CFI675" s="166"/>
      <c r="CFJ675" s="166"/>
      <c r="CFK675" s="166"/>
      <c r="CFL675" s="166"/>
      <c r="CFM675" s="166"/>
      <c r="CFN675" s="166"/>
      <c r="CFO675" s="166"/>
      <c r="CFP675" s="166"/>
      <c r="CFQ675" s="166"/>
      <c r="CFR675" s="166"/>
      <c r="CFS675" s="166"/>
      <c r="CFT675" s="166"/>
      <c r="CFU675" s="166"/>
      <c r="CFV675" s="166"/>
      <c r="CFW675" s="166"/>
      <c r="CFX675" s="166"/>
      <c r="CFY675" s="166"/>
      <c r="CFZ675" s="166"/>
      <c r="CGA675" s="166"/>
      <c r="CGB675" s="166"/>
      <c r="CGC675" s="166"/>
      <c r="CGD675" s="166"/>
      <c r="CGE675" s="166"/>
      <c r="CGF675" s="166"/>
      <c r="CGG675" s="166"/>
      <c r="CGH675" s="166"/>
      <c r="CGI675" s="166"/>
      <c r="CGJ675" s="166"/>
      <c r="CGK675" s="166"/>
      <c r="CGL675" s="166"/>
      <c r="CGM675" s="166"/>
      <c r="CGN675" s="166"/>
      <c r="CGO675" s="166"/>
      <c r="CGP675" s="166"/>
      <c r="CGQ675" s="166"/>
      <c r="CGR675" s="166"/>
      <c r="CGS675" s="166"/>
      <c r="CGT675" s="166"/>
      <c r="CGU675" s="166"/>
      <c r="CGV675" s="166"/>
      <c r="CGW675" s="166"/>
      <c r="CGX675" s="166"/>
      <c r="CGY675" s="166"/>
      <c r="CGZ675" s="166"/>
      <c r="CHA675" s="166"/>
      <c r="CHB675" s="166"/>
      <c r="CHC675" s="166"/>
      <c r="CHD675" s="166"/>
      <c r="CHE675" s="166"/>
      <c r="CHF675" s="166"/>
      <c r="CHG675" s="166"/>
      <c r="CHH675" s="166"/>
      <c r="CHI675" s="166"/>
      <c r="CHJ675" s="166"/>
      <c r="CHK675" s="166"/>
      <c r="CHL675" s="166"/>
      <c r="CHM675" s="166"/>
      <c r="CHN675" s="166"/>
      <c r="CHO675" s="166"/>
      <c r="CHP675" s="166"/>
      <c r="CHQ675" s="166"/>
      <c r="CHR675" s="166"/>
      <c r="CHS675" s="166"/>
      <c r="CHT675" s="166"/>
      <c r="CHU675" s="166"/>
      <c r="CHV675" s="166"/>
      <c r="CHW675" s="166"/>
      <c r="CHX675" s="166"/>
      <c r="CHY675" s="166"/>
      <c r="CHZ675" s="166"/>
      <c r="CIA675" s="166"/>
      <c r="CIB675" s="166"/>
      <c r="CIC675" s="166"/>
      <c r="CID675" s="166"/>
      <c r="CIE675" s="166"/>
      <c r="CIF675" s="166"/>
      <c r="CIG675" s="166"/>
      <c r="CIH675" s="166"/>
      <c r="CII675" s="166"/>
      <c r="CIJ675" s="166"/>
      <c r="CIK675" s="166"/>
      <c r="CIL675" s="166"/>
      <c r="CIM675" s="166"/>
      <c r="CIN675" s="166"/>
      <c r="CIO675" s="166"/>
      <c r="CIP675" s="166"/>
      <c r="CIQ675" s="166"/>
      <c r="CIR675" s="166"/>
      <c r="CIS675" s="166"/>
      <c r="CIT675" s="166"/>
      <c r="CIU675" s="166"/>
      <c r="CIV675" s="166"/>
      <c r="CIW675" s="166"/>
      <c r="CIX675" s="166"/>
      <c r="CIY675" s="166"/>
      <c r="CIZ675" s="166"/>
      <c r="CJA675" s="166"/>
      <c r="CJB675" s="166"/>
      <c r="CJC675" s="166"/>
      <c r="CJD675" s="166"/>
      <c r="CJE675" s="166"/>
      <c r="CJF675" s="166"/>
      <c r="CJG675" s="166"/>
      <c r="CJH675" s="166"/>
      <c r="CJI675" s="166"/>
      <c r="CJJ675" s="166"/>
      <c r="CJK675" s="166"/>
      <c r="CJL675" s="166"/>
      <c r="CJM675" s="166"/>
      <c r="CJN675" s="166"/>
      <c r="CJO675" s="166"/>
      <c r="CJP675" s="166"/>
      <c r="CJQ675" s="166"/>
      <c r="CJR675" s="166"/>
      <c r="CJS675" s="166"/>
      <c r="CJT675" s="166"/>
      <c r="CJU675" s="166"/>
      <c r="CJV675" s="166"/>
      <c r="CJW675" s="166"/>
      <c r="CJX675" s="166"/>
      <c r="CJY675" s="166"/>
      <c r="CJZ675" s="166"/>
      <c r="CKA675" s="166"/>
      <c r="CKB675" s="166"/>
      <c r="CKC675" s="166"/>
      <c r="CKD675" s="166"/>
      <c r="CKE675" s="166"/>
      <c r="CKF675" s="166"/>
      <c r="CKG675" s="166"/>
      <c r="CKH675" s="166"/>
      <c r="CKI675" s="166"/>
      <c r="CKJ675" s="166"/>
      <c r="CKK675" s="166"/>
      <c r="CKL675" s="166"/>
      <c r="CKM675" s="166"/>
      <c r="CKN675" s="166"/>
      <c r="CKO675" s="166"/>
      <c r="CKP675" s="166"/>
      <c r="CKQ675" s="166"/>
      <c r="CKR675" s="166"/>
      <c r="CKS675" s="166"/>
      <c r="CKT675" s="166"/>
      <c r="CKU675" s="166"/>
      <c r="CKV675" s="166"/>
      <c r="CKW675" s="166"/>
      <c r="CKX675" s="166"/>
      <c r="CKY675" s="166"/>
      <c r="CKZ675" s="166"/>
      <c r="CLA675" s="166"/>
      <c r="CLB675" s="166"/>
      <c r="CLC675" s="166"/>
      <c r="CLD675" s="166"/>
      <c r="CLE675" s="166"/>
      <c r="CLF675" s="166"/>
      <c r="CLG675" s="166"/>
      <c r="CLH675" s="166"/>
      <c r="CLI675" s="166"/>
      <c r="CLJ675" s="166"/>
      <c r="CLK675" s="166"/>
      <c r="CLL675" s="166"/>
      <c r="CLM675" s="166"/>
      <c r="CLN675" s="166"/>
      <c r="CLO675" s="166"/>
      <c r="CLP675" s="166"/>
      <c r="CLQ675" s="166"/>
      <c r="CLR675" s="166"/>
      <c r="CLS675" s="166"/>
      <c r="CLT675" s="166"/>
      <c r="CLU675" s="166"/>
      <c r="CLV675" s="166"/>
      <c r="CLW675" s="166"/>
      <c r="CLX675" s="166"/>
      <c r="CLY675" s="166"/>
      <c r="CLZ675" s="166"/>
      <c r="CMA675" s="166"/>
      <c r="CMB675" s="166"/>
      <c r="CMC675" s="166"/>
      <c r="CMD675" s="166"/>
      <c r="CME675" s="166"/>
      <c r="CMF675" s="166"/>
      <c r="CMG675" s="166"/>
      <c r="CMH675" s="166"/>
      <c r="CMI675" s="166"/>
      <c r="CMJ675" s="166"/>
      <c r="CMK675" s="166"/>
      <c r="CML675" s="166"/>
      <c r="CMM675" s="166"/>
      <c r="CMN675" s="166"/>
      <c r="CMO675" s="166"/>
      <c r="CMP675" s="166"/>
      <c r="CMQ675" s="166"/>
      <c r="CMR675" s="166"/>
      <c r="CMS675" s="166"/>
      <c r="CMT675" s="166"/>
      <c r="CMU675" s="166"/>
      <c r="CMV675" s="166"/>
      <c r="CMW675" s="166"/>
      <c r="CMX675" s="166"/>
      <c r="CMY675" s="166"/>
      <c r="CMZ675" s="166"/>
      <c r="CNA675" s="166"/>
      <c r="CNB675" s="166"/>
      <c r="CNC675" s="166"/>
      <c r="CND675" s="166"/>
      <c r="CNE675" s="166"/>
      <c r="CNF675" s="166"/>
      <c r="CNG675" s="166"/>
      <c r="CNH675" s="166"/>
      <c r="CNI675" s="166"/>
      <c r="CNJ675" s="166"/>
      <c r="CNK675" s="166"/>
      <c r="CNL675" s="166"/>
      <c r="CNM675" s="166"/>
      <c r="CNN675" s="166"/>
      <c r="CNO675" s="166"/>
      <c r="CNP675" s="166"/>
      <c r="CNQ675" s="166"/>
      <c r="CNR675" s="166"/>
      <c r="CNS675" s="166"/>
      <c r="CNT675" s="166"/>
      <c r="CNU675" s="166"/>
      <c r="CNV675" s="166"/>
      <c r="CNW675" s="166"/>
      <c r="CNX675" s="166"/>
      <c r="CNY675" s="166"/>
      <c r="CNZ675" s="166"/>
      <c r="COA675" s="166"/>
      <c r="COB675" s="166"/>
      <c r="COC675" s="166"/>
      <c r="COD675" s="166"/>
      <c r="COE675" s="166"/>
      <c r="COF675" s="166"/>
      <c r="COG675" s="166"/>
      <c r="COH675" s="166"/>
      <c r="COI675" s="166"/>
      <c r="COJ675" s="166"/>
      <c r="COK675" s="166"/>
      <c r="COL675" s="166"/>
      <c r="COM675" s="166"/>
      <c r="CON675" s="166"/>
      <c r="COO675" s="166"/>
      <c r="COP675" s="166"/>
      <c r="COQ675" s="166"/>
      <c r="COR675" s="166"/>
      <c r="COS675" s="166"/>
      <c r="COT675" s="166"/>
      <c r="COU675" s="166"/>
      <c r="COV675" s="166"/>
      <c r="COW675" s="166"/>
      <c r="COX675" s="166"/>
      <c r="COY675" s="166"/>
      <c r="COZ675" s="166"/>
      <c r="CPA675" s="166"/>
      <c r="CPB675" s="166"/>
      <c r="CPC675" s="166"/>
      <c r="CPD675" s="166"/>
      <c r="CPE675" s="166"/>
      <c r="CPF675" s="166"/>
      <c r="CPG675" s="166"/>
      <c r="CPH675" s="166"/>
      <c r="CPI675" s="166"/>
      <c r="CPJ675" s="166"/>
      <c r="CPK675" s="166"/>
      <c r="CPL675" s="166"/>
      <c r="CPM675" s="166"/>
      <c r="CPN675" s="166"/>
      <c r="CPO675" s="166"/>
      <c r="CPP675" s="166"/>
      <c r="CPQ675" s="166"/>
      <c r="CPR675" s="166"/>
      <c r="CPS675" s="166"/>
      <c r="CPT675" s="166"/>
      <c r="CPU675" s="166"/>
      <c r="CPV675" s="166"/>
      <c r="CPW675" s="166"/>
      <c r="CPX675" s="166"/>
      <c r="CPY675" s="166"/>
      <c r="CPZ675" s="166"/>
      <c r="CQA675" s="166"/>
      <c r="CQB675" s="166"/>
      <c r="CQC675" s="166"/>
      <c r="CQD675" s="166"/>
      <c r="CQE675" s="166"/>
      <c r="CQF675" s="166"/>
      <c r="CQG675" s="166"/>
      <c r="CQH675" s="166"/>
      <c r="CQI675" s="166"/>
      <c r="CQJ675" s="166"/>
      <c r="CQK675" s="166"/>
      <c r="CQL675" s="166"/>
      <c r="CQM675" s="166"/>
      <c r="CQN675" s="166"/>
      <c r="CQO675" s="166"/>
      <c r="CQP675" s="166"/>
      <c r="CQQ675" s="166"/>
      <c r="CQR675" s="166"/>
      <c r="CQS675" s="166"/>
      <c r="CQT675" s="166"/>
      <c r="CQU675" s="166"/>
      <c r="CQV675" s="166"/>
      <c r="CQW675" s="166"/>
      <c r="CQX675" s="166"/>
      <c r="CQY675" s="166"/>
      <c r="CQZ675" s="166"/>
      <c r="CRA675" s="166"/>
      <c r="CRB675" s="166"/>
      <c r="CRC675" s="166"/>
      <c r="CRD675" s="166"/>
      <c r="CRE675" s="166"/>
      <c r="CRF675" s="166"/>
      <c r="CRG675" s="166"/>
      <c r="CRH675" s="166"/>
      <c r="CRI675" s="166"/>
      <c r="CRJ675" s="166"/>
      <c r="CRK675" s="166"/>
      <c r="CRL675" s="166"/>
      <c r="CRM675" s="166"/>
      <c r="CRN675" s="166"/>
      <c r="CRO675" s="166"/>
      <c r="CRP675" s="166"/>
      <c r="CRQ675" s="166"/>
      <c r="CRR675" s="166"/>
      <c r="CRS675" s="166"/>
      <c r="CRT675" s="166"/>
      <c r="CRU675" s="166"/>
      <c r="CRV675" s="166"/>
      <c r="CRW675" s="166"/>
      <c r="CRX675" s="166"/>
      <c r="CRY675" s="166"/>
      <c r="CRZ675" s="166"/>
      <c r="CSA675" s="166"/>
      <c r="CSB675" s="166"/>
      <c r="CSC675" s="166"/>
      <c r="CSD675" s="166"/>
      <c r="CSE675" s="166"/>
      <c r="CSF675" s="166"/>
      <c r="CSG675" s="166"/>
      <c r="CSH675" s="166"/>
      <c r="CSI675" s="166"/>
      <c r="CSJ675" s="166"/>
      <c r="CSK675" s="166"/>
      <c r="CSL675" s="166"/>
      <c r="CSM675" s="166"/>
      <c r="CSN675" s="166"/>
      <c r="CSO675" s="166"/>
      <c r="CSP675" s="166"/>
      <c r="CSQ675" s="166"/>
      <c r="CSR675" s="166"/>
      <c r="CSS675" s="166"/>
      <c r="CST675" s="166"/>
      <c r="CSU675" s="166"/>
      <c r="CSV675" s="166"/>
      <c r="CSW675" s="166"/>
      <c r="CSX675" s="166"/>
      <c r="CSY675" s="166"/>
      <c r="CSZ675" s="166"/>
      <c r="CTA675" s="166"/>
      <c r="CTB675" s="166"/>
      <c r="CTC675" s="166"/>
      <c r="CTD675" s="166"/>
      <c r="CTE675" s="166"/>
      <c r="CTF675" s="166"/>
      <c r="CTG675" s="166"/>
      <c r="CTH675" s="166"/>
      <c r="CTI675" s="166"/>
      <c r="CTJ675" s="166"/>
      <c r="CTK675" s="166"/>
      <c r="CTL675" s="166"/>
      <c r="CTM675" s="166"/>
      <c r="CTN675" s="166"/>
      <c r="CTO675" s="166"/>
      <c r="CTP675" s="166"/>
      <c r="CTQ675" s="166"/>
      <c r="CTR675" s="166"/>
      <c r="CTS675" s="166"/>
      <c r="CTT675" s="166"/>
      <c r="CTU675" s="166"/>
      <c r="CTV675" s="166"/>
      <c r="CTW675" s="166"/>
      <c r="CTX675" s="166"/>
      <c r="CTY675" s="166"/>
      <c r="CTZ675" s="166"/>
      <c r="CUA675" s="166"/>
      <c r="CUB675" s="166"/>
      <c r="CUC675" s="166"/>
      <c r="CUD675" s="166"/>
      <c r="CUE675" s="166"/>
      <c r="CUF675" s="166"/>
      <c r="CUG675" s="166"/>
      <c r="CUH675" s="166"/>
      <c r="CUI675" s="166"/>
      <c r="CUJ675" s="166"/>
      <c r="CUK675" s="166"/>
      <c r="CUL675" s="166"/>
      <c r="CUM675" s="166"/>
      <c r="CUN675" s="166"/>
      <c r="CUO675" s="166"/>
      <c r="CUP675" s="166"/>
      <c r="CUQ675" s="166"/>
      <c r="CUR675" s="166"/>
      <c r="CUS675" s="166"/>
      <c r="CUT675" s="166"/>
      <c r="CUU675" s="166"/>
      <c r="CUV675" s="166"/>
      <c r="CUW675" s="166"/>
      <c r="CUX675" s="166"/>
      <c r="CUY675" s="166"/>
      <c r="CUZ675" s="166"/>
      <c r="CVA675" s="166"/>
      <c r="CVB675" s="166"/>
      <c r="CVC675" s="166"/>
      <c r="CVD675" s="166"/>
      <c r="CVE675" s="166"/>
      <c r="CVF675" s="166"/>
      <c r="CVG675" s="166"/>
      <c r="CVH675" s="166"/>
      <c r="CVI675" s="166"/>
      <c r="CVJ675" s="166"/>
      <c r="CVK675" s="166"/>
      <c r="CVL675" s="166"/>
      <c r="CVM675" s="166"/>
      <c r="CVN675" s="166"/>
      <c r="CVO675" s="166"/>
      <c r="CVP675" s="166"/>
      <c r="CVQ675" s="166"/>
      <c r="CVR675" s="166"/>
      <c r="CVS675" s="166"/>
      <c r="CVT675" s="166"/>
      <c r="CVU675" s="166"/>
      <c r="CVV675" s="166"/>
      <c r="CVW675" s="166"/>
      <c r="CVX675" s="166"/>
      <c r="CVY675" s="166"/>
      <c r="CVZ675" s="166"/>
      <c r="CWA675" s="166"/>
      <c r="CWB675" s="166"/>
      <c r="CWC675" s="166"/>
      <c r="CWD675" s="166"/>
      <c r="CWE675" s="166"/>
      <c r="CWF675" s="166"/>
      <c r="CWG675" s="166"/>
      <c r="CWH675" s="166"/>
      <c r="CWI675" s="166"/>
      <c r="CWJ675" s="166"/>
      <c r="CWK675" s="166"/>
      <c r="CWL675" s="166"/>
      <c r="CWM675" s="166"/>
      <c r="CWN675" s="166"/>
      <c r="CWO675" s="166"/>
      <c r="CWP675" s="166"/>
      <c r="CWQ675" s="166"/>
      <c r="CWR675" s="166"/>
      <c r="CWS675" s="166"/>
      <c r="CWT675" s="166"/>
      <c r="CWU675" s="166"/>
      <c r="CWV675" s="166"/>
      <c r="CWW675" s="166"/>
      <c r="CWX675" s="166"/>
      <c r="CWY675" s="166"/>
      <c r="CWZ675" s="166"/>
      <c r="CXA675" s="166"/>
      <c r="CXB675" s="166"/>
      <c r="CXC675" s="166"/>
      <c r="CXD675" s="166"/>
      <c r="CXE675" s="166"/>
      <c r="CXF675" s="166"/>
      <c r="CXG675" s="166"/>
      <c r="CXH675" s="166"/>
      <c r="CXI675" s="166"/>
      <c r="CXJ675" s="166"/>
      <c r="CXK675" s="166"/>
      <c r="CXL675" s="166"/>
      <c r="CXM675" s="166"/>
      <c r="CXN675" s="166"/>
      <c r="CXO675" s="166"/>
      <c r="CXP675" s="166"/>
      <c r="CXQ675" s="166"/>
      <c r="CXR675" s="166"/>
      <c r="CXS675" s="166"/>
      <c r="CXT675" s="166"/>
      <c r="CXU675" s="166"/>
      <c r="CXV675" s="166"/>
      <c r="CXW675" s="166"/>
      <c r="CXX675" s="166"/>
      <c r="CXY675" s="166"/>
      <c r="CXZ675" s="166"/>
      <c r="CYA675" s="166"/>
      <c r="CYB675" s="166"/>
      <c r="CYC675" s="166"/>
      <c r="CYD675" s="166"/>
      <c r="CYE675" s="166"/>
      <c r="CYF675" s="166"/>
      <c r="CYG675" s="166"/>
      <c r="CYH675" s="166"/>
      <c r="CYI675" s="166"/>
      <c r="CYJ675" s="166"/>
      <c r="CYK675" s="166"/>
      <c r="CYL675" s="166"/>
      <c r="CYM675" s="166"/>
      <c r="CYN675" s="166"/>
      <c r="CYO675" s="166"/>
      <c r="CYP675" s="166"/>
      <c r="CYQ675" s="166"/>
      <c r="CYR675" s="166"/>
      <c r="CYS675" s="166"/>
      <c r="CYT675" s="166"/>
      <c r="CYU675" s="166"/>
      <c r="CYV675" s="166"/>
      <c r="CYW675" s="166"/>
      <c r="CYX675" s="166"/>
      <c r="CYY675" s="166"/>
      <c r="CYZ675" s="166"/>
      <c r="CZA675" s="166"/>
      <c r="CZB675" s="166"/>
      <c r="CZC675" s="166"/>
      <c r="CZD675" s="166"/>
      <c r="CZE675" s="166"/>
      <c r="CZF675" s="166"/>
      <c r="CZG675" s="166"/>
      <c r="CZH675" s="166"/>
      <c r="CZI675" s="166"/>
      <c r="CZJ675" s="166"/>
      <c r="CZK675" s="166"/>
      <c r="CZL675" s="166"/>
      <c r="CZM675" s="166"/>
      <c r="CZN675" s="166"/>
      <c r="CZO675" s="166"/>
      <c r="CZP675" s="166"/>
      <c r="CZQ675" s="166"/>
      <c r="CZR675" s="166"/>
      <c r="CZS675" s="166"/>
      <c r="CZT675" s="166"/>
      <c r="CZU675" s="166"/>
      <c r="CZV675" s="166"/>
      <c r="CZW675" s="166"/>
      <c r="CZX675" s="166"/>
      <c r="CZY675" s="166"/>
      <c r="CZZ675" s="166"/>
      <c r="DAA675" s="166"/>
      <c r="DAB675" s="166"/>
      <c r="DAC675" s="166"/>
      <c r="DAD675" s="166"/>
      <c r="DAE675" s="166"/>
      <c r="DAF675" s="166"/>
      <c r="DAG675" s="166"/>
      <c r="DAH675" s="166"/>
      <c r="DAI675" s="166"/>
      <c r="DAJ675" s="166"/>
      <c r="DAK675" s="166"/>
      <c r="DAL675" s="166"/>
      <c r="DAM675" s="166"/>
      <c r="DAN675" s="166"/>
      <c r="DAO675" s="166"/>
      <c r="DAP675" s="166"/>
      <c r="DAQ675" s="166"/>
      <c r="DAR675" s="166"/>
      <c r="DAS675" s="166"/>
      <c r="DAT675" s="166"/>
      <c r="DAU675" s="166"/>
      <c r="DAV675" s="166"/>
      <c r="DAW675" s="166"/>
      <c r="DAX675" s="166"/>
      <c r="DAY675" s="166"/>
      <c r="DAZ675" s="166"/>
      <c r="DBA675" s="166"/>
      <c r="DBB675" s="166"/>
      <c r="DBC675" s="166"/>
      <c r="DBD675" s="166"/>
      <c r="DBE675" s="166"/>
      <c r="DBF675" s="166"/>
      <c r="DBG675" s="166"/>
      <c r="DBH675" s="166"/>
      <c r="DBI675" s="166"/>
      <c r="DBJ675" s="166"/>
      <c r="DBK675" s="166"/>
      <c r="DBL675" s="166"/>
      <c r="DBM675" s="166"/>
      <c r="DBN675" s="166"/>
      <c r="DBO675" s="166"/>
      <c r="DBP675" s="166"/>
      <c r="DBQ675" s="166"/>
      <c r="DBR675" s="166"/>
      <c r="DBS675" s="166"/>
      <c r="DBT675" s="166"/>
      <c r="DBU675" s="166"/>
      <c r="DBV675" s="166"/>
      <c r="DBW675" s="166"/>
      <c r="DBX675" s="166"/>
      <c r="DBY675" s="166"/>
      <c r="DBZ675" s="166"/>
      <c r="DCA675" s="166"/>
      <c r="DCB675" s="166"/>
      <c r="DCC675" s="166"/>
      <c r="DCD675" s="166"/>
      <c r="DCE675" s="166"/>
      <c r="DCF675" s="166"/>
      <c r="DCG675" s="166"/>
      <c r="DCH675" s="166"/>
      <c r="DCI675" s="166"/>
      <c r="DCJ675" s="166"/>
      <c r="DCK675" s="166"/>
      <c r="DCL675" s="166"/>
      <c r="DCM675" s="166"/>
      <c r="DCN675" s="166"/>
      <c r="DCO675" s="166"/>
      <c r="DCP675" s="166"/>
      <c r="DCQ675" s="166"/>
      <c r="DCR675" s="166"/>
      <c r="DCS675" s="166"/>
      <c r="DCT675" s="166"/>
      <c r="DCU675" s="166"/>
      <c r="DCV675" s="166"/>
      <c r="DCW675" s="166"/>
      <c r="DCX675" s="166"/>
      <c r="DCY675" s="166"/>
      <c r="DCZ675" s="166"/>
      <c r="DDA675" s="166"/>
      <c r="DDB675" s="166"/>
      <c r="DDC675" s="166"/>
      <c r="DDD675" s="166"/>
      <c r="DDE675" s="166"/>
      <c r="DDF675" s="166"/>
      <c r="DDG675" s="166"/>
      <c r="DDH675" s="166"/>
      <c r="DDI675" s="166"/>
      <c r="DDJ675" s="166"/>
      <c r="DDK675" s="166"/>
      <c r="DDL675" s="166"/>
      <c r="DDM675" s="166"/>
      <c r="DDN675" s="166"/>
      <c r="DDO675" s="166"/>
      <c r="DDP675" s="166"/>
      <c r="DDQ675" s="166"/>
      <c r="DDR675" s="166"/>
      <c r="DDS675" s="166"/>
      <c r="DDT675" s="166"/>
      <c r="DDU675" s="166"/>
      <c r="DDV675" s="166"/>
      <c r="DDW675" s="166"/>
      <c r="DDX675" s="166"/>
      <c r="DDY675" s="166"/>
      <c r="DDZ675" s="166"/>
      <c r="DEA675" s="166"/>
      <c r="DEB675" s="166"/>
      <c r="DEC675" s="166"/>
      <c r="DED675" s="166"/>
      <c r="DEE675" s="166"/>
      <c r="DEF675" s="166"/>
      <c r="DEG675" s="166"/>
      <c r="DEH675" s="166"/>
      <c r="DEI675" s="166"/>
      <c r="DEJ675" s="166"/>
      <c r="DEK675" s="166"/>
      <c r="DEL675" s="166"/>
      <c r="DEM675" s="166"/>
      <c r="DEN675" s="166"/>
      <c r="DEO675" s="166"/>
      <c r="DEP675" s="166"/>
      <c r="DEQ675" s="166"/>
      <c r="DER675" s="166"/>
      <c r="DES675" s="166"/>
      <c r="DET675" s="166"/>
      <c r="DEU675" s="166"/>
      <c r="DEV675" s="166"/>
      <c r="DEW675" s="166"/>
      <c r="DEX675" s="166"/>
      <c r="DEY675" s="166"/>
      <c r="DEZ675" s="166"/>
      <c r="DFA675" s="166"/>
      <c r="DFB675" s="166"/>
      <c r="DFC675" s="166"/>
      <c r="DFD675" s="166"/>
      <c r="DFE675" s="166"/>
      <c r="DFF675" s="166"/>
      <c r="DFG675" s="166"/>
      <c r="DFH675" s="166"/>
      <c r="DFI675" s="166"/>
      <c r="DFJ675" s="166"/>
      <c r="DFK675" s="166"/>
      <c r="DFL675" s="166"/>
      <c r="DFM675" s="166"/>
      <c r="DFN675" s="166"/>
      <c r="DFO675" s="166"/>
      <c r="DFP675" s="166"/>
      <c r="DFQ675" s="166"/>
      <c r="DFR675" s="166"/>
      <c r="DFS675" s="166"/>
      <c r="DFT675" s="166"/>
      <c r="DFU675" s="166"/>
      <c r="DFV675" s="166"/>
      <c r="DFW675" s="166"/>
      <c r="DFX675" s="166"/>
      <c r="DFY675" s="166"/>
      <c r="DFZ675" s="166"/>
      <c r="DGA675" s="166"/>
      <c r="DGB675" s="166"/>
      <c r="DGC675" s="166"/>
      <c r="DGD675" s="166"/>
      <c r="DGE675" s="166"/>
      <c r="DGF675" s="166"/>
      <c r="DGG675" s="166"/>
      <c r="DGH675" s="166"/>
      <c r="DGI675" s="166"/>
      <c r="DGJ675" s="166"/>
      <c r="DGK675" s="166"/>
      <c r="DGL675" s="166"/>
      <c r="DGM675" s="166"/>
      <c r="DGN675" s="166"/>
      <c r="DGO675" s="166"/>
      <c r="DGP675" s="166"/>
      <c r="DGQ675" s="166"/>
      <c r="DGR675" s="166"/>
      <c r="DGS675" s="166"/>
      <c r="DGT675" s="166"/>
      <c r="DGU675" s="166"/>
      <c r="DGV675" s="166"/>
      <c r="DGW675" s="166"/>
      <c r="DGX675" s="166"/>
      <c r="DGY675" s="166"/>
      <c r="DGZ675" s="166"/>
      <c r="DHA675" s="166"/>
      <c r="DHB675" s="166"/>
      <c r="DHC675" s="166"/>
      <c r="DHD675" s="166"/>
      <c r="DHE675" s="166"/>
      <c r="DHF675" s="166"/>
      <c r="DHG675" s="166"/>
      <c r="DHH675" s="166"/>
      <c r="DHI675" s="166"/>
      <c r="DHJ675" s="166"/>
      <c r="DHK675" s="166"/>
      <c r="DHL675" s="166"/>
      <c r="DHM675" s="166"/>
      <c r="DHN675" s="166"/>
      <c r="DHO675" s="166"/>
      <c r="DHP675" s="166"/>
      <c r="DHQ675" s="166"/>
      <c r="DHR675" s="166"/>
      <c r="DHS675" s="166"/>
      <c r="DHT675" s="166"/>
      <c r="DHU675" s="166"/>
      <c r="DHV675" s="166"/>
      <c r="DHW675" s="166"/>
      <c r="DHX675" s="166"/>
      <c r="DHY675" s="166"/>
      <c r="DHZ675" s="166"/>
      <c r="DIA675" s="166"/>
      <c r="DIB675" s="166"/>
      <c r="DIC675" s="166"/>
      <c r="DID675" s="166"/>
      <c r="DIE675" s="166"/>
      <c r="DIF675" s="166"/>
      <c r="DIG675" s="166"/>
      <c r="DIH675" s="166"/>
      <c r="DII675" s="166"/>
      <c r="DIJ675" s="166"/>
      <c r="DIK675" s="166"/>
      <c r="DIL675" s="166"/>
      <c r="DIM675" s="166"/>
      <c r="DIN675" s="166"/>
      <c r="DIO675" s="166"/>
      <c r="DIP675" s="166"/>
      <c r="DIQ675" s="166"/>
      <c r="DIR675" s="166"/>
      <c r="DIS675" s="166"/>
      <c r="DIT675" s="166"/>
      <c r="DIU675" s="166"/>
      <c r="DIV675" s="166"/>
      <c r="DIW675" s="166"/>
      <c r="DIX675" s="166"/>
      <c r="DIY675" s="166"/>
      <c r="DIZ675" s="166"/>
      <c r="DJA675" s="166"/>
      <c r="DJB675" s="166"/>
      <c r="DJC675" s="166"/>
      <c r="DJD675" s="166"/>
      <c r="DJE675" s="166"/>
      <c r="DJF675" s="166"/>
      <c r="DJG675" s="166"/>
      <c r="DJH675" s="166"/>
      <c r="DJI675" s="166"/>
      <c r="DJJ675" s="166"/>
      <c r="DJK675" s="166"/>
      <c r="DJL675" s="166"/>
      <c r="DJM675" s="166"/>
      <c r="DJN675" s="166"/>
      <c r="DJO675" s="166"/>
      <c r="DJP675" s="166"/>
      <c r="DJQ675" s="166"/>
      <c r="DJR675" s="166"/>
      <c r="DJS675" s="166"/>
      <c r="DJT675" s="166"/>
      <c r="DJU675" s="166"/>
      <c r="DJV675" s="166"/>
      <c r="DJW675" s="166"/>
      <c r="DJX675" s="166"/>
      <c r="DJY675" s="166"/>
      <c r="DJZ675" s="166"/>
      <c r="DKA675" s="166"/>
      <c r="DKB675" s="166"/>
      <c r="DKC675" s="166"/>
      <c r="DKD675" s="166"/>
      <c r="DKE675" s="166"/>
      <c r="DKF675" s="166"/>
      <c r="DKG675" s="166"/>
      <c r="DKH675" s="166"/>
      <c r="DKI675" s="166"/>
      <c r="DKJ675" s="166"/>
      <c r="DKK675" s="166"/>
      <c r="DKL675" s="166"/>
      <c r="DKM675" s="166"/>
      <c r="DKN675" s="166"/>
      <c r="DKO675" s="166"/>
      <c r="DKP675" s="166"/>
      <c r="DKQ675" s="166"/>
      <c r="DKR675" s="166"/>
      <c r="DKS675" s="166"/>
      <c r="DKT675" s="166"/>
      <c r="DKU675" s="166"/>
      <c r="DKV675" s="166"/>
      <c r="DKW675" s="166"/>
      <c r="DKX675" s="166"/>
      <c r="DKY675" s="166"/>
      <c r="DKZ675" s="166"/>
      <c r="DLA675" s="166"/>
      <c r="DLB675" s="166"/>
      <c r="DLC675" s="166"/>
      <c r="DLD675" s="166"/>
      <c r="DLE675" s="166"/>
      <c r="DLF675" s="166"/>
      <c r="DLG675" s="166"/>
      <c r="DLH675" s="166"/>
      <c r="DLI675" s="166"/>
      <c r="DLJ675" s="166"/>
      <c r="DLK675" s="166"/>
      <c r="DLL675" s="166"/>
      <c r="DLM675" s="166"/>
      <c r="DLN675" s="166"/>
      <c r="DLO675" s="166"/>
      <c r="DLP675" s="166"/>
      <c r="DLQ675" s="166"/>
      <c r="DLR675" s="166"/>
      <c r="DLS675" s="166"/>
      <c r="DLT675" s="166"/>
      <c r="DLU675" s="166"/>
      <c r="DLV675" s="166"/>
      <c r="DLW675" s="166"/>
      <c r="DLX675" s="166"/>
      <c r="DLY675" s="166"/>
      <c r="DLZ675" s="166"/>
      <c r="DMA675" s="166"/>
      <c r="DMB675" s="166"/>
      <c r="DMC675" s="166"/>
      <c r="DMD675" s="166"/>
      <c r="DME675" s="166"/>
      <c r="DMF675" s="166"/>
      <c r="DMG675" s="166"/>
      <c r="DMH675" s="166"/>
      <c r="DMI675" s="166"/>
      <c r="DMJ675" s="166"/>
      <c r="DMK675" s="166"/>
      <c r="DML675" s="166"/>
      <c r="DMM675" s="166"/>
      <c r="DMN675" s="166"/>
      <c r="DMO675" s="166"/>
      <c r="DMP675" s="166"/>
      <c r="DMQ675" s="166"/>
      <c r="DMR675" s="166"/>
      <c r="DMS675" s="166"/>
      <c r="DMT675" s="166"/>
      <c r="DMU675" s="166"/>
      <c r="DMV675" s="166"/>
      <c r="DMW675" s="166"/>
      <c r="DMX675" s="166"/>
      <c r="DMY675" s="166"/>
      <c r="DMZ675" s="166"/>
      <c r="DNA675" s="166"/>
      <c r="DNB675" s="166"/>
      <c r="DNC675" s="166"/>
      <c r="DND675" s="166"/>
      <c r="DNE675" s="166"/>
      <c r="DNF675" s="166"/>
      <c r="DNG675" s="166"/>
      <c r="DNH675" s="166"/>
      <c r="DNI675" s="166"/>
      <c r="DNJ675" s="166"/>
      <c r="DNK675" s="166"/>
      <c r="DNL675" s="166"/>
      <c r="DNM675" s="166"/>
      <c r="DNN675" s="166"/>
      <c r="DNO675" s="166"/>
      <c r="DNP675" s="166"/>
      <c r="DNQ675" s="166"/>
      <c r="DNR675" s="166"/>
      <c r="DNS675" s="166"/>
      <c r="DNT675" s="166"/>
      <c r="DNU675" s="166"/>
      <c r="DNV675" s="166"/>
      <c r="DNW675" s="166"/>
      <c r="DNX675" s="166"/>
      <c r="DNY675" s="166"/>
      <c r="DNZ675" s="166"/>
      <c r="DOA675" s="166"/>
      <c r="DOB675" s="166"/>
      <c r="DOC675" s="166"/>
      <c r="DOD675" s="166"/>
      <c r="DOE675" s="166"/>
      <c r="DOF675" s="166"/>
      <c r="DOG675" s="166"/>
      <c r="DOH675" s="166"/>
      <c r="DOI675" s="166"/>
      <c r="DOJ675" s="166"/>
      <c r="DOK675" s="166"/>
      <c r="DOL675" s="166"/>
      <c r="DOM675" s="166"/>
      <c r="DON675" s="166"/>
      <c r="DOO675" s="166"/>
      <c r="DOP675" s="166"/>
      <c r="DOQ675" s="166"/>
      <c r="DOR675" s="166"/>
      <c r="DOS675" s="166"/>
      <c r="DOT675" s="166"/>
      <c r="DOU675" s="166"/>
      <c r="DOV675" s="166"/>
      <c r="DOW675" s="166"/>
      <c r="DOX675" s="166"/>
      <c r="DOY675" s="166"/>
      <c r="DOZ675" s="166"/>
      <c r="DPA675" s="166"/>
      <c r="DPB675" s="166"/>
      <c r="DPC675" s="166"/>
      <c r="DPD675" s="166"/>
      <c r="DPE675" s="166"/>
      <c r="DPF675" s="166"/>
      <c r="DPG675" s="166"/>
      <c r="DPH675" s="166"/>
      <c r="DPI675" s="166"/>
      <c r="DPJ675" s="166"/>
      <c r="DPK675" s="166"/>
      <c r="DPL675" s="166"/>
      <c r="DPM675" s="166"/>
      <c r="DPN675" s="166"/>
      <c r="DPO675" s="166"/>
      <c r="DPP675" s="166"/>
      <c r="DPQ675" s="166"/>
      <c r="DPR675" s="166"/>
      <c r="DPS675" s="166"/>
      <c r="DPT675" s="166"/>
      <c r="DPU675" s="166"/>
      <c r="DPV675" s="166"/>
      <c r="DPW675" s="166"/>
      <c r="DPX675" s="166"/>
      <c r="DPY675" s="166"/>
      <c r="DPZ675" s="166"/>
      <c r="DQA675" s="166"/>
      <c r="DQB675" s="166"/>
      <c r="DQC675" s="166"/>
      <c r="DQD675" s="166"/>
      <c r="DQE675" s="166"/>
      <c r="DQF675" s="166"/>
      <c r="DQG675" s="166"/>
      <c r="DQH675" s="166"/>
      <c r="DQI675" s="166"/>
      <c r="DQJ675" s="166"/>
      <c r="DQK675" s="166"/>
      <c r="DQL675" s="166"/>
      <c r="DQM675" s="166"/>
      <c r="DQN675" s="166"/>
      <c r="DQO675" s="166"/>
      <c r="DQP675" s="166"/>
      <c r="DQQ675" s="166"/>
      <c r="DQR675" s="166"/>
      <c r="DQS675" s="166"/>
      <c r="DQT675" s="166"/>
      <c r="DQU675" s="166"/>
      <c r="DQV675" s="166"/>
      <c r="DQW675" s="166"/>
      <c r="DQX675" s="166"/>
      <c r="DQY675" s="166"/>
      <c r="DQZ675" s="166"/>
      <c r="DRA675" s="166"/>
      <c r="DRB675" s="166"/>
      <c r="DRC675" s="166"/>
      <c r="DRD675" s="166"/>
      <c r="DRE675" s="166"/>
      <c r="DRF675" s="166"/>
      <c r="DRG675" s="166"/>
      <c r="DRH675" s="166"/>
      <c r="DRI675" s="166"/>
      <c r="DRJ675" s="166"/>
      <c r="DRK675" s="166"/>
      <c r="DRL675" s="166"/>
      <c r="DRM675" s="166"/>
      <c r="DRN675" s="166"/>
      <c r="DRO675" s="166"/>
      <c r="DRP675" s="166"/>
      <c r="DRQ675" s="166"/>
      <c r="DRR675" s="166"/>
      <c r="DRS675" s="166"/>
      <c r="DRT675" s="166"/>
      <c r="DRU675" s="166"/>
      <c r="DRV675" s="166"/>
      <c r="DRW675" s="166"/>
      <c r="DRX675" s="166"/>
      <c r="DRY675" s="166"/>
      <c r="DRZ675" s="166"/>
      <c r="DSA675" s="166"/>
      <c r="DSB675" s="166"/>
      <c r="DSC675" s="166"/>
      <c r="DSD675" s="166"/>
      <c r="DSE675" s="166"/>
      <c r="DSF675" s="166"/>
      <c r="DSG675" s="166"/>
      <c r="DSH675" s="166"/>
      <c r="DSI675" s="166"/>
      <c r="DSJ675" s="166"/>
      <c r="DSK675" s="166"/>
      <c r="DSL675" s="166"/>
      <c r="DSM675" s="166"/>
      <c r="DSN675" s="166"/>
      <c r="DSO675" s="166"/>
      <c r="DSP675" s="166"/>
      <c r="DSQ675" s="166"/>
      <c r="DSR675" s="166"/>
      <c r="DSS675" s="166"/>
      <c r="DST675" s="166"/>
      <c r="DSU675" s="166"/>
      <c r="DSV675" s="166"/>
      <c r="DSW675" s="166"/>
      <c r="DSX675" s="166"/>
      <c r="DSY675" s="166"/>
      <c r="DSZ675" s="166"/>
      <c r="DTA675" s="166"/>
      <c r="DTB675" s="166"/>
      <c r="DTC675" s="166"/>
      <c r="DTD675" s="166"/>
      <c r="DTE675" s="166"/>
      <c r="DTF675" s="166"/>
      <c r="DTG675" s="166"/>
      <c r="DTH675" s="166"/>
      <c r="DTI675" s="166"/>
      <c r="DTJ675" s="166"/>
      <c r="DTK675" s="166"/>
      <c r="DTL675" s="166"/>
      <c r="DTM675" s="166"/>
      <c r="DTN675" s="166"/>
      <c r="DTO675" s="166"/>
      <c r="DTP675" s="166"/>
      <c r="DTQ675" s="166"/>
      <c r="DTR675" s="166"/>
      <c r="DTS675" s="166"/>
      <c r="DTT675" s="166"/>
      <c r="DTU675" s="166"/>
      <c r="DTV675" s="166"/>
      <c r="DTW675" s="166"/>
      <c r="DTX675" s="166"/>
      <c r="DTY675" s="166"/>
      <c r="DTZ675" s="166"/>
      <c r="DUA675" s="166"/>
      <c r="DUB675" s="166"/>
      <c r="DUC675" s="166"/>
      <c r="DUD675" s="166"/>
      <c r="DUE675" s="166"/>
      <c r="DUF675" s="166"/>
      <c r="DUG675" s="166"/>
      <c r="DUH675" s="166"/>
      <c r="DUI675" s="166"/>
      <c r="DUJ675" s="166"/>
      <c r="DUK675" s="166"/>
      <c r="DUL675" s="166"/>
      <c r="DUM675" s="166"/>
      <c r="DUN675" s="166"/>
      <c r="DUO675" s="166"/>
      <c r="DUP675" s="166"/>
      <c r="DUQ675" s="166"/>
      <c r="DUR675" s="166"/>
      <c r="DUS675" s="166"/>
      <c r="DUT675" s="166"/>
      <c r="DUU675" s="166"/>
      <c r="DUV675" s="166"/>
      <c r="DUW675" s="166"/>
      <c r="DUX675" s="166"/>
      <c r="DUY675" s="166"/>
      <c r="DUZ675" s="166"/>
      <c r="DVA675" s="166"/>
      <c r="DVB675" s="166"/>
      <c r="DVC675" s="166"/>
      <c r="DVD675" s="166"/>
      <c r="DVE675" s="166"/>
      <c r="DVF675" s="166"/>
      <c r="DVG675" s="166"/>
      <c r="DVH675" s="166"/>
      <c r="DVI675" s="166"/>
      <c r="DVJ675" s="166"/>
      <c r="DVK675" s="166"/>
      <c r="DVL675" s="166"/>
      <c r="DVM675" s="166"/>
      <c r="DVN675" s="166"/>
      <c r="DVO675" s="166"/>
      <c r="DVP675" s="166"/>
      <c r="DVQ675" s="166"/>
      <c r="DVR675" s="166"/>
      <c r="DVS675" s="166"/>
      <c r="DVT675" s="166"/>
      <c r="DVU675" s="166"/>
      <c r="DVV675" s="166"/>
      <c r="DVW675" s="166"/>
      <c r="DVX675" s="166"/>
      <c r="DVY675" s="166"/>
      <c r="DVZ675" s="166"/>
      <c r="DWA675" s="166"/>
      <c r="DWB675" s="166"/>
      <c r="DWC675" s="166"/>
      <c r="DWD675" s="166"/>
      <c r="DWE675" s="166"/>
      <c r="DWF675" s="166"/>
      <c r="DWG675" s="166"/>
      <c r="DWH675" s="166"/>
      <c r="DWI675" s="166"/>
      <c r="DWJ675" s="166"/>
      <c r="DWK675" s="166"/>
      <c r="DWL675" s="166"/>
      <c r="DWM675" s="166"/>
      <c r="DWN675" s="166"/>
      <c r="DWO675" s="166"/>
      <c r="DWP675" s="166"/>
      <c r="DWQ675" s="166"/>
      <c r="DWR675" s="166"/>
      <c r="DWS675" s="166"/>
      <c r="DWT675" s="166"/>
      <c r="DWU675" s="166"/>
      <c r="DWV675" s="166"/>
      <c r="DWW675" s="166"/>
      <c r="DWX675" s="166"/>
      <c r="DWY675" s="166"/>
      <c r="DWZ675" s="166"/>
      <c r="DXA675" s="166"/>
      <c r="DXB675" s="166"/>
      <c r="DXC675" s="166"/>
      <c r="DXD675" s="166"/>
      <c r="DXE675" s="166"/>
      <c r="DXF675" s="166"/>
      <c r="DXG675" s="166"/>
      <c r="DXH675" s="166"/>
      <c r="DXI675" s="166"/>
      <c r="DXJ675" s="166"/>
      <c r="DXK675" s="166"/>
      <c r="DXL675" s="166"/>
      <c r="DXM675" s="166"/>
      <c r="DXN675" s="166"/>
      <c r="DXO675" s="166"/>
      <c r="DXP675" s="166"/>
      <c r="DXQ675" s="166"/>
      <c r="DXR675" s="166"/>
      <c r="DXS675" s="166"/>
      <c r="DXT675" s="166"/>
      <c r="DXU675" s="166"/>
      <c r="DXV675" s="166"/>
      <c r="DXW675" s="166"/>
      <c r="DXX675" s="166"/>
      <c r="DXY675" s="166"/>
      <c r="DXZ675" s="166"/>
      <c r="DYA675" s="166"/>
      <c r="DYB675" s="166"/>
      <c r="DYC675" s="166"/>
      <c r="DYD675" s="166"/>
      <c r="DYE675" s="166"/>
      <c r="DYF675" s="166"/>
      <c r="DYG675" s="166"/>
      <c r="DYH675" s="166"/>
      <c r="DYI675" s="166"/>
      <c r="DYJ675" s="166"/>
      <c r="DYK675" s="166"/>
      <c r="DYL675" s="166"/>
      <c r="DYM675" s="166"/>
      <c r="DYN675" s="166"/>
      <c r="DYO675" s="166"/>
      <c r="DYP675" s="166"/>
      <c r="DYQ675" s="166"/>
      <c r="DYR675" s="166"/>
      <c r="DYS675" s="166"/>
      <c r="DYT675" s="166"/>
      <c r="DYU675" s="166"/>
      <c r="DYV675" s="166"/>
      <c r="DYW675" s="166"/>
      <c r="DYX675" s="166"/>
      <c r="DYY675" s="166"/>
      <c r="DYZ675" s="166"/>
      <c r="DZA675" s="166"/>
      <c r="DZB675" s="166"/>
      <c r="DZC675" s="166"/>
      <c r="DZD675" s="166"/>
      <c r="DZE675" s="166"/>
      <c r="DZF675" s="166"/>
      <c r="DZG675" s="166"/>
      <c r="DZH675" s="166"/>
      <c r="DZI675" s="166"/>
      <c r="DZJ675" s="166"/>
      <c r="DZK675" s="166"/>
      <c r="DZL675" s="166"/>
      <c r="DZM675" s="166"/>
      <c r="DZN675" s="166"/>
      <c r="DZO675" s="166"/>
      <c r="DZP675" s="166"/>
      <c r="DZQ675" s="166"/>
      <c r="DZR675" s="166"/>
      <c r="DZS675" s="166"/>
      <c r="DZT675" s="166"/>
      <c r="DZU675" s="166"/>
      <c r="DZV675" s="166"/>
      <c r="DZW675" s="166"/>
      <c r="DZX675" s="166"/>
      <c r="DZY675" s="166"/>
      <c r="DZZ675" s="166"/>
      <c r="EAA675" s="166"/>
      <c r="EAB675" s="166"/>
      <c r="EAC675" s="166"/>
      <c r="EAD675" s="166"/>
      <c r="EAE675" s="166"/>
      <c r="EAF675" s="166"/>
      <c r="EAG675" s="166"/>
      <c r="EAH675" s="166"/>
      <c r="EAI675" s="166"/>
      <c r="EAJ675" s="166"/>
      <c r="EAK675" s="166"/>
      <c r="EAL675" s="166"/>
      <c r="EAM675" s="166"/>
      <c r="EAN675" s="166"/>
      <c r="EAO675" s="166"/>
      <c r="EAP675" s="166"/>
      <c r="EAQ675" s="166"/>
      <c r="EAR675" s="166"/>
      <c r="EAS675" s="166"/>
      <c r="EAT675" s="166"/>
      <c r="EAU675" s="166"/>
      <c r="EAV675" s="166"/>
      <c r="EAW675" s="166"/>
      <c r="EAX675" s="166"/>
      <c r="EAY675" s="166"/>
      <c r="EAZ675" s="166"/>
      <c r="EBA675" s="166"/>
      <c r="EBB675" s="166"/>
      <c r="EBC675" s="166"/>
      <c r="EBD675" s="166"/>
      <c r="EBE675" s="166"/>
      <c r="EBF675" s="166"/>
      <c r="EBG675" s="166"/>
      <c r="EBH675" s="166"/>
      <c r="EBI675" s="166"/>
      <c r="EBJ675" s="166"/>
      <c r="EBK675" s="166"/>
      <c r="EBL675" s="166"/>
      <c r="EBM675" s="166"/>
      <c r="EBN675" s="166"/>
      <c r="EBO675" s="166"/>
      <c r="EBP675" s="166"/>
      <c r="EBQ675" s="166"/>
      <c r="EBR675" s="166"/>
      <c r="EBS675" s="166"/>
      <c r="EBT675" s="166"/>
      <c r="EBU675" s="166"/>
      <c r="EBV675" s="166"/>
      <c r="EBW675" s="166"/>
      <c r="EBX675" s="166"/>
      <c r="EBY675" s="166"/>
      <c r="EBZ675" s="166"/>
      <c r="ECA675" s="166"/>
      <c r="ECB675" s="166"/>
      <c r="ECC675" s="166"/>
      <c r="ECD675" s="166"/>
      <c r="ECE675" s="166"/>
      <c r="ECF675" s="166"/>
      <c r="ECG675" s="166"/>
      <c r="ECH675" s="166"/>
      <c r="ECI675" s="166"/>
      <c r="ECJ675" s="166"/>
      <c r="ECK675" s="166"/>
      <c r="ECL675" s="166"/>
      <c r="ECM675" s="166"/>
      <c r="ECN675" s="166"/>
      <c r="ECO675" s="166"/>
      <c r="ECP675" s="166"/>
      <c r="ECQ675" s="166"/>
      <c r="ECR675" s="166"/>
      <c r="ECS675" s="166"/>
      <c r="ECT675" s="166"/>
      <c r="ECU675" s="166"/>
      <c r="ECV675" s="166"/>
      <c r="ECW675" s="166"/>
      <c r="ECX675" s="166"/>
      <c r="ECY675" s="166"/>
      <c r="ECZ675" s="166"/>
      <c r="EDA675" s="166"/>
      <c r="EDB675" s="166"/>
      <c r="EDC675" s="166"/>
      <c r="EDD675" s="166"/>
      <c r="EDE675" s="166"/>
      <c r="EDF675" s="166"/>
      <c r="EDG675" s="166"/>
      <c r="EDH675" s="166"/>
      <c r="EDI675" s="166"/>
      <c r="EDJ675" s="166"/>
      <c r="EDK675" s="166"/>
      <c r="EDL675" s="166"/>
      <c r="EDM675" s="166"/>
      <c r="EDN675" s="166"/>
      <c r="EDO675" s="166"/>
      <c r="EDP675" s="166"/>
      <c r="EDQ675" s="166"/>
      <c r="EDR675" s="166"/>
      <c r="EDS675" s="166"/>
      <c r="EDT675" s="166"/>
      <c r="EDU675" s="166"/>
      <c r="EDV675" s="166"/>
      <c r="EDW675" s="166"/>
      <c r="EDX675" s="166"/>
      <c r="EDY675" s="166"/>
      <c r="EDZ675" s="166"/>
      <c r="EEA675" s="166"/>
      <c r="EEB675" s="166"/>
      <c r="EEC675" s="166"/>
      <c r="EED675" s="166"/>
      <c r="EEE675" s="166"/>
      <c r="EEF675" s="166"/>
      <c r="EEG675" s="166"/>
      <c r="EEH675" s="166"/>
      <c r="EEI675" s="166"/>
      <c r="EEJ675" s="166"/>
      <c r="EEK675" s="166"/>
      <c r="EEL675" s="166"/>
      <c r="EEM675" s="166"/>
      <c r="EEN675" s="166"/>
      <c r="EEO675" s="166"/>
      <c r="EEP675" s="166"/>
      <c r="EEQ675" s="166"/>
      <c r="EER675" s="166"/>
      <c r="EES675" s="166"/>
      <c r="EET675" s="166"/>
      <c r="EEU675" s="166"/>
      <c r="EEV675" s="166"/>
      <c r="EEW675" s="166"/>
      <c r="EEX675" s="166"/>
      <c r="EEY675" s="166"/>
      <c r="EEZ675" s="166"/>
      <c r="EFA675" s="166"/>
      <c r="EFB675" s="166"/>
      <c r="EFC675" s="166"/>
      <c r="EFD675" s="166"/>
      <c r="EFE675" s="166"/>
      <c r="EFF675" s="166"/>
      <c r="EFG675" s="166"/>
      <c r="EFH675" s="166"/>
      <c r="EFI675" s="166"/>
      <c r="EFJ675" s="166"/>
      <c r="EFK675" s="166"/>
      <c r="EFL675" s="166"/>
      <c r="EFM675" s="166"/>
      <c r="EFN675" s="166"/>
      <c r="EFO675" s="166"/>
      <c r="EFP675" s="166"/>
      <c r="EFQ675" s="166"/>
      <c r="EFR675" s="166"/>
      <c r="EFS675" s="166"/>
      <c r="EFT675" s="166"/>
      <c r="EFU675" s="166"/>
      <c r="EFV675" s="166"/>
      <c r="EFW675" s="166"/>
      <c r="EFX675" s="166"/>
      <c r="EFY675" s="166"/>
      <c r="EFZ675" s="166"/>
      <c r="EGA675" s="166"/>
      <c r="EGB675" s="166"/>
      <c r="EGC675" s="166"/>
      <c r="EGD675" s="166"/>
      <c r="EGE675" s="166"/>
      <c r="EGF675" s="166"/>
      <c r="EGG675" s="166"/>
      <c r="EGH675" s="166"/>
      <c r="EGI675" s="166"/>
      <c r="EGJ675" s="166"/>
      <c r="EGK675" s="166"/>
      <c r="EGL675" s="166"/>
      <c r="EGM675" s="166"/>
      <c r="EGN675" s="166"/>
      <c r="EGO675" s="166"/>
      <c r="EGP675" s="166"/>
      <c r="EGQ675" s="166"/>
      <c r="EGR675" s="166"/>
      <c r="EGS675" s="166"/>
      <c r="EGT675" s="166"/>
      <c r="EGU675" s="166"/>
      <c r="EGV675" s="166"/>
      <c r="EGW675" s="166"/>
      <c r="EGX675" s="166"/>
      <c r="EGY675" s="166"/>
      <c r="EGZ675" s="166"/>
      <c r="EHA675" s="166"/>
      <c r="EHB675" s="166"/>
      <c r="EHC675" s="166"/>
      <c r="EHD675" s="166"/>
      <c r="EHE675" s="166"/>
      <c r="EHF675" s="166"/>
      <c r="EHG675" s="166"/>
      <c r="EHH675" s="166"/>
      <c r="EHI675" s="166"/>
      <c r="EHJ675" s="166"/>
      <c r="EHK675" s="166"/>
      <c r="EHL675" s="166"/>
      <c r="EHM675" s="166"/>
      <c r="EHN675" s="166"/>
      <c r="EHO675" s="166"/>
      <c r="EHP675" s="166"/>
      <c r="EHQ675" s="166"/>
      <c r="EHR675" s="166"/>
      <c r="EHS675" s="166"/>
      <c r="EHT675" s="166"/>
      <c r="EHU675" s="166"/>
      <c r="EHV675" s="166"/>
      <c r="EHW675" s="166"/>
      <c r="EHX675" s="166"/>
      <c r="EHY675" s="166"/>
      <c r="EHZ675" s="166"/>
      <c r="EIA675" s="166"/>
      <c r="EIB675" s="166"/>
      <c r="EIC675" s="166"/>
      <c r="EID675" s="166"/>
      <c r="EIE675" s="166"/>
      <c r="EIF675" s="166"/>
      <c r="EIG675" s="166"/>
      <c r="EIH675" s="166"/>
      <c r="EII675" s="166"/>
      <c r="EIJ675" s="166"/>
      <c r="EIK675" s="166"/>
      <c r="EIL675" s="166"/>
      <c r="EIM675" s="166"/>
      <c r="EIN675" s="166"/>
      <c r="EIO675" s="166"/>
      <c r="EIP675" s="166"/>
      <c r="EIQ675" s="166"/>
      <c r="EIR675" s="166"/>
      <c r="EIS675" s="166"/>
      <c r="EIT675" s="166"/>
      <c r="EIU675" s="166"/>
      <c r="EIV675" s="166"/>
      <c r="EIW675" s="166"/>
      <c r="EIX675" s="166"/>
      <c r="EIY675" s="166"/>
      <c r="EIZ675" s="166"/>
      <c r="EJA675" s="166"/>
      <c r="EJB675" s="166"/>
      <c r="EJC675" s="166"/>
      <c r="EJD675" s="166"/>
      <c r="EJE675" s="166"/>
      <c r="EJF675" s="166"/>
      <c r="EJG675" s="166"/>
      <c r="EJH675" s="166"/>
      <c r="EJI675" s="166"/>
      <c r="EJJ675" s="166"/>
      <c r="EJK675" s="166"/>
      <c r="EJL675" s="166"/>
      <c r="EJM675" s="166"/>
      <c r="EJN675" s="166"/>
      <c r="EJO675" s="166"/>
      <c r="EJP675" s="166"/>
      <c r="EJQ675" s="166"/>
      <c r="EJR675" s="166"/>
      <c r="EJS675" s="166"/>
      <c r="EJT675" s="166"/>
      <c r="EJU675" s="166"/>
      <c r="EJV675" s="166"/>
      <c r="EJW675" s="166"/>
      <c r="EJX675" s="166"/>
      <c r="EJY675" s="166"/>
      <c r="EJZ675" s="166"/>
      <c r="EKA675" s="166"/>
      <c r="EKB675" s="166"/>
      <c r="EKC675" s="166"/>
      <c r="EKD675" s="166"/>
      <c r="EKE675" s="166"/>
      <c r="EKF675" s="166"/>
      <c r="EKG675" s="166"/>
      <c r="EKH675" s="166"/>
      <c r="EKI675" s="166"/>
      <c r="EKJ675" s="166"/>
      <c r="EKK675" s="166"/>
      <c r="EKL675" s="166"/>
      <c r="EKM675" s="166"/>
      <c r="EKN675" s="166"/>
      <c r="EKO675" s="166"/>
      <c r="EKP675" s="166"/>
      <c r="EKQ675" s="166"/>
      <c r="EKR675" s="166"/>
      <c r="EKS675" s="166"/>
      <c r="EKT675" s="166"/>
      <c r="EKU675" s="166"/>
      <c r="EKV675" s="166"/>
      <c r="EKW675" s="166"/>
      <c r="EKX675" s="166"/>
      <c r="EKY675" s="166"/>
      <c r="EKZ675" s="166"/>
      <c r="ELA675" s="166"/>
      <c r="ELB675" s="166"/>
      <c r="ELC675" s="166"/>
      <c r="ELD675" s="166"/>
      <c r="ELE675" s="166"/>
      <c r="ELF675" s="166"/>
      <c r="ELG675" s="166"/>
      <c r="ELH675" s="166"/>
      <c r="ELI675" s="166"/>
      <c r="ELJ675" s="166"/>
      <c r="ELK675" s="166"/>
      <c r="ELL675" s="166"/>
      <c r="ELM675" s="166"/>
      <c r="ELN675" s="166"/>
      <c r="ELO675" s="166"/>
      <c r="ELP675" s="166"/>
      <c r="ELQ675" s="166"/>
      <c r="ELR675" s="166"/>
      <c r="ELS675" s="166"/>
      <c r="ELT675" s="166"/>
      <c r="ELU675" s="166"/>
      <c r="ELV675" s="166"/>
      <c r="ELW675" s="166"/>
      <c r="ELX675" s="166"/>
      <c r="ELY675" s="166"/>
      <c r="ELZ675" s="166"/>
      <c r="EMA675" s="166"/>
      <c r="EMB675" s="166"/>
      <c r="EMC675" s="166"/>
      <c r="EMD675" s="166"/>
      <c r="EME675" s="166"/>
      <c r="EMF675" s="166"/>
      <c r="EMG675" s="166"/>
      <c r="EMH675" s="166"/>
      <c r="EMI675" s="166"/>
      <c r="EMJ675" s="166"/>
      <c r="EMK675" s="166"/>
      <c r="EML675" s="166"/>
      <c r="EMM675" s="166"/>
      <c r="EMN675" s="166"/>
      <c r="EMO675" s="166"/>
      <c r="EMP675" s="166"/>
      <c r="EMQ675" s="166"/>
      <c r="EMR675" s="166"/>
      <c r="EMS675" s="166"/>
      <c r="EMT675" s="166"/>
      <c r="EMU675" s="166"/>
      <c r="EMV675" s="166"/>
      <c r="EMW675" s="166"/>
      <c r="EMX675" s="166"/>
      <c r="EMY675" s="166"/>
      <c r="EMZ675" s="166"/>
      <c r="ENA675" s="166"/>
      <c r="ENB675" s="166"/>
      <c r="ENC675" s="166"/>
      <c r="END675" s="166"/>
      <c r="ENE675" s="166"/>
      <c r="ENF675" s="166"/>
      <c r="ENG675" s="166"/>
      <c r="ENH675" s="166"/>
      <c r="ENI675" s="166"/>
      <c r="ENJ675" s="166"/>
      <c r="ENK675" s="166"/>
      <c r="ENL675" s="166"/>
      <c r="ENM675" s="166"/>
      <c r="ENN675" s="166"/>
      <c r="ENO675" s="166"/>
      <c r="ENP675" s="166"/>
      <c r="ENQ675" s="166"/>
      <c r="ENR675" s="166"/>
      <c r="ENS675" s="166"/>
      <c r="ENT675" s="166"/>
      <c r="ENU675" s="166"/>
      <c r="ENV675" s="166"/>
      <c r="ENW675" s="166"/>
      <c r="ENX675" s="166"/>
      <c r="ENY675" s="166"/>
      <c r="ENZ675" s="166"/>
      <c r="EOA675" s="166"/>
      <c r="EOB675" s="166"/>
      <c r="EOC675" s="166"/>
      <c r="EOD675" s="166"/>
      <c r="EOE675" s="166"/>
      <c r="EOF675" s="166"/>
      <c r="EOG675" s="166"/>
      <c r="EOH675" s="166"/>
      <c r="EOI675" s="166"/>
      <c r="EOJ675" s="166"/>
      <c r="EOK675" s="166"/>
      <c r="EOL675" s="166"/>
      <c r="EOM675" s="166"/>
      <c r="EON675" s="166"/>
      <c r="EOO675" s="166"/>
      <c r="EOP675" s="166"/>
      <c r="EOQ675" s="166"/>
      <c r="EOR675" s="166"/>
      <c r="EOS675" s="166"/>
      <c r="EOT675" s="166"/>
      <c r="EOU675" s="166"/>
      <c r="EOV675" s="166"/>
      <c r="EOW675" s="166"/>
      <c r="EOX675" s="166"/>
      <c r="EOY675" s="166"/>
      <c r="EOZ675" s="166"/>
      <c r="EPA675" s="166"/>
      <c r="EPB675" s="166"/>
      <c r="EPC675" s="166"/>
      <c r="EPD675" s="166"/>
      <c r="EPE675" s="166"/>
      <c r="EPF675" s="166"/>
      <c r="EPG675" s="166"/>
      <c r="EPH675" s="166"/>
      <c r="EPI675" s="166"/>
      <c r="EPJ675" s="166"/>
      <c r="EPK675" s="166"/>
      <c r="EPL675" s="166"/>
      <c r="EPM675" s="166"/>
      <c r="EPN675" s="166"/>
      <c r="EPO675" s="166"/>
      <c r="EPP675" s="166"/>
      <c r="EPQ675" s="166"/>
      <c r="EPR675" s="166"/>
      <c r="EPS675" s="166"/>
      <c r="EPT675" s="166"/>
      <c r="EPU675" s="166"/>
      <c r="EPV675" s="166"/>
      <c r="EPW675" s="166"/>
      <c r="EPX675" s="166"/>
      <c r="EPY675" s="166"/>
      <c r="EPZ675" s="166"/>
      <c r="EQA675" s="166"/>
      <c r="EQB675" s="166"/>
      <c r="EQC675" s="166"/>
      <c r="EQD675" s="166"/>
      <c r="EQE675" s="166"/>
      <c r="EQF675" s="166"/>
      <c r="EQG675" s="166"/>
      <c r="EQH675" s="166"/>
      <c r="EQI675" s="166"/>
      <c r="EQJ675" s="166"/>
      <c r="EQK675" s="166"/>
      <c r="EQL675" s="166"/>
      <c r="EQM675" s="166"/>
      <c r="EQN675" s="166"/>
      <c r="EQO675" s="166"/>
      <c r="EQP675" s="166"/>
      <c r="EQQ675" s="166"/>
      <c r="EQR675" s="166"/>
      <c r="EQS675" s="166"/>
      <c r="EQT675" s="166"/>
      <c r="EQU675" s="166"/>
      <c r="EQV675" s="166"/>
      <c r="EQW675" s="166"/>
      <c r="EQX675" s="166"/>
      <c r="EQY675" s="166"/>
      <c r="EQZ675" s="166"/>
      <c r="ERA675" s="166"/>
      <c r="ERB675" s="166"/>
      <c r="ERC675" s="166"/>
      <c r="ERD675" s="166"/>
      <c r="ERE675" s="166"/>
      <c r="ERF675" s="166"/>
      <c r="ERG675" s="166"/>
      <c r="ERH675" s="166"/>
      <c r="ERI675" s="166"/>
      <c r="ERJ675" s="166"/>
      <c r="ERK675" s="166"/>
      <c r="ERL675" s="166"/>
      <c r="ERM675" s="166"/>
      <c r="ERN675" s="166"/>
      <c r="ERO675" s="166"/>
      <c r="ERP675" s="166"/>
      <c r="ERQ675" s="166"/>
      <c r="ERR675" s="166"/>
      <c r="ERS675" s="166"/>
      <c r="ERT675" s="166"/>
      <c r="ERU675" s="166"/>
      <c r="ERV675" s="166"/>
      <c r="ERW675" s="166"/>
      <c r="ERX675" s="166"/>
      <c r="ERY675" s="166"/>
      <c r="ERZ675" s="166"/>
      <c r="ESA675" s="166"/>
      <c r="ESB675" s="166"/>
      <c r="ESC675" s="166"/>
      <c r="ESD675" s="166"/>
      <c r="ESE675" s="166"/>
      <c r="ESF675" s="166"/>
      <c r="ESG675" s="166"/>
      <c r="ESH675" s="166"/>
      <c r="ESI675" s="166"/>
      <c r="ESJ675" s="166"/>
      <c r="ESK675" s="166"/>
      <c r="ESL675" s="166"/>
      <c r="ESM675" s="166"/>
      <c r="ESN675" s="166"/>
      <c r="ESO675" s="166"/>
      <c r="ESP675" s="166"/>
      <c r="ESQ675" s="166"/>
      <c r="ESR675" s="166"/>
      <c r="ESS675" s="166"/>
      <c r="EST675" s="166"/>
      <c r="ESU675" s="166"/>
      <c r="ESV675" s="166"/>
      <c r="ESW675" s="166"/>
      <c r="ESX675" s="166"/>
      <c r="ESY675" s="166"/>
      <c r="ESZ675" s="166"/>
      <c r="ETA675" s="166"/>
      <c r="ETB675" s="166"/>
      <c r="ETC675" s="166"/>
      <c r="ETD675" s="166"/>
      <c r="ETE675" s="166"/>
      <c r="ETF675" s="166"/>
      <c r="ETG675" s="166"/>
      <c r="ETH675" s="166"/>
      <c r="ETI675" s="166"/>
      <c r="ETJ675" s="166"/>
      <c r="ETK675" s="166"/>
      <c r="ETL675" s="166"/>
      <c r="ETM675" s="166"/>
      <c r="ETN675" s="166"/>
      <c r="ETO675" s="166"/>
      <c r="ETP675" s="166"/>
      <c r="ETQ675" s="166"/>
      <c r="ETR675" s="166"/>
      <c r="ETS675" s="166"/>
      <c r="ETT675" s="166"/>
      <c r="ETU675" s="166"/>
      <c r="ETV675" s="166"/>
      <c r="ETW675" s="166"/>
      <c r="ETX675" s="166"/>
      <c r="ETY675" s="166"/>
      <c r="ETZ675" s="166"/>
      <c r="EUA675" s="166"/>
      <c r="EUB675" s="166"/>
      <c r="EUC675" s="166"/>
      <c r="EUD675" s="166"/>
      <c r="EUE675" s="166"/>
      <c r="EUF675" s="166"/>
      <c r="EUG675" s="166"/>
      <c r="EUH675" s="166"/>
      <c r="EUI675" s="166"/>
      <c r="EUJ675" s="166"/>
      <c r="EUK675" s="166"/>
      <c r="EUL675" s="166"/>
      <c r="EUM675" s="166"/>
      <c r="EUN675" s="166"/>
      <c r="EUO675" s="166"/>
      <c r="EUP675" s="166"/>
      <c r="EUQ675" s="166"/>
      <c r="EUR675" s="166"/>
      <c r="EUS675" s="166"/>
      <c r="EUT675" s="166"/>
      <c r="EUU675" s="166"/>
      <c r="EUV675" s="166"/>
      <c r="EUW675" s="166"/>
      <c r="EUX675" s="166"/>
      <c r="EUY675" s="166"/>
      <c r="EUZ675" s="166"/>
      <c r="EVA675" s="166"/>
      <c r="EVB675" s="166"/>
      <c r="EVC675" s="166"/>
      <c r="EVD675" s="166"/>
      <c r="EVE675" s="166"/>
      <c r="EVF675" s="166"/>
      <c r="EVG675" s="166"/>
      <c r="EVH675" s="166"/>
      <c r="EVI675" s="166"/>
      <c r="EVJ675" s="166"/>
      <c r="EVK675" s="166"/>
      <c r="EVL675" s="166"/>
      <c r="EVM675" s="166"/>
      <c r="EVN675" s="166"/>
      <c r="EVO675" s="166"/>
      <c r="EVP675" s="166"/>
      <c r="EVQ675" s="166"/>
      <c r="EVR675" s="166"/>
      <c r="EVS675" s="166"/>
      <c r="EVT675" s="166"/>
      <c r="EVU675" s="166"/>
      <c r="EVV675" s="166"/>
      <c r="EVW675" s="166"/>
      <c r="EVX675" s="166"/>
      <c r="EVY675" s="166"/>
      <c r="EVZ675" s="166"/>
      <c r="EWA675" s="166"/>
      <c r="EWB675" s="166"/>
      <c r="EWC675" s="166"/>
      <c r="EWD675" s="166"/>
      <c r="EWE675" s="166"/>
      <c r="EWF675" s="166"/>
      <c r="EWG675" s="166"/>
      <c r="EWH675" s="166"/>
      <c r="EWI675" s="166"/>
      <c r="EWJ675" s="166"/>
      <c r="EWK675" s="166"/>
      <c r="EWL675" s="166"/>
      <c r="EWM675" s="166"/>
      <c r="EWN675" s="166"/>
      <c r="EWO675" s="166"/>
      <c r="EWP675" s="166"/>
      <c r="EWQ675" s="166"/>
      <c r="EWR675" s="166"/>
      <c r="EWS675" s="166"/>
      <c r="EWT675" s="166"/>
      <c r="EWU675" s="166"/>
      <c r="EWV675" s="166"/>
      <c r="EWW675" s="166"/>
      <c r="EWX675" s="166"/>
      <c r="EWY675" s="166"/>
      <c r="EWZ675" s="166"/>
      <c r="EXA675" s="166"/>
      <c r="EXB675" s="166"/>
      <c r="EXC675" s="166"/>
      <c r="EXD675" s="166"/>
      <c r="EXE675" s="166"/>
      <c r="EXF675" s="166"/>
      <c r="EXG675" s="166"/>
      <c r="EXH675" s="166"/>
      <c r="EXI675" s="166"/>
      <c r="EXJ675" s="166"/>
      <c r="EXK675" s="166"/>
      <c r="EXL675" s="166"/>
      <c r="EXM675" s="166"/>
      <c r="EXN675" s="166"/>
      <c r="EXO675" s="166"/>
      <c r="EXP675" s="166"/>
      <c r="EXQ675" s="166"/>
      <c r="EXR675" s="166"/>
      <c r="EXS675" s="166"/>
      <c r="EXT675" s="166"/>
      <c r="EXU675" s="166"/>
      <c r="EXV675" s="166"/>
      <c r="EXW675" s="166"/>
      <c r="EXX675" s="166"/>
      <c r="EXY675" s="166"/>
      <c r="EXZ675" s="166"/>
      <c r="EYA675" s="166"/>
      <c r="EYB675" s="166"/>
      <c r="EYC675" s="166"/>
      <c r="EYD675" s="166"/>
      <c r="EYE675" s="166"/>
      <c r="EYF675" s="166"/>
      <c r="EYG675" s="166"/>
      <c r="EYH675" s="166"/>
      <c r="EYI675" s="166"/>
      <c r="EYJ675" s="166"/>
      <c r="EYK675" s="166"/>
      <c r="EYL675" s="166"/>
      <c r="EYM675" s="166"/>
      <c r="EYN675" s="166"/>
      <c r="EYO675" s="166"/>
      <c r="EYP675" s="166"/>
      <c r="EYQ675" s="166"/>
      <c r="EYR675" s="166"/>
      <c r="EYS675" s="166"/>
      <c r="EYT675" s="166"/>
      <c r="EYU675" s="166"/>
      <c r="EYV675" s="166"/>
      <c r="EYW675" s="166"/>
      <c r="EYX675" s="166"/>
      <c r="EYY675" s="166"/>
      <c r="EYZ675" s="166"/>
      <c r="EZA675" s="166"/>
      <c r="EZB675" s="166"/>
      <c r="EZC675" s="166"/>
      <c r="EZD675" s="166"/>
      <c r="EZE675" s="166"/>
      <c r="EZF675" s="166"/>
      <c r="EZG675" s="166"/>
      <c r="EZH675" s="166"/>
      <c r="EZI675" s="166"/>
      <c r="EZJ675" s="166"/>
      <c r="EZK675" s="166"/>
      <c r="EZL675" s="166"/>
      <c r="EZM675" s="166"/>
      <c r="EZN675" s="166"/>
      <c r="EZO675" s="166"/>
      <c r="EZP675" s="166"/>
      <c r="EZQ675" s="166"/>
      <c r="EZR675" s="166"/>
      <c r="EZS675" s="166"/>
      <c r="EZT675" s="166"/>
      <c r="EZU675" s="166"/>
      <c r="EZV675" s="166"/>
      <c r="EZW675" s="166"/>
      <c r="EZX675" s="166"/>
      <c r="EZY675" s="166"/>
      <c r="EZZ675" s="166"/>
      <c r="FAA675" s="166"/>
      <c r="FAB675" s="166"/>
      <c r="FAC675" s="166"/>
      <c r="FAD675" s="166"/>
      <c r="FAE675" s="166"/>
      <c r="FAF675" s="166"/>
      <c r="FAG675" s="166"/>
      <c r="FAH675" s="166"/>
      <c r="FAI675" s="166"/>
      <c r="FAJ675" s="166"/>
      <c r="FAK675" s="166"/>
      <c r="FAL675" s="166"/>
      <c r="FAM675" s="166"/>
      <c r="FAN675" s="166"/>
      <c r="FAO675" s="166"/>
      <c r="FAP675" s="166"/>
      <c r="FAQ675" s="166"/>
      <c r="FAR675" s="166"/>
      <c r="FAS675" s="166"/>
      <c r="FAT675" s="166"/>
      <c r="FAU675" s="166"/>
      <c r="FAV675" s="166"/>
      <c r="FAW675" s="166"/>
      <c r="FAX675" s="166"/>
      <c r="FAY675" s="166"/>
      <c r="FAZ675" s="166"/>
      <c r="FBA675" s="166"/>
      <c r="FBB675" s="166"/>
      <c r="FBC675" s="166"/>
      <c r="FBD675" s="166"/>
      <c r="FBE675" s="166"/>
      <c r="FBF675" s="166"/>
      <c r="FBG675" s="166"/>
      <c r="FBH675" s="166"/>
      <c r="FBI675" s="166"/>
      <c r="FBJ675" s="166"/>
      <c r="FBK675" s="166"/>
      <c r="FBL675" s="166"/>
      <c r="FBM675" s="166"/>
      <c r="FBN675" s="166"/>
      <c r="FBO675" s="166"/>
      <c r="FBP675" s="166"/>
      <c r="FBQ675" s="166"/>
      <c r="FBR675" s="166"/>
      <c r="FBS675" s="166"/>
      <c r="FBT675" s="166"/>
      <c r="FBU675" s="166"/>
      <c r="FBV675" s="166"/>
      <c r="FBW675" s="166"/>
      <c r="FBX675" s="166"/>
      <c r="FBY675" s="166"/>
      <c r="FBZ675" s="166"/>
      <c r="FCA675" s="166"/>
      <c r="FCB675" s="166"/>
      <c r="FCC675" s="166"/>
      <c r="FCD675" s="166"/>
      <c r="FCE675" s="166"/>
      <c r="FCF675" s="166"/>
      <c r="FCG675" s="166"/>
      <c r="FCH675" s="166"/>
      <c r="FCI675" s="166"/>
      <c r="FCJ675" s="166"/>
      <c r="FCK675" s="166"/>
      <c r="FCL675" s="166"/>
      <c r="FCM675" s="166"/>
      <c r="FCN675" s="166"/>
      <c r="FCO675" s="166"/>
      <c r="FCP675" s="166"/>
      <c r="FCQ675" s="166"/>
      <c r="FCR675" s="166"/>
      <c r="FCS675" s="166"/>
      <c r="FCT675" s="166"/>
      <c r="FCU675" s="166"/>
      <c r="FCV675" s="166"/>
      <c r="FCW675" s="166"/>
      <c r="FCX675" s="166"/>
      <c r="FCY675" s="166"/>
      <c r="FCZ675" s="166"/>
      <c r="FDA675" s="166"/>
      <c r="FDB675" s="166"/>
      <c r="FDC675" s="166"/>
      <c r="FDD675" s="166"/>
      <c r="FDE675" s="166"/>
      <c r="FDF675" s="166"/>
      <c r="FDG675" s="166"/>
      <c r="FDH675" s="166"/>
      <c r="FDI675" s="166"/>
      <c r="FDJ675" s="166"/>
      <c r="FDK675" s="166"/>
      <c r="FDL675" s="166"/>
      <c r="FDM675" s="166"/>
      <c r="FDN675" s="166"/>
      <c r="FDO675" s="166"/>
      <c r="FDP675" s="166"/>
      <c r="FDQ675" s="166"/>
      <c r="FDR675" s="166"/>
      <c r="FDS675" s="166"/>
      <c r="FDT675" s="166"/>
      <c r="FDU675" s="166"/>
      <c r="FDV675" s="166"/>
      <c r="FDW675" s="166"/>
      <c r="FDX675" s="166"/>
      <c r="FDY675" s="166"/>
      <c r="FDZ675" s="166"/>
      <c r="FEA675" s="166"/>
      <c r="FEB675" s="166"/>
      <c r="FEC675" s="166"/>
      <c r="FED675" s="166"/>
      <c r="FEE675" s="166"/>
      <c r="FEF675" s="166"/>
      <c r="FEG675" s="166"/>
      <c r="FEH675" s="166"/>
      <c r="FEI675" s="166"/>
      <c r="FEJ675" s="166"/>
      <c r="FEK675" s="166"/>
      <c r="FEL675" s="166"/>
      <c r="FEM675" s="166"/>
      <c r="FEN675" s="166"/>
      <c r="FEO675" s="166"/>
      <c r="FEP675" s="166"/>
      <c r="FEQ675" s="166"/>
      <c r="FER675" s="166"/>
      <c r="FES675" s="166"/>
      <c r="FET675" s="166"/>
      <c r="FEU675" s="166"/>
      <c r="FEV675" s="166"/>
      <c r="FEW675" s="166"/>
      <c r="FEX675" s="166"/>
      <c r="FEY675" s="166"/>
      <c r="FEZ675" s="166"/>
      <c r="FFA675" s="166"/>
      <c r="FFB675" s="166"/>
      <c r="FFC675" s="166"/>
      <c r="FFD675" s="166"/>
      <c r="FFE675" s="166"/>
      <c r="FFF675" s="166"/>
      <c r="FFG675" s="166"/>
      <c r="FFH675" s="166"/>
      <c r="FFI675" s="166"/>
      <c r="FFJ675" s="166"/>
      <c r="FFK675" s="166"/>
      <c r="FFL675" s="166"/>
      <c r="FFM675" s="166"/>
      <c r="FFN675" s="166"/>
      <c r="FFO675" s="166"/>
      <c r="FFP675" s="166"/>
      <c r="FFQ675" s="166"/>
      <c r="FFR675" s="166"/>
      <c r="FFS675" s="166"/>
      <c r="FFT675" s="166"/>
      <c r="FFU675" s="166"/>
      <c r="FFV675" s="166"/>
      <c r="FFW675" s="166"/>
      <c r="FFX675" s="166"/>
      <c r="FFY675" s="166"/>
      <c r="FFZ675" s="166"/>
      <c r="FGA675" s="166"/>
      <c r="FGB675" s="166"/>
      <c r="FGC675" s="166"/>
      <c r="FGD675" s="166"/>
      <c r="FGE675" s="166"/>
      <c r="FGF675" s="166"/>
      <c r="FGG675" s="166"/>
      <c r="FGH675" s="166"/>
      <c r="FGI675" s="166"/>
      <c r="FGJ675" s="166"/>
      <c r="FGK675" s="166"/>
      <c r="FGL675" s="166"/>
      <c r="FGM675" s="166"/>
      <c r="FGN675" s="166"/>
      <c r="FGO675" s="166"/>
      <c r="FGP675" s="166"/>
      <c r="FGQ675" s="166"/>
      <c r="FGR675" s="166"/>
      <c r="FGS675" s="166"/>
      <c r="FGT675" s="166"/>
      <c r="FGU675" s="166"/>
      <c r="FGV675" s="166"/>
      <c r="FGW675" s="166"/>
      <c r="FGX675" s="166"/>
      <c r="FGY675" s="166"/>
      <c r="FGZ675" s="166"/>
      <c r="FHA675" s="166"/>
      <c r="FHB675" s="166"/>
      <c r="FHC675" s="166"/>
      <c r="FHD675" s="166"/>
      <c r="FHE675" s="166"/>
      <c r="FHF675" s="166"/>
      <c r="FHG675" s="166"/>
      <c r="FHH675" s="166"/>
      <c r="FHI675" s="166"/>
      <c r="FHJ675" s="166"/>
      <c r="FHK675" s="166"/>
      <c r="FHL675" s="166"/>
      <c r="FHM675" s="166"/>
      <c r="FHN675" s="166"/>
      <c r="FHO675" s="166"/>
      <c r="FHP675" s="166"/>
      <c r="FHQ675" s="166"/>
      <c r="FHR675" s="166"/>
      <c r="FHS675" s="166"/>
      <c r="FHT675" s="166"/>
      <c r="FHU675" s="166"/>
      <c r="FHV675" s="166"/>
      <c r="FHW675" s="166"/>
      <c r="FHX675" s="166"/>
      <c r="FHY675" s="166"/>
      <c r="FHZ675" s="166"/>
      <c r="FIA675" s="166"/>
      <c r="FIB675" s="166"/>
      <c r="FIC675" s="166"/>
      <c r="FID675" s="166"/>
      <c r="FIE675" s="166"/>
      <c r="FIF675" s="166"/>
      <c r="FIG675" s="166"/>
      <c r="FIH675" s="166"/>
      <c r="FII675" s="166"/>
      <c r="FIJ675" s="166"/>
      <c r="FIK675" s="166"/>
      <c r="FIL675" s="166"/>
      <c r="FIM675" s="166"/>
      <c r="FIN675" s="166"/>
      <c r="FIO675" s="166"/>
      <c r="FIP675" s="166"/>
      <c r="FIQ675" s="166"/>
      <c r="FIR675" s="166"/>
      <c r="FIS675" s="166"/>
      <c r="FIT675" s="166"/>
      <c r="FIU675" s="166"/>
      <c r="FIV675" s="166"/>
      <c r="FIW675" s="166"/>
      <c r="FIX675" s="166"/>
      <c r="FIY675" s="166"/>
      <c r="FIZ675" s="166"/>
      <c r="FJA675" s="166"/>
      <c r="FJB675" s="166"/>
      <c r="FJC675" s="166"/>
      <c r="FJD675" s="166"/>
      <c r="FJE675" s="166"/>
      <c r="FJF675" s="166"/>
      <c r="FJG675" s="166"/>
      <c r="FJH675" s="166"/>
      <c r="FJI675" s="166"/>
      <c r="FJJ675" s="166"/>
      <c r="FJK675" s="166"/>
      <c r="FJL675" s="166"/>
      <c r="FJM675" s="166"/>
      <c r="FJN675" s="166"/>
      <c r="FJO675" s="166"/>
      <c r="FJP675" s="166"/>
      <c r="FJQ675" s="166"/>
      <c r="FJR675" s="166"/>
      <c r="FJS675" s="166"/>
      <c r="FJT675" s="166"/>
      <c r="FJU675" s="166"/>
      <c r="FJV675" s="166"/>
      <c r="FJW675" s="166"/>
      <c r="FJX675" s="166"/>
      <c r="FJY675" s="166"/>
      <c r="FJZ675" s="166"/>
      <c r="FKA675" s="166"/>
      <c r="FKB675" s="166"/>
      <c r="FKC675" s="166"/>
      <c r="FKD675" s="166"/>
      <c r="FKE675" s="166"/>
      <c r="FKF675" s="166"/>
      <c r="FKG675" s="166"/>
      <c r="FKH675" s="166"/>
      <c r="FKI675" s="166"/>
      <c r="FKJ675" s="166"/>
      <c r="FKK675" s="166"/>
      <c r="FKL675" s="166"/>
      <c r="FKM675" s="166"/>
      <c r="FKN675" s="166"/>
      <c r="FKO675" s="166"/>
      <c r="FKP675" s="166"/>
      <c r="FKQ675" s="166"/>
      <c r="FKR675" s="166"/>
      <c r="FKS675" s="166"/>
      <c r="FKT675" s="166"/>
      <c r="FKU675" s="166"/>
      <c r="FKV675" s="166"/>
      <c r="FKW675" s="166"/>
      <c r="FKX675" s="166"/>
      <c r="FKY675" s="166"/>
      <c r="FKZ675" s="166"/>
      <c r="FLA675" s="166"/>
      <c r="FLB675" s="166"/>
      <c r="FLC675" s="166"/>
      <c r="FLD675" s="166"/>
      <c r="FLE675" s="166"/>
      <c r="FLF675" s="166"/>
      <c r="FLG675" s="166"/>
      <c r="FLH675" s="166"/>
      <c r="FLI675" s="166"/>
      <c r="FLJ675" s="166"/>
      <c r="FLK675" s="166"/>
      <c r="FLL675" s="166"/>
      <c r="FLM675" s="166"/>
      <c r="FLN675" s="166"/>
      <c r="FLO675" s="166"/>
      <c r="FLP675" s="166"/>
      <c r="FLQ675" s="166"/>
      <c r="FLR675" s="166"/>
      <c r="FLS675" s="166"/>
      <c r="FLT675" s="166"/>
      <c r="FLU675" s="166"/>
      <c r="FLV675" s="166"/>
      <c r="FLW675" s="166"/>
      <c r="FLX675" s="166"/>
      <c r="FLY675" s="166"/>
      <c r="FLZ675" s="166"/>
      <c r="FMA675" s="166"/>
      <c r="FMB675" s="166"/>
      <c r="FMC675" s="166"/>
      <c r="FMD675" s="166"/>
      <c r="FME675" s="166"/>
      <c r="FMF675" s="166"/>
      <c r="FMG675" s="166"/>
      <c r="FMH675" s="166"/>
      <c r="FMI675" s="166"/>
      <c r="FMJ675" s="166"/>
      <c r="FMK675" s="166"/>
      <c r="FML675" s="166"/>
      <c r="FMM675" s="166"/>
      <c r="FMN675" s="166"/>
      <c r="FMO675" s="166"/>
      <c r="FMP675" s="166"/>
      <c r="FMQ675" s="166"/>
      <c r="FMR675" s="166"/>
      <c r="FMS675" s="166"/>
      <c r="FMT675" s="166"/>
      <c r="FMU675" s="166"/>
      <c r="FMV675" s="166"/>
      <c r="FMW675" s="166"/>
      <c r="FMX675" s="166"/>
      <c r="FMY675" s="166"/>
      <c r="FMZ675" s="166"/>
      <c r="FNA675" s="166"/>
      <c r="FNB675" s="166"/>
      <c r="FNC675" s="166"/>
      <c r="FND675" s="166"/>
      <c r="FNE675" s="166"/>
      <c r="FNF675" s="166"/>
      <c r="FNG675" s="166"/>
      <c r="FNH675" s="166"/>
      <c r="FNI675" s="166"/>
      <c r="FNJ675" s="166"/>
      <c r="FNK675" s="166"/>
      <c r="FNL675" s="166"/>
      <c r="FNM675" s="166"/>
      <c r="FNN675" s="166"/>
      <c r="FNO675" s="166"/>
      <c r="FNP675" s="166"/>
      <c r="FNQ675" s="166"/>
      <c r="FNR675" s="166"/>
      <c r="FNS675" s="166"/>
      <c r="FNT675" s="166"/>
      <c r="FNU675" s="166"/>
      <c r="FNV675" s="166"/>
      <c r="FNW675" s="166"/>
      <c r="FNX675" s="166"/>
      <c r="FNY675" s="166"/>
      <c r="FNZ675" s="166"/>
      <c r="FOA675" s="166"/>
      <c r="FOB675" s="166"/>
      <c r="FOC675" s="166"/>
      <c r="FOD675" s="166"/>
      <c r="FOE675" s="166"/>
      <c r="FOF675" s="166"/>
      <c r="FOG675" s="166"/>
      <c r="FOH675" s="166"/>
      <c r="FOI675" s="166"/>
      <c r="FOJ675" s="166"/>
      <c r="FOK675" s="166"/>
      <c r="FOL675" s="166"/>
      <c r="FOM675" s="166"/>
      <c r="FON675" s="166"/>
      <c r="FOO675" s="166"/>
      <c r="FOP675" s="166"/>
      <c r="FOQ675" s="166"/>
      <c r="FOR675" s="166"/>
      <c r="FOS675" s="166"/>
      <c r="FOT675" s="166"/>
      <c r="FOU675" s="166"/>
      <c r="FOV675" s="166"/>
      <c r="FOW675" s="166"/>
      <c r="FOX675" s="166"/>
      <c r="FOY675" s="166"/>
      <c r="FOZ675" s="166"/>
      <c r="FPA675" s="166"/>
      <c r="FPB675" s="166"/>
      <c r="FPC675" s="166"/>
      <c r="FPD675" s="166"/>
      <c r="FPE675" s="166"/>
      <c r="FPF675" s="166"/>
      <c r="FPG675" s="166"/>
      <c r="FPH675" s="166"/>
      <c r="FPI675" s="166"/>
      <c r="FPJ675" s="166"/>
      <c r="FPK675" s="166"/>
      <c r="FPL675" s="166"/>
      <c r="FPM675" s="166"/>
      <c r="FPN675" s="166"/>
      <c r="FPO675" s="166"/>
      <c r="FPP675" s="166"/>
      <c r="FPQ675" s="166"/>
      <c r="FPR675" s="166"/>
      <c r="FPS675" s="166"/>
      <c r="FPT675" s="166"/>
      <c r="FPU675" s="166"/>
      <c r="FPV675" s="166"/>
      <c r="FPW675" s="166"/>
      <c r="FPX675" s="166"/>
      <c r="FPY675" s="166"/>
      <c r="FPZ675" s="166"/>
      <c r="FQA675" s="166"/>
      <c r="FQB675" s="166"/>
      <c r="FQC675" s="166"/>
      <c r="FQD675" s="166"/>
      <c r="FQE675" s="166"/>
      <c r="FQF675" s="166"/>
      <c r="FQG675" s="166"/>
      <c r="FQH675" s="166"/>
      <c r="FQI675" s="166"/>
      <c r="FQJ675" s="166"/>
      <c r="FQK675" s="166"/>
      <c r="FQL675" s="166"/>
      <c r="FQM675" s="166"/>
      <c r="FQN675" s="166"/>
      <c r="FQO675" s="166"/>
      <c r="FQP675" s="166"/>
      <c r="FQQ675" s="166"/>
      <c r="FQR675" s="166"/>
      <c r="FQS675" s="166"/>
      <c r="FQT675" s="166"/>
      <c r="FQU675" s="166"/>
      <c r="FQV675" s="166"/>
      <c r="FQW675" s="166"/>
      <c r="FQX675" s="166"/>
      <c r="FQY675" s="166"/>
      <c r="FQZ675" s="166"/>
      <c r="FRA675" s="166"/>
      <c r="FRB675" s="166"/>
      <c r="FRC675" s="166"/>
      <c r="FRD675" s="166"/>
      <c r="FRE675" s="166"/>
      <c r="FRF675" s="166"/>
      <c r="FRG675" s="166"/>
      <c r="FRH675" s="166"/>
      <c r="FRI675" s="166"/>
      <c r="FRJ675" s="166"/>
      <c r="FRK675" s="166"/>
      <c r="FRL675" s="166"/>
      <c r="FRM675" s="166"/>
      <c r="FRN675" s="166"/>
      <c r="FRO675" s="166"/>
      <c r="FRP675" s="166"/>
      <c r="FRQ675" s="166"/>
      <c r="FRR675" s="166"/>
      <c r="FRS675" s="166"/>
      <c r="FRT675" s="166"/>
      <c r="FRU675" s="166"/>
      <c r="FRV675" s="166"/>
      <c r="FRW675" s="166"/>
      <c r="FRX675" s="166"/>
      <c r="FRY675" s="166"/>
      <c r="FRZ675" s="166"/>
      <c r="FSA675" s="166"/>
      <c r="FSB675" s="166"/>
      <c r="FSC675" s="166"/>
      <c r="FSD675" s="166"/>
      <c r="FSE675" s="166"/>
      <c r="FSF675" s="166"/>
      <c r="FSG675" s="166"/>
      <c r="FSH675" s="166"/>
      <c r="FSI675" s="166"/>
      <c r="FSJ675" s="166"/>
      <c r="FSK675" s="166"/>
      <c r="FSL675" s="166"/>
      <c r="FSM675" s="166"/>
      <c r="FSN675" s="166"/>
      <c r="FSO675" s="166"/>
      <c r="FSP675" s="166"/>
      <c r="FSQ675" s="166"/>
      <c r="FSR675" s="166"/>
      <c r="FSS675" s="166"/>
      <c r="FST675" s="166"/>
      <c r="FSU675" s="166"/>
      <c r="FSV675" s="166"/>
      <c r="FSW675" s="166"/>
      <c r="FSX675" s="166"/>
      <c r="FSY675" s="166"/>
      <c r="FSZ675" s="166"/>
      <c r="FTA675" s="166"/>
      <c r="FTB675" s="166"/>
      <c r="FTC675" s="166"/>
      <c r="FTD675" s="166"/>
      <c r="FTE675" s="166"/>
      <c r="FTF675" s="166"/>
      <c r="FTG675" s="166"/>
      <c r="FTH675" s="166"/>
      <c r="FTI675" s="166"/>
      <c r="FTJ675" s="166"/>
      <c r="FTK675" s="166"/>
      <c r="FTL675" s="166"/>
      <c r="FTM675" s="166"/>
      <c r="FTN675" s="166"/>
      <c r="FTO675" s="166"/>
      <c r="FTP675" s="166"/>
      <c r="FTQ675" s="166"/>
      <c r="FTR675" s="166"/>
      <c r="FTS675" s="166"/>
      <c r="FTT675" s="166"/>
      <c r="FTU675" s="166"/>
      <c r="FTV675" s="166"/>
      <c r="FTW675" s="166"/>
      <c r="FTX675" s="166"/>
      <c r="FTY675" s="166"/>
      <c r="FTZ675" s="166"/>
      <c r="FUA675" s="166"/>
      <c r="FUB675" s="166"/>
      <c r="FUC675" s="166"/>
      <c r="FUD675" s="166"/>
      <c r="FUE675" s="166"/>
      <c r="FUF675" s="166"/>
      <c r="FUG675" s="166"/>
      <c r="FUH675" s="166"/>
      <c r="FUI675" s="166"/>
      <c r="FUJ675" s="166"/>
      <c r="FUK675" s="166"/>
      <c r="FUL675" s="166"/>
      <c r="FUM675" s="166"/>
      <c r="FUN675" s="166"/>
      <c r="FUO675" s="166"/>
      <c r="FUP675" s="166"/>
      <c r="FUQ675" s="166"/>
      <c r="FUR675" s="166"/>
      <c r="FUS675" s="166"/>
      <c r="FUT675" s="166"/>
      <c r="FUU675" s="166"/>
      <c r="FUV675" s="166"/>
      <c r="FUW675" s="166"/>
      <c r="FUX675" s="166"/>
      <c r="FUY675" s="166"/>
      <c r="FUZ675" s="166"/>
      <c r="FVA675" s="166"/>
      <c r="FVB675" s="166"/>
      <c r="FVC675" s="166"/>
      <c r="FVD675" s="166"/>
      <c r="FVE675" s="166"/>
      <c r="FVF675" s="166"/>
      <c r="FVG675" s="166"/>
      <c r="FVH675" s="166"/>
      <c r="FVI675" s="166"/>
      <c r="FVJ675" s="166"/>
      <c r="FVK675" s="166"/>
      <c r="FVL675" s="166"/>
      <c r="FVM675" s="166"/>
      <c r="FVN675" s="166"/>
      <c r="FVO675" s="166"/>
      <c r="FVP675" s="166"/>
      <c r="FVQ675" s="166"/>
      <c r="FVR675" s="166"/>
      <c r="FVS675" s="166"/>
      <c r="FVT675" s="166"/>
      <c r="FVU675" s="166"/>
      <c r="FVV675" s="166"/>
      <c r="FVW675" s="166"/>
      <c r="FVX675" s="166"/>
      <c r="FVY675" s="166"/>
      <c r="FVZ675" s="166"/>
      <c r="FWA675" s="166"/>
      <c r="FWB675" s="166"/>
      <c r="FWC675" s="166"/>
      <c r="FWD675" s="166"/>
      <c r="FWE675" s="166"/>
      <c r="FWF675" s="166"/>
      <c r="FWG675" s="166"/>
      <c r="FWH675" s="166"/>
      <c r="FWI675" s="166"/>
      <c r="FWJ675" s="166"/>
      <c r="FWK675" s="166"/>
      <c r="FWL675" s="166"/>
      <c r="FWM675" s="166"/>
      <c r="FWN675" s="166"/>
      <c r="FWO675" s="166"/>
      <c r="FWP675" s="166"/>
      <c r="FWQ675" s="166"/>
      <c r="FWR675" s="166"/>
      <c r="FWS675" s="166"/>
      <c r="FWT675" s="166"/>
      <c r="FWU675" s="166"/>
      <c r="FWV675" s="166"/>
      <c r="FWW675" s="166"/>
      <c r="FWX675" s="166"/>
      <c r="FWY675" s="166"/>
      <c r="FWZ675" s="166"/>
      <c r="FXA675" s="166"/>
      <c r="FXB675" s="166"/>
      <c r="FXC675" s="166"/>
      <c r="FXD675" s="166"/>
      <c r="FXE675" s="166"/>
      <c r="FXF675" s="166"/>
      <c r="FXG675" s="166"/>
      <c r="FXH675" s="166"/>
      <c r="FXI675" s="166"/>
      <c r="FXJ675" s="166"/>
      <c r="FXK675" s="166"/>
      <c r="FXL675" s="166"/>
      <c r="FXM675" s="166"/>
      <c r="FXN675" s="166"/>
      <c r="FXO675" s="166"/>
      <c r="FXP675" s="166"/>
      <c r="FXQ675" s="166"/>
      <c r="FXR675" s="166"/>
      <c r="FXS675" s="166"/>
      <c r="FXT675" s="166"/>
      <c r="FXU675" s="166"/>
      <c r="FXV675" s="166"/>
      <c r="FXW675" s="166"/>
      <c r="FXX675" s="166"/>
      <c r="FXY675" s="166"/>
      <c r="FXZ675" s="166"/>
      <c r="FYA675" s="166"/>
      <c r="FYB675" s="166"/>
      <c r="FYC675" s="166"/>
      <c r="FYD675" s="166"/>
      <c r="FYE675" s="166"/>
      <c r="FYF675" s="166"/>
      <c r="FYG675" s="166"/>
      <c r="FYH675" s="166"/>
      <c r="FYI675" s="166"/>
      <c r="FYJ675" s="166"/>
      <c r="FYK675" s="166"/>
      <c r="FYL675" s="166"/>
      <c r="FYM675" s="166"/>
      <c r="FYN675" s="166"/>
      <c r="FYO675" s="166"/>
      <c r="FYP675" s="166"/>
      <c r="FYQ675" s="166"/>
      <c r="FYR675" s="166"/>
      <c r="FYS675" s="166"/>
      <c r="FYT675" s="166"/>
      <c r="FYU675" s="166"/>
      <c r="FYV675" s="166"/>
      <c r="FYW675" s="166"/>
      <c r="FYX675" s="166"/>
      <c r="FYY675" s="166"/>
      <c r="FYZ675" s="166"/>
      <c r="FZA675" s="166"/>
      <c r="FZB675" s="166"/>
      <c r="FZC675" s="166"/>
      <c r="FZD675" s="166"/>
      <c r="FZE675" s="166"/>
      <c r="FZF675" s="166"/>
      <c r="FZG675" s="166"/>
      <c r="FZH675" s="166"/>
      <c r="FZI675" s="166"/>
      <c r="FZJ675" s="166"/>
      <c r="FZK675" s="166"/>
      <c r="FZL675" s="166"/>
      <c r="FZM675" s="166"/>
      <c r="FZN675" s="166"/>
      <c r="FZO675" s="166"/>
      <c r="FZP675" s="166"/>
      <c r="FZQ675" s="166"/>
      <c r="FZR675" s="166"/>
      <c r="FZS675" s="166"/>
      <c r="FZT675" s="166"/>
      <c r="FZU675" s="166"/>
      <c r="FZV675" s="166"/>
      <c r="FZW675" s="166"/>
      <c r="FZX675" s="166"/>
      <c r="FZY675" s="166"/>
      <c r="FZZ675" s="166"/>
      <c r="GAA675" s="166"/>
      <c r="GAB675" s="166"/>
      <c r="GAC675" s="166"/>
      <c r="GAD675" s="166"/>
      <c r="GAE675" s="166"/>
      <c r="GAF675" s="166"/>
      <c r="GAG675" s="166"/>
      <c r="GAH675" s="166"/>
      <c r="GAI675" s="166"/>
      <c r="GAJ675" s="166"/>
      <c r="GAK675" s="166"/>
      <c r="GAL675" s="166"/>
      <c r="GAM675" s="166"/>
      <c r="GAN675" s="166"/>
      <c r="GAO675" s="166"/>
      <c r="GAP675" s="166"/>
      <c r="GAQ675" s="166"/>
      <c r="GAR675" s="166"/>
      <c r="GAS675" s="166"/>
      <c r="GAT675" s="166"/>
      <c r="GAU675" s="166"/>
      <c r="GAV675" s="166"/>
      <c r="GAW675" s="166"/>
      <c r="GAX675" s="166"/>
      <c r="GAY675" s="166"/>
      <c r="GAZ675" s="166"/>
      <c r="GBA675" s="166"/>
      <c r="GBB675" s="166"/>
      <c r="GBC675" s="166"/>
      <c r="GBD675" s="166"/>
      <c r="GBE675" s="166"/>
      <c r="GBF675" s="166"/>
      <c r="GBG675" s="166"/>
      <c r="GBH675" s="166"/>
      <c r="GBI675" s="166"/>
      <c r="GBJ675" s="166"/>
      <c r="GBK675" s="166"/>
      <c r="GBL675" s="166"/>
      <c r="GBM675" s="166"/>
      <c r="GBN675" s="166"/>
      <c r="GBO675" s="166"/>
      <c r="GBP675" s="166"/>
      <c r="GBQ675" s="166"/>
      <c r="GBR675" s="166"/>
      <c r="GBS675" s="166"/>
      <c r="GBT675" s="166"/>
      <c r="GBU675" s="166"/>
      <c r="GBV675" s="166"/>
      <c r="GBW675" s="166"/>
      <c r="GBX675" s="166"/>
      <c r="GBY675" s="166"/>
      <c r="GBZ675" s="166"/>
      <c r="GCA675" s="166"/>
      <c r="GCB675" s="166"/>
      <c r="GCC675" s="166"/>
      <c r="GCD675" s="166"/>
      <c r="GCE675" s="166"/>
      <c r="GCF675" s="166"/>
      <c r="GCG675" s="166"/>
      <c r="GCH675" s="166"/>
      <c r="GCI675" s="166"/>
      <c r="GCJ675" s="166"/>
      <c r="GCK675" s="166"/>
      <c r="GCL675" s="166"/>
      <c r="GCM675" s="166"/>
      <c r="GCN675" s="166"/>
      <c r="GCO675" s="166"/>
      <c r="GCP675" s="166"/>
      <c r="GCQ675" s="166"/>
      <c r="GCR675" s="166"/>
      <c r="GCS675" s="166"/>
      <c r="GCT675" s="166"/>
      <c r="GCU675" s="166"/>
      <c r="GCV675" s="166"/>
      <c r="GCW675" s="166"/>
      <c r="GCX675" s="166"/>
      <c r="GCY675" s="166"/>
      <c r="GCZ675" s="166"/>
      <c r="GDA675" s="166"/>
      <c r="GDB675" s="166"/>
      <c r="GDC675" s="166"/>
      <c r="GDD675" s="166"/>
      <c r="GDE675" s="166"/>
      <c r="GDF675" s="166"/>
      <c r="GDG675" s="166"/>
      <c r="GDH675" s="166"/>
      <c r="GDI675" s="166"/>
      <c r="GDJ675" s="166"/>
      <c r="GDK675" s="166"/>
      <c r="GDL675" s="166"/>
      <c r="GDM675" s="166"/>
      <c r="GDN675" s="166"/>
      <c r="GDO675" s="166"/>
      <c r="GDP675" s="166"/>
      <c r="GDQ675" s="166"/>
      <c r="GDR675" s="166"/>
      <c r="GDS675" s="166"/>
      <c r="GDT675" s="166"/>
      <c r="GDU675" s="166"/>
      <c r="GDV675" s="166"/>
      <c r="GDW675" s="166"/>
      <c r="GDX675" s="166"/>
      <c r="GDY675" s="166"/>
      <c r="GDZ675" s="166"/>
      <c r="GEA675" s="166"/>
      <c r="GEB675" s="166"/>
      <c r="GEC675" s="166"/>
      <c r="GED675" s="166"/>
      <c r="GEE675" s="166"/>
      <c r="GEF675" s="166"/>
      <c r="GEG675" s="166"/>
      <c r="GEH675" s="166"/>
      <c r="GEI675" s="166"/>
      <c r="GEJ675" s="166"/>
      <c r="GEK675" s="166"/>
      <c r="GEL675" s="166"/>
      <c r="GEM675" s="166"/>
      <c r="GEN675" s="166"/>
      <c r="GEO675" s="166"/>
      <c r="GEP675" s="166"/>
      <c r="GEQ675" s="166"/>
      <c r="GER675" s="166"/>
      <c r="GES675" s="166"/>
      <c r="GET675" s="166"/>
      <c r="GEU675" s="166"/>
      <c r="GEV675" s="166"/>
      <c r="GEW675" s="166"/>
      <c r="GEX675" s="166"/>
      <c r="GEY675" s="166"/>
      <c r="GEZ675" s="166"/>
      <c r="GFA675" s="166"/>
      <c r="GFB675" s="166"/>
      <c r="GFC675" s="166"/>
      <c r="GFD675" s="166"/>
      <c r="GFE675" s="166"/>
      <c r="GFF675" s="166"/>
      <c r="GFG675" s="166"/>
      <c r="GFH675" s="166"/>
      <c r="GFI675" s="166"/>
      <c r="GFJ675" s="166"/>
      <c r="GFK675" s="166"/>
      <c r="GFL675" s="166"/>
      <c r="GFM675" s="166"/>
      <c r="GFN675" s="166"/>
      <c r="GFO675" s="166"/>
      <c r="GFP675" s="166"/>
      <c r="GFQ675" s="166"/>
      <c r="GFR675" s="166"/>
      <c r="GFS675" s="166"/>
      <c r="GFT675" s="166"/>
      <c r="GFU675" s="166"/>
      <c r="GFV675" s="166"/>
      <c r="GFW675" s="166"/>
      <c r="GFX675" s="166"/>
      <c r="GFY675" s="166"/>
      <c r="GFZ675" s="166"/>
      <c r="GGA675" s="166"/>
      <c r="GGB675" s="166"/>
      <c r="GGC675" s="166"/>
      <c r="GGD675" s="166"/>
      <c r="GGE675" s="166"/>
      <c r="GGF675" s="166"/>
      <c r="GGG675" s="166"/>
      <c r="GGH675" s="166"/>
      <c r="GGI675" s="166"/>
      <c r="GGJ675" s="166"/>
      <c r="GGK675" s="166"/>
      <c r="GGL675" s="166"/>
      <c r="GGM675" s="166"/>
      <c r="GGN675" s="166"/>
      <c r="GGO675" s="166"/>
      <c r="GGP675" s="166"/>
      <c r="GGQ675" s="166"/>
      <c r="GGR675" s="166"/>
      <c r="GGS675" s="166"/>
      <c r="GGT675" s="166"/>
      <c r="GGU675" s="166"/>
      <c r="GGV675" s="166"/>
      <c r="GGW675" s="166"/>
      <c r="GGX675" s="166"/>
      <c r="GGY675" s="166"/>
      <c r="GGZ675" s="166"/>
      <c r="GHA675" s="166"/>
      <c r="GHB675" s="166"/>
      <c r="GHC675" s="166"/>
      <c r="GHD675" s="166"/>
      <c r="GHE675" s="166"/>
      <c r="GHF675" s="166"/>
      <c r="GHG675" s="166"/>
      <c r="GHH675" s="166"/>
      <c r="GHI675" s="166"/>
      <c r="GHJ675" s="166"/>
      <c r="GHK675" s="166"/>
      <c r="GHL675" s="166"/>
      <c r="GHM675" s="166"/>
      <c r="GHN675" s="166"/>
      <c r="GHO675" s="166"/>
      <c r="GHP675" s="166"/>
      <c r="GHQ675" s="166"/>
      <c r="GHR675" s="166"/>
      <c r="GHS675" s="166"/>
      <c r="GHT675" s="166"/>
      <c r="GHU675" s="166"/>
      <c r="GHV675" s="166"/>
      <c r="GHW675" s="166"/>
      <c r="GHX675" s="166"/>
      <c r="GHY675" s="166"/>
      <c r="GHZ675" s="166"/>
      <c r="GIA675" s="166"/>
      <c r="GIB675" s="166"/>
      <c r="GIC675" s="166"/>
      <c r="GID675" s="166"/>
      <c r="GIE675" s="166"/>
      <c r="GIF675" s="166"/>
      <c r="GIG675" s="166"/>
      <c r="GIH675" s="166"/>
      <c r="GII675" s="166"/>
      <c r="GIJ675" s="166"/>
      <c r="GIK675" s="166"/>
      <c r="GIL675" s="166"/>
      <c r="GIM675" s="166"/>
      <c r="GIN675" s="166"/>
      <c r="GIO675" s="166"/>
      <c r="GIP675" s="166"/>
      <c r="GIQ675" s="166"/>
      <c r="GIR675" s="166"/>
      <c r="GIS675" s="166"/>
      <c r="GIT675" s="166"/>
      <c r="GIU675" s="166"/>
      <c r="GIV675" s="166"/>
      <c r="GIW675" s="166"/>
      <c r="GIX675" s="166"/>
      <c r="GIY675" s="166"/>
      <c r="GIZ675" s="166"/>
      <c r="GJA675" s="166"/>
      <c r="GJB675" s="166"/>
      <c r="GJC675" s="166"/>
      <c r="GJD675" s="166"/>
      <c r="GJE675" s="166"/>
      <c r="GJF675" s="166"/>
      <c r="GJG675" s="166"/>
      <c r="GJH675" s="166"/>
      <c r="GJI675" s="166"/>
      <c r="GJJ675" s="166"/>
      <c r="GJK675" s="166"/>
      <c r="GJL675" s="166"/>
      <c r="GJM675" s="166"/>
      <c r="GJN675" s="166"/>
      <c r="GJO675" s="166"/>
      <c r="GJP675" s="166"/>
      <c r="GJQ675" s="166"/>
      <c r="GJR675" s="166"/>
      <c r="GJS675" s="166"/>
      <c r="GJT675" s="166"/>
      <c r="GJU675" s="166"/>
      <c r="GJV675" s="166"/>
      <c r="GJW675" s="166"/>
      <c r="GJX675" s="166"/>
      <c r="GJY675" s="166"/>
      <c r="GJZ675" s="166"/>
      <c r="GKA675" s="166"/>
      <c r="GKB675" s="166"/>
      <c r="GKC675" s="166"/>
      <c r="GKD675" s="166"/>
      <c r="GKE675" s="166"/>
      <c r="GKF675" s="166"/>
      <c r="GKG675" s="166"/>
      <c r="GKH675" s="166"/>
      <c r="GKI675" s="166"/>
      <c r="GKJ675" s="166"/>
      <c r="GKK675" s="166"/>
      <c r="GKL675" s="166"/>
      <c r="GKM675" s="166"/>
      <c r="GKN675" s="166"/>
      <c r="GKO675" s="166"/>
      <c r="GKP675" s="166"/>
      <c r="GKQ675" s="166"/>
      <c r="GKR675" s="166"/>
      <c r="GKS675" s="166"/>
      <c r="GKT675" s="166"/>
      <c r="GKU675" s="166"/>
      <c r="GKV675" s="166"/>
      <c r="GKW675" s="166"/>
      <c r="GKX675" s="166"/>
      <c r="GKY675" s="166"/>
      <c r="GKZ675" s="166"/>
      <c r="GLA675" s="166"/>
      <c r="GLB675" s="166"/>
      <c r="GLC675" s="166"/>
      <c r="GLD675" s="166"/>
      <c r="GLE675" s="166"/>
      <c r="GLF675" s="166"/>
      <c r="GLG675" s="166"/>
      <c r="GLH675" s="166"/>
      <c r="GLI675" s="166"/>
      <c r="GLJ675" s="166"/>
      <c r="GLK675" s="166"/>
      <c r="GLL675" s="166"/>
      <c r="GLM675" s="166"/>
      <c r="GLN675" s="166"/>
      <c r="GLO675" s="166"/>
      <c r="GLP675" s="166"/>
      <c r="GLQ675" s="166"/>
      <c r="GLR675" s="166"/>
      <c r="GLS675" s="166"/>
      <c r="GLT675" s="166"/>
      <c r="GLU675" s="166"/>
      <c r="GLV675" s="166"/>
      <c r="GLW675" s="166"/>
      <c r="GLX675" s="166"/>
      <c r="GLY675" s="166"/>
      <c r="GLZ675" s="166"/>
      <c r="GMA675" s="166"/>
      <c r="GMB675" s="166"/>
      <c r="GMC675" s="166"/>
      <c r="GMD675" s="166"/>
      <c r="GME675" s="166"/>
      <c r="GMF675" s="166"/>
      <c r="GMG675" s="166"/>
      <c r="GMH675" s="166"/>
      <c r="GMI675" s="166"/>
      <c r="GMJ675" s="166"/>
      <c r="GMK675" s="166"/>
      <c r="GML675" s="166"/>
      <c r="GMM675" s="166"/>
      <c r="GMN675" s="166"/>
      <c r="GMO675" s="166"/>
      <c r="GMP675" s="166"/>
      <c r="GMQ675" s="166"/>
      <c r="GMR675" s="166"/>
      <c r="GMS675" s="166"/>
      <c r="GMT675" s="166"/>
      <c r="GMU675" s="166"/>
      <c r="GMV675" s="166"/>
      <c r="GMW675" s="166"/>
      <c r="GMX675" s="166"/>
      <c r="GMY675" s="166"/>
      <c r="GMZ675" s="166"/>
      <c r="GNA675" s="166"/>
      <c r="GNB675" s="166"/>
      <c r="GNC675" s="166"/>
      <c r="GND675" s="166"/>
      <c r="GNE675" s="166"/>
      <c r="GNF675" s="166"/>
      <c r="GNG675" s="166"/>
      <c r="GNH675" s="166"/>
      <c r="GNI675" s="166"/>
      <c r="GNJ675" s="166"/>
      <c r="GNK675" s="166"/>
      <c r="GNL675" s="166"/>
      <c r="GNM675" s="166"/>
      <c r="GNN675" s="166"/>
      <c r="GNO675" s="166"/>
      <c r="GNP675" s="166"/>
      <c r="GNQ675" s="166"/>
      <c r="GNR675" s="166"/>
      <c r="GNS675" s="166"/>
      <c r="GNT675" s="166"/>
      <c r="GNU675" s="166"/>
      <c r="GNV675" s="166"/>
      <c r="GNW675" s="166"/>
      <c r="GNX675" s="166"/>
      <c r="GNY675" s="166"/>
      <c r="GNZ675" s="166"/>
      <c r="GOA675" s="166"/>
      <c r="GOB675" s="166"/>
      <c r="GOC675" s="166"/>
      <c r="GOD675" s="166"/>
      <c r="GOE675" s="166"/>
      <c r="GOF675" s="166"/>
      <c r="GOG675" s="166"/>
      <c r="GOH675" s="166"/>
      <c r="GOI675" s="166"/>
      <c r="GOJ675" s="166"/>
      <c r="GOK675" s="166"/>
      <c r="GOL675" s="166"/>
      <c r="GOM675" s="166"/>
      <c r="GON675" s="166"/>
      <c r="GOO675" s="166"/>
      <c r="GOP675" s="166"/>
      <c r="GOQ675" s="166"/>
      <c r="GOR675" s="166"/>
      <c r="GOS675" s="166"/>
      <c r="GOT675" s="166"/>
      <c r="GOU675" s="166"/>
      <c r="GOV675" s="166"/>
      <c r="GOW675" s="166"/>
      <c r="GOX675" s="166"/>
      <c r="GOY675" s="166"/>
      <c r="GOZ675" s="166"/>
      <c r="GPA675" s="166"/>
      <c r="GPB675" s="166"/>
      <c r="GPC675" s="166"/>
      <c r="GPD675" s="166"/>
      <c r="GPE675" s="166"/>
      <c r="GPF675" s="166"/>
      <c r="GPG675" s="166"/>
      <c r="GPH675" s="166"/>
      <c r="GPI675" s="166"/>
      <c r="GPJ675" s="166"/>
      <c r="GPK675" s="166"/>
      <c r="GPL675" s="166"/>
      <c r="GPM675" s="166"/>
      <c r="GPN675" s="166"/>
      <c r="GPO675" s="166"/>
      <c r="GPP675" s="166"/>
      <c r="GPQ675" s="166"/>
      <c r="GPR675" s="166"/>
      <c r="GPS675" s="166"/>
      <c r="GPT675" s="166"/>
      <c r="GPU675" s="166"/>
      <c r="GPV675" s="166"/>
      <c r="GPW675" s="166"/>
      <c r="GPX675" s="166"/>
      <c r="GPY675" s="166"/>
      <c r="GPZ675" s="166"/>
      <c r="GQA675" s="166"/>
      <c r="GQB675" s="166"/>
      <c r="GQC675" s="166"/>
      <c r="GQD675" s="166"/>
      <c r="GQE675" s="166"/>
      <c r="GQF675" s="166"/>
      <c r="GQG675" s="166"/>
      <c r="GQH675" s="166"/>
      <c r="GQI675" s="166"/>
      <c r="GQJ675" s="166"/>
      <c r="GQK675" s="166"/>
      <c r="GQL675" s="166"/>
      <c r="GQM675" s="166"/>
      <c r="GQN675" s="166"/>
      <c r="GQO675" s="166"/>
      <c r="GQP675" s="166"/>
      <c r="GQQ675" s="166"/>
      <c r="GQR675" s="166"/>
      <c r="GQS675" s="166"/>
      <c r="GQT675" s="166"/>
      <c r="GQU675" s="166"/>
      <c r="GQV675" s="166"/>
      <c r="GQW675" s="166"/>
      <c r="GQX675" s="166"/>
      <c r="GQY675" s="166"/>
      <c r="GQZ675" s="166"/>
      <c r="GRA675" s="166"/>
      <c r="GRB675" s="166"/>
      <c r="GRC675" s="166"/>
      <c r="GRD675" s="166"/>
      <c r="GRE675" s="166"/>
      <c r="GRF675" s="166"/>
      <c r="GRG675" s="166"/>
      <c r="GRH675" s="166"/>
      <c r="GRI675" s="166"/>
      <c r="GRJ675" s="166"/>
      <c r="GRK675" s="166"/>
      <c r="GRL675" s="166"/>
      <c r="GRM675" s="166"/>
      <c r="GRN675" s="166"/>
      <c r="GRO675" s="166"/>
      <c r="GRP675" s="166"/>
      <c r="GRQ675" s="166"/>
      <c r="GRR675" s="166"/>
      <c r="GRS675" s="166"/>
      <c r="GRT675" s="166"/>
      <c r="GRU675" s="166"/>
      <c r="GRV675" s="166"/>
      <c r="GRW675" s="166"/>
      <c r="GRX675" s="166"/>
      <c r="GRY675" s="166"/>
      <c r="GRZ675" s="166"/>
      <c r="GSA675" s="166"/>
      <c r="GSB675" s="166"/>
      <c r="GSC675" s="166"/>
      <c r="GSD675" s="166"/>
      <c r="GSE675" s="166"/>
      <c r="GSF675" s="166"/>
      <c r="GSG675" s="166"/>
      <c r="GSH675" s="166"/>
      <c r="GSI675" s="166"/>
      <c r="GSJ675" s="166"/>
      <c r="GSK675" s="166"/>
      <c r="GSL675" s="166"/>
      <c r="GSM675" s="166"/>
      <c r="GSN675" s="166"/>
      <c r="GSO675" s="166"/>
      <c r="GSP675" s="166"/>
      <c r="GSQ675" s="166"/>
      <c r="GSR675" s="166"/>
      <c r="GSS675" s="166"/>
      <c r="GST675" s="166"/>
      <c r="GSU675" s="166"/>
      <c r="GSV675" s="166"/>
      <c r="GSW675" s="166"/>
      <c r="GSX675" s="166"/>
      <c r="GSY675" s="166"/>
      <c r="GSZ675" s="166"/>
      <c r="GTA675" s="166"/>
      <c r="GTB675" s="166"/>
      <c r="GTC675" s="166"/>
      <c r="GTD675" s="166"/>
      <c r="GTE675" s="166"/>
      <c r="GTF675" s="166"/>
      <c r="GTG675" s="166"/>
      <c r="GTH675" s="166"/>
      <c r="GTI675" s="166"/>
      <c r="GTJ675" s="166"/>
      <c r="GTK675" s="166"/>
      <c r="GTL675" s="166"/>
      <c r="GTM675" s="166"/>
      <c r="GTN675" s="166"/>
      <c r="GTO675" s="166"/>
      <c r="GTP675" s="166"/>
      <c r="GTQ675" s="166"/>
      <c r="GTR675" s="166"/>
      <c r="GTS675" s="166"/>
      <c r="GTT675" s="166"/>
      <c r="GTU675" s="166"/>
      <c r="GTV675" s="166"/>
      <c r="GTW675" s="166"/>
      <c r="GTX675" s="166"/>
      <c r="GTY675" s="166"/>
      <c r="GTZ675" s="166"/>
      <c r="GUA675" s="166"/>
      <c r="GUB675" s="166"/>
      <c r="GUC675" s="166"/>
      <c r="GUD675" s="166"/>
      <c r="GUE675" s="166"/>
      <c r="GUF675" s="166"/>
      <c r="GUG675" s="166"/>
      <c r="GUH675" s="166"/>
      <c r="GUI675" s="166"/>
      <c r="GUJ675" s="166"/>
      <c r="GUK675" s="166"/>
      <c r="GUL675" s="166"/>
      <c r="GUM675" s="166"/>
      <c r="GUN675" s="166"/>
      <c r="GUO675" s="166"/>
      <c r="GUP675" s="166"/>
      <c r="GUQ675" s="166"/>
      <c r="GUR675" s="166"/>
      <c r="GUS675" s="166"/>
      <c r="GUT675" s="166"/>
      <c r="GUU675" s="166"/>
      <c r="GUV675" s="166"/>
      <c r="GUW675" s="166"/>
      <c r="GUX675" s="166"/>
      <c r="GUY675" s="166"/>
      <c r="GUZ675" s="166"/>
      <c r="GVA675" s="166"/>
      <c r="GVB675" s="166"/>
      <c r="GVC675" s="166"/>
      <c r="GVD675" s="166"/>
      <c r="GVE675" s="166"/>
      <c r="GVF675" s="166"/>
      <c r="GVG675" s="166"/>
      <c r="GVH675" s="166"/>
      <c r="GVI675" s="166"/>
      <c r="GVJ675" s="166"/>
      <c r="GVK675" s="166"/>
      <c r="GVL675" s="166"/>
      <c r="GVM675" s="166"/>
      <c r="GVN675" s="166"/>
      <c r="GVO675" s="166"/>
      <c r="GVP675" s="166"/>
      <c r="GVQ675" s="166"/>
      <c r="GVR675" s="166"/>
      <c r="GVS675" s="166"/>
      <c r="GVT675" s="166"/>
      <c r="GVU675" s="166"/>
      <c r="GVV675" s="166"/>
      <c r="GVW675" s="166"/>
      <c r="GVX675" s="166"/>
      <c r="GVY675" s="166"/>
      <c r="GVZ675" s="166"/>
      <c r="GWA675" s="166"/>
      <c r="GWB675" s="166"/>
      <c r="GWC675" s="166"/>
      <c r="GWD675" s="166"/>
      <c r="GWE675" s="166"/>
      <c r="GWF675" s="166"/>
      <c r="GWG675" s="166"/>
      <c r="GWH675" s="166"/>
      <c r="GWI675" s="166"/>
      <c r="GWJ675" s="166"/>
      <c r="GWK675" s="166"/>
      <c r="GWL675" s="166"/>
      <c r="GWM675" s="166"/>
      <c r="GWN675" s="166"/>
      <c r="GWO675" s="166"/>
      <c r="GWP675" s="166"/>
      <c r="GWQ675" s="166"/>
      <c r="GWR675" s="166"/>
      <c r="GWS675" s="166"/>
      <c r="GWT675" s="166"/>
      <c r="GWU675" s="166"/>
      <c r="GWV675" s="166"/>
      <c r="GWW675" s="166"/>
      <c r="GWX675" s="166"/>
      <c r="GWY675" s="166"/>
      <c r="GWZ675" s="166"/>
      <c r="GXA675" s="166"/>
      <c r="GXB675" s="166"/>
      <c r="GXC675" s="166"/>
      <c r="GXD675" s="166"/>
      <c r="GXE675" s="166"/>
      <c r="GXF675" s="166"/>
      <c r="GXG675" s="166"/>
      <c r="GXH675" s="166"/>
      <c r="GXI675" s="166"/>
      <c r="GXJ675" s="166"/>
      <c r="GXK675" s="166"/>
      <c r="GXL675" s="166"/>
      <c r="GXM675" s="166"/>
      <c r="GXN675" s="166"/>
      <c r="GXO675" s="166"/>
      <c r="GXP675" s="166"/>
      <c r="GXQ675" s="166"/>
      <c r="GXR675" s="166"/>
      <c r="GXS675" s="166"/>
      <c r="GXT675" s="166"/>
      <c r="GXU675" s="166"/>
      <c r="GXV675" s="166"/>
      <c r="GXW675" s="166"/>
      <c r="GXX675" s="166"/>
      <c r="GXY675" s="166"/>
      <c r="GXZ675" s="166"/>
      <c r="GYA675" s="166"/>
      <c r="GYB675" s="166"/>
      <c r="GYC675" s="166"/>
      <c r="GYD675" s="166"/>
      <c r="GYE675" s="166"/>
      <c r="GYF675" s="166"/>
      <c r="GYG675" s="166"/>
      <c r="GYH675" s="166"/>
      <c r="GYI675" s="166"/>
      <c r="GYJ675" s="166"/>
      <c r="GYK675" s="166"/>
      <c r="GYL675" s="166"/>
      <c r="GYM675" s="166"/>
      <c r="GYN675" s="166"/>
      <c r="GYO675" s="166"/>
      <c r="GYP675" s="166"/>
      <c r="GYQ675" s="166"/>
      <c r="GYR675" s="166"/>
      <c r="GYS675" s="166"/>
      <c r="GYT675" s="166"/>
      <c r="GYU675" s="166"/>
      <c r="GYV675" s="166"/>
      <c r="GYW675" s="166"/>
      <c r="GYX675" s="166"/>
      <c r="GYY675" s="166"/>
      <c r="GYZ675" s="166"/>
      <c r="GZA675" s="166"/>
      <c r="GZB675" s="166"/>
      <c r="GZC675" s="166"/>
      <c r="GZD675" s="166"/>
      <c r="GZE675" s="166"/>
      <c r="GZF675" s="166"/>
      <c r="GZG675" s="166"/>
      <c r="GZH675" s="166"/>
      <c r="GZI675" s="166"/>
      <c r="GZJ675" s="166"/>
      <c r="GZK675" s="166"/>
      <c r="GZL675" s="166"/>
      <c r="GZM675" s="166"/>
      <c r="GZN675" s="166"/>
      <c r="GZO675" s="166"/>
      <c r="GZP675" s="166"/>
      <c r="GZQ675" s="166"/>
      <c r="GZR675" s="166"/>
      <c r="GZS675" s="166"/>
      <c r="GZT675" s="166"/>
      <c r="GZU675" s="166"/>
      <c r="GZV675" s="166"/>
      <c r="GZW675" s="166"/>
      <c r="GZX675" s="166"/>
      <c r="GZY675" s="166"/>
      <c r="GZZ675" s="166"/>
      <c r="HAA675" s="166"/>
      <c r="HAB675" s="166"/>
      <c r="HAC675" s="166"/>
      <c r="HAD675" s="166"/>
      <c r="HAE675" s="166"/>
      <c r="HAF675" s="166"/>
      <c r="HAG675" s="166"/>
      <c r="HAH675" s="166"/>
      <c r="HAI675" s="166"/>
      <c r="HAJ675" s="166"/>
      <c r="HAK675" s="166"/>
      <c r="HAL675" s="166"/>
      <c r="HAM675" s="166"/>
      <c r="HAN675" s="166"/>
      <c r="HAO675" s="166"/>
      <c r="HAP675" s="166"/>
      <c r="HAQ675" s="166"/>
      <c r="HAR675" s="166"/>
      <c r="HAS675" s="166"/>
      <c r="HAT675" s="166"/>
      <c r="HAU675" s="166"/>
      <c r="HAV675" s="166"/>
      <c r="HAW675" s="166"/>
      <c r="HAX675" s="166"/>
      <c r="HAY675" s="166"/>
      <c r="HAZ675" s="166"/>
      <c r="HBA675" s="166"/>
      <c r="HBB675" s="166"/>
      <c r="HBC675" s="166"/>
      <c r="HBD675" s="166"/>
      <c r="HBE675" s="166"/>
      <c r="HBF675" s="166"/>
      <c r="HBG675" s="166"/>
      <c r="HBH675" s="166"/>
      <c r="HBI675" s="166"/>
      <c r="HBJ675" s="166"/>
      <c r="HBK675" s="166"/>
      <c r="HBL675" s="166"/>
      <c r="HBM675" s="166"/>
      <c r="HBN675" s="166"/>
      <c r="HBO675" s="166"/>
      <c r="HBP675" s="166"/>
      <c r="HBQ675" s="166"/>
      <c r="HBR675" s="166"/>
      <c r="HBS675" s="166"/>
      <c r="HBT675" s="166"/>
      <c r="HBU675" s="166"/>
      <c r="HBV675" s="166"/>
      <c r="HBW675" s="166"/>
      <c r="HBX675" s="166"/>
      <c r="HBY675" s="166"/>
      <c r="HBZ675" s="166"/>
      <c r="HCA675" s="166"/>
      <c r="HCB675" s="166"/>
      <c r="HCC675" s="166"/>
      <c r="HCD675" s="166"/>
      <c r="HCE675" s="166"/>
      <c r="HCF675" s="166"/>
      <c r="HCG675" s="166"/>
      <c r="HCH675" s="166"/>
      <c r="HCI675" s="166"/>
      <c r="HCJ675" s="166"/>
      <c r="HCK675" s="166"/>
      <c r="HCL675" s="166"/>
      <c r="HCM675" s="166"/>
      <c r="HCN675" s="166"/>
      <c r="HCO675" s="166"/>
      <c r="HCP675" s="166"/>
      <c r="HCQ675" s="166"/>
      <c r="HCR675" s="166"/>
      <c r="HCS675" s="166"/>
      <c r="HCT675" s="166"/>
      <c r="HCU675" s="166"/>
      <c r="HCV675" s="166"/>
      <c r="HCW675" s="166"/>
      <c r="HCX675" s="166"/>
      <c r="HCY675" s="166"/>
      <c r="HCZ675" s="166"/>
      <c r="HDA675" s="166"/>
      <c r="HDB675" s="166"/>
      <c r="HDC675" s="166"/>
      <c r="HDD675" s="166"/>
      <c r="HDE675" s="166"/>
      <c r="HDF675" s="166"/>
      <c r="HDG675" s="166"/>
      <c r="HDH675" s="166"/>
      <c r="HDI675" s="166"/>
      <c r="HDJ675" s="166"/>
      <c r="HDK675" s="166"/>
      <c r="HDL675" s="166"/>
      <c r="HDM675" s="166"/>
      <c r="HDN675" s="166"/>
      <c r="HDO675" s="166"/>
      <c r="HDP675" s="166"/>
      <c r="HDQ675" s="166"/>
      <c r="HDR675" s="166"/>
      <c r="HDS675" s="166"/>
      <c r="HDT675" s="166"/>
      <c r="HDU675" s="166"/>
      <c r="HDV675" s="166"/>
      <c r="HDW675" s="166"/>
      <c r="HDX675" s="166"/>
      <c r="HDY675" s="166"/>
      <c r="HDZ675" s="166"/>
      <c r="HEA675" s="166"/>
      <c r="HEB675" s="166"/>
      <c r="HEC675" s="166"/>
      <c r="HED675" s="166"/>
      <c r="HEE675" s="166"/>
      <c r="HEF675" s="166"/>
      <c r="HEG675" s="166"/>
      <c r="HEH675" s="166"/>
      <c r="HEI675" s="166"/>
      <c r="HEJ675" s="166"/>
      <c r="HEK675" s="166"/>
      <c r="HEL675" s="166"/>
      <c r="HEM675" s="166"/>
      <c r="HEN675" s="166"/>
      <c r="HEO675" s="166"/>
      <c r="HEP675" s="166"/>
      <c r="HEQ675" s="166"/>
      <c r="HER675" s="166"/>
      <c r="HES675" s="166"/>
      <c r="HET675" s="166"/>
      <c r="HEU675" s="166"/>
      <c r="HEV675" s="166"/>
      <c r="HEW675" s="166"/>
      <c r="HEX675" s="166"/>
      <c r="HEY675" s="166"/>
      <c r="HEZ675" s="166"/>
      <c r="HFA675" s="166"/>
      <c r="HFB675" s="166"/>
      <c r="HFC675" s="166"/>
      <c r="HFD675" s="166"/>
      <c r="HFE675" s="166"/>
      <c r="HFF675" s="166"/>
      <c r="HFG675" s="166"/>
      <c r="HFH675" s="166"/>
      <c r="HFI675" s="166"/>
      <c r="HFJ675" s="166"/>
      <c r="HFK675" s="166"/>
      <c r="HFL675" s="166"/>
      <c r="HFM675" s="166"/>
      <c r="HFN675" s="166"/>
      <c r="HFO675" s="166"/>
      <c r="HFP675" s="166"/>
      <c r="HFQ675" s="166"/>
      <c r="HFR675" s="166"/>
      <c r="HFS675" s="166"/>
      <c r="HFT675" s="166"/>
      <c r="HFU675" s="166"/>
      <c r="HFV675" s="166"/>
      <c r="HFW675" s="166"/>
      <c r="HFX675" s="166"/>
      <c r="HFY675" s="166"/>
      <c r="HFZ675" s="166"/>
      <c r="HGA675" s="166"/>
      <c r="HGB675" s="166"/>
      <c r="HGC675" s="166"/>
      <c r="HGD675" s="166"/>
      <c r="HGE675" s="166"/>
      <c r="HGF675" s="166"/>
      <c r="HGG675" s="166"/>
      <c r="HGH675" s="166"/>
      <c r="HGI675" s="166"/>
      <c r="HGJ675" s="166"/>
      <c r="HGK675" s="166"/>
      <c r="HGL675" s="166"/>
      <c r="HGM675" s="166"/>
      <c r="HGN675" s="166"/>
      <c r="HGO675" s="166"/>
      <c r="HGP675" s="166"/>
      <c r="HGQ675" s="166"/>
      <c r="HGR675" s="166"/>
      <c r="HGS675" s="166"/>
      <c r="HGT675" s="166"/>
      <c r="HGU675" s="166"/>
      <c r="HGV675" s="166"/>
      <c r="HGW675" s="166"/>
      <c r="HGX675" s="166"/>
      <c r="HGY675" s="166"/>
      <c r="HGZ675" s="166"/>
      <c r="HHA675" s="166"/>
      <c r="HHB675" s="166"/>
      <c r="HHC675" s="166"/>
      <c r="HHD675" s="166"/>
      <c r="HHE675" s="166"/>
      <c r="HHF675" s="166"/>
      <c r="HHG675" s="166"/>
      <c r="HHH675" s="166"/>
      <c r="HHI675" s="166"/>
      <c r="HHJ675" s="166"/>
      <c r="HHK675" s="166"/>
      <c r="HHL675" s="166"/>
      <c r="HHM675" s="166"/>
      <c r="HHN675" s="166"/>
      <c r="HHO675" s="166"/>
      <c r="HHP675" s="166"/>
      <c r="HHQ675" s="166"/>
      <c r="HHR675" s="166"/>
      <c r="HHS675" s="166"/>
      <c r="HHT675" s="166"/>
      <c r="HHU675" s="166"/>
      <c r="HHV675" s="166"/>
      <c r="HHW675" s="166"/>
      <c r="HHX675" s="166"/>
      <c r="HHY675" s="166"/>
      <c r="HHZ675" s="166"/>
      <c r="HIA675" s="166"/>
      <c r="HIB675" s="166"/>
      <c r="HIC675" s="166"/>
      <c r="HID675" s="166"/>
      <c r="HIE675" s="166"/>
      <c r="HIF675" s="166"/>
      <c r="HIG675" s="166"/>
      <c r="HIH675" s="166"/>
      <c r="HII675" s="166"/>
      <c r="HIJ675" s="166"/>
      <c r="HIK675" s="166"/>
      <c r="HIL675" s="166"/>
      <c r="HIM675" s="166"/>
      <c r="HIN675" s="166"/>
      <c r="HIO675" s="166"/>
      <c r="HIP675" s="166"/>
      <c r="HIQ675" s="166"/>
      <c r="HIR675" s="166"/>
      <c r="HIS675" s="166"/>
      <c r="HIT675" s="166"/>
      <c r="HIU675" s="166"/>
      <c r="HIV675" s="166"/>
      <c r="HIW675" s="166"/>
      <c r="HIX675" s="166"/>
      <c r="HIY675" s="166"/>
      <c r="HIZ675" s="166"/>
      <c r="HJA675" s="166"/>
      <c r="HJB675" s="166"/>
      <c r="HJC675" s="166"/>
      <c r="HJD675" s="166"/>
      <c r="HJE675" s="166"/>
      <c r="HJF675" s="166"/>
      <c r="HJG675" s="166"/>
      <c r="HJH675" s="166"/>
      <c r="HJI675" s="166"/>
      <c r="HJJ675" s="166"/>
      <c r="HJK675" s="166"/>
      <c r="HJL675" s="166"/>
      <c r="HJM675" s="166"/>
      <c r="HJN675" s="166"/>
      <c r="HJO675" s="166"/>
      <c r="HJP675" s="166"/>
      <c r="HJQ675" s="166"/>
      <c r="HJR675" s="166"/>
      <c r="HJS675" s="166"/>
      <c r="HJT675" s="166"/>
      <c r="HJU675" s="166"/>
      <c r="HJV675" s="166"/>
      <c r="HJW675" s="166"/>
      <c r="HJX675" s="166"/>
      <c r="HJY675" s="166"/>
      <c r="HJZ675" s="166"/>
      <c r="HKA675" s="166"/>
      <c r="HKB675" s="166"/>
      <c r="HKC675" s="166"/>
      <c r="HKD675" s="166"/>
      <c r="HKE675" s="166"/>
      <c r="HKF675" s="166"/>
      <c r="HKG675" s="166"/>
      <c r="HKH675" s="166"/>
      <c r="HKI675" s="166"/>
      <c r="HKJ675" s="166"/>
      <c r="HKK675" s="166"/>
      <c r="HKL675" s="166"/>
      <c r="HKM675" s="166"/>
      <c r="HKN675" s="166"/>
      <c r="HKO675" s="166"/>
      <c r="HKP675" s="166"/>
      <c r="HKQ675" s="166"/>
      <c r="HKR675" s="166"/>
      <c r="HKS675" s="166"/>
      <c r="HKT675" s="166"/>
      <c r="HKU675" s="166"/>
      <c r="HKV675" s="166"/>
      <c r="HKW675" s="166"/>
      <c r="HKX675" s="166"/>
      <c r="HKY675" s="166"/>
      <c r="HKZ675" s="166"/>
      <c r="HLA675" s="166"/>
      <c r="HLB675" s="166"/>
      <c r="HLC675" s="166"/>
      <c r="HLD675" s="166"/>
      <c r="HLE675" s="166"/>
      <c r="HLF675" s="166"/>
      <c r="HLG675" s="166"/>
      <c r="HLH675" s="166"/>
      <c r="HLI675" s="166"/>
      <c r="HLJ675" s="166"/>
      <c r="HLK675" s="166"/>
      <c r="HLL675" s="166"/>
      <c r="HLM675" s="166"/>
      <c r="HLN675" s="166"/>
      <c r="HLO675" s="166"/>
      <c r="HLP675" s="166"/>
      <c r="HLQ675" s="166"/>
      <c r="HLR675" s="166"/>
      <c r="HLS675" s="166"/>
      <c r="HLT675" s="166"/>
      <c r="HLU675" s="166"/>
      <c r="HLV675" s="166"/>
      <c r="HLW675" s="166"/>
      <c r="HLX675" s="166"/>
      <c r="HLY675" s="166"/>
      <c r="HLZ675" s="166"/>
      <c r="HMA675" s="166"/>
      <c r="HMB675" s="166"/>
      <c r="HMC675" s="166"/>
      <c r="HMD675" s="166"/>
      <c r="HME675" s="166"/>
      <c r="HMF675" s="166"/>
      <c r="HMG675" s="166"/>
      <c r="HMH675" s="166"/>
      <c r="HMI675" s="166"/>
      <c r="HMJ675" s="166"/>
      <c r="HMK675" s="166"/>
      <c r="HML675" s="166"/>
      <c r="HMM675" s="166"/>
      <c r="HMN675" s="166"/>
      <c r="HMO675" s="166"/>
      <c r="HMP675" s="166"/>
      <c r="HMQ675" s="166"/>
      <c r="HMR675" s="166"/>
      <c r="HMS675" s="166"/>
      <c r="HMT675" s="166"/>
      <c r="HMU675" s="166"/>
      <c r="HMV675" s="166"/>
      <c r="HMW675" s="166"/>
      <c r="HMX675" s="166"/>
      <c r="HMY675" s="166"/>
      <c r="HMZ675" s="166"/>
      <c r="HNA675" s="166"/>
      <c r="HNB675" s="166"/>
      <c r="HNC675" s="166"/>
      <c r="HND675" s="166"/>
      <c r="HNE675" s="166"/>
      <c r="HNF675" s="166"/>
      <c r="HNG675" s="166"/>
      <c r="HNH675" s="166"/>
      <c r="HNI675" s="166"/>
      <c r="HNJ675" s="166"/>
      <c r="HNK675" s="166"/>
      <c r="HNL675" s="166"/>
      <c r="HNM675" s="166"/>
      <c r="HNN675" s="166"/>
      <c r="HNO675" s="166"/>
      <c r="HNP675" s="166"/>
      <c r="HNQ675" s="166"/>
      <c r="HNR675" s="166"/>
      <c r="HNS675" s="166"/>
      <c r="HNT675" s="166"/>
      <c r="HNU675" s="166"/>
      <c r="HNV675" s="166"/>
      <c r="HNW675" s="166"/>
      <c r="HNX675" s="166"/>
      <c r="HNY675" s="166"/>
      <c r="HNZ675" s="166"/>
      <c r="HOA675" s="166"/>
      <c r="HOB675" s="166"/>
      <c r="HOC675" s="166"/>
      <c r="HOD675" s="166"/>
      <c r="HOE675" s="166"/>
      <c r="HOF675" s="166"/>
      <c r="HOG675" s="166"/>
      <c r="HOH675" s="166"/>
      <c r="HOI675" s="166"/>
      <c r="HOJ675" s="166"/>
      <c r="HOK675" s="166"/>
      <c r="HOL675" s="166"/>
      <c r="HOM675" s="166"/>
      <c r="HON675" s="166"/>
      <c r="HOO675" s="166"/>
      <c r="HOP675" s="166"/>
      <c r="HOQ675" s="166"/>
      <c r="HOR675" s="166"/>
      <c r="HOS675" s="166"/>
      <c r="HOT675" s="166"/>
      <c r="HOU675" s="166"/>
      <c r="HOV675" s="166"/>
      <c r="HOW675" s="166"/>
      <c r="HOX675" s="166"/>
      <c r="HOY675" s="166"/>
      <c r="HOZ675" s="166"/>
      <c r="HPA675" s="166"/>
      <c r="HPB675" s="166"/>
      <c r="HPC675" s="166"/>
      <c r="HPD675" s="166"/>
      <c r="HPE675" s="166"/>
      <c r="HPF675" s="166"/>
      <c r="HPG675" s="166"/>
      <c r="HPH675" s="166"/>
      <c r="HPI675" s="166"/>
      <c r="HPJ675" s="166"/>
      <c r="HPK675" s="166"/>
      <c r="HPL675" s="166"/>
      <c r="HPM675" s="166"/>
      <c r="HPN675" s="166"/>
      <c r="HPO675" s="166"/>
      <c r="HPP675" s="166"/>
      <c r="HPQ675" s="166"/>
      <c r="HPR675" s="166"/>
      <c r="HPS675" s="166"/>
      <c r="HPT675" s="166"/>
      <c r="HPU675" s="166"/>
      <c r="HPV675" s="166"/>
      <c r="HPW675" s="166"/>
      <c r="HPX675" s="166"/>
      <c r="HPY675" s="166"/>
      <c r="HPZ675" s="166"/>
      <c r="HQA675" s="166"/>
      <c r="HQB675" s="166"/>
      <c r="HQC675" s="166"/>
      <c r="HQD675" s="166"/>
      <c r="HQE675" s="166"/>
      <c r="HQF675" s="166"/>
      <c r="HQG675" s="166"/>
      <c r="HQH675" s="166"/>
      <c r="HQI675" s="166"/>
      <c r="HQJ675" s="166"/>
      <c r="HQK675" s="166"/>
      <c r="HQL675" s="166"/>
      <c r="HQM675" s="166"/>
      <c r="HQN675" s="166"/>
      <c r="HQO675" s="166"/>
      <c r="HQP675" s="166"/>
      <c r="HQQ675" s="166"/>
      <c r="HQR675" s="166"/>
      <c r="HQS675" s="166"/>
      <c r="HQT675" s="166"/>
      <c r="HQU675" s="166"/>
      <c r="HQV675" s="166"/>
      <c r="HQW675" s="166"/>
      <c r="HQX675" s="166"/>
      <c r="HQY675" s="166"/>
      <c r="HQZ675" s="166"/>
      <c r="HRA675" s="166"/>
      <c r="HRB675" s="166"/>
      <c r="HRC675" s="166"/>
      <c r="HRD675" s="166"/>
      <c r="HRE675" s="166"/>
      <c r="HRF675" s="166"/>
      <c r="HRG675" s="166"/>
      <c r="HRH675" s="166"/>
      <c r="HRI675" s="166"/>
      <c r="HRJ675" s="166"/>
      <c r="HRK675" s="166"/>
      <c r="HRL675" s="166"/>
      <c r="HRM675" s="166"/>
      <c r="HRN675" s="166"/>
      <c r="HRO675" s="166"/>
      <c r="HRP675" s="166"/>
      <c r="HRQ675" s="166"/>
      <c r="HRR675" s="166"/>
      <c r="HRS675" s="166"/>
      <c r="HRT675" s="166"/>
      <c r="HRU675" s="166"/>
      <c r="HRV675" s="166"/>
      <c r="HRW675" s="166"/>
      <c r="HRX675" s="166"/>
      <c r="HRY675" s="166"/>
      <c r="HRZ675" s="166"/>
      <c r="HSA675" s="166"/>
      <c r="HSB675" s="166"/>
      <c r="HSC675" s="166"/>
      <c r="HSD675" s="166"/>
      <c r="HSE675" s="166"/>
      <c r="HSF675" s="166"/>
      <c r="HSG675" s="166"/>
      <c r="HSH675" s="166"/>
      <c r="HSI675" s="166"/>
      <c r="HSJ675" s="166"/>
      <c r="HSK675" s="166"/>
      <c r="HSL675" s="166"/>
      <c r="HSM675" s="166"/>
      <c r="HSN675" s="166"/>
      <c r="HSO675" s="166"/>
      <c r="HSP675" s="166"/>
      <c r="HSQ675" s="166"/>
      <c r="HSR675" s="166"/>
      <c r="HSS675" s="166"/>
      <c r="HST675" s="166"/>
      <c r="HSU675" s="166"/>
      <c r="HSV675" s="166"/>
      <c r="HSW675" s="166"/>
      <c r="HSX675" s="166"/>
      <c r="HSY675" s="166"/>
      <c r="HSZ675" s="166"/>
      <c r="HTA675" s="166"/>
      <c r="HTB675" s="166"/>
      <c r="HTC675" s="166"/>
      <c r="HTD675" s="166"/>
      <c r="HTE675" s="166"/>
      <c r="HTF675" s="166"/>
      <c r="HTG675" s="166"/>
      <c r="HTH675" s="166"/>
      <c r="HTI675" s="166"/>
      <c r="HTJ675" s="166"/>
      <c r="HTK675" s="166"/>
      <c r="HTL675" s="166"/>
      <c r="HTM675" s="166"/>
      <c r="HTN675" s="166"/>
      <c r="HTO675" s="166"/>
      <c r="HTP675" s="166"/>
      <c r="HTQ675" s="166"/>
      <c r="HTR675" s="166"/>
      <c r="HTS675" s="166"/>
      <c r="HTT675" s="166"/>
      <c r="HTU675" s="166"/>
      <c r="HTV675" s="166"/>
      <c r="HTW675" s="166"/>
      <c r="HTX675" s="166"/>
      <c r="HTY675" s="166"/>
      <c r="HTZ675" s="166"/>
      <c r="HUA675" s="166"/>
      <c r="HUB675" s="166"/>
      <c r="HUC675" s="166"/>
      <c r="HUD675" s="166"/>
      <c r="HUE675" s="166"/>
      <c r="HUF675" s="166"/>
      <c r="HUG675" s="166"/>
      <c r="HUH675" s="166"/>
      <c r="HUI675" s="166"/>
      <c r="HUJ675" s="166"/>
      <c r="HUK675" s="166"/>
      <c r="HUL675" s="166"/>
      <c r="HUM675" s="166"/>
      <c r="HUN675" s="166"/>
      <c r="HUO675" s="166"/>
      <c r="HUP675" s="166"/>
      <c r="HUQ675" s="166"/>
      <c r="HUR675" s="166"/>
      <c r="HUS675" s="166"/>
      <c r="HUT675" s="166"/>
      <c r="HUU675" s="166"/>
      <c r="HUV675" s="166"/>
      <c r="HUW675" s="166"/>
      <c r="HUX675" s="166"/>
      <c r="HUY675" s="166"/>
      <c r="HUZ675" s="166"/>
      <c r="HVA675" s="166"/>
      <c r="HVB675" s="166"/>
      <c r="HVC675" s="166"/>
      <c r="HVD675" s="166"/>
      <c r="HVE675" s="166"/>
      <c r="HVF675" s="166"/>
      <c r="HVG675" s="166"/>
      <c r="HVH675" s="166"/>
      <c r="HVI675" s="166"/>
      <c r="HVJ675" s="166"/>
      <c r="HVK675" s="166"/>
      <c r="HVL675" s="166"/>
      <c r="HVM675" s="166"/>
      <c r="HVN675" s="166"/>
      <c r="HVO675" s="166"/>
      <c r="HVP675" s="166"/>
      <c r="HVQ675" s="166"/>
      <c r="HVR675" s="166"/>
      <c r="HVS675" s="166"/>
      <c r="HVT675" s="166"/>
      <c r="HVU675" s="166"/>
      <c r="HVV675" s="166"/>
      <c r="HVW675" s="166"/>
      <c r="HVX675" s="166"/>
      <c r="HVY675" s="166"/>
      <c r="HVZ675" s="166"/>
      <c r="HWA675" s="166"/>
      <c r="HWB675" s="166"/>
      <c r="HWC675" s="166"/>
      <c r="HWD675" s="166"/>
      <c r="HWE675" s="166"/>
      <c r="HWF675" s="166"/>
      <c r="HWG675" s="166"/>
      <c r="HWH675" s="166"/>
      <c r="HWI675" s="166"/>
      <c r="HWJ675" s="166"/>
      <c r="HWK675" s="166"/>
      <c r="HWL675" s="166"/>
      <c r="HWM675" s="166"/>
      <c r="HWN675" s="166"/>
      <c r="HWO675" s="166"/>
      <c r="HWP675" s="166"/>
      <c r="HWQ675" s="166"/>
      <c r="HWR675" s="166"/>
      <c r="HWS675" s="166"/>
      <c r="HWT675" s="166"/>
      <c r="HWU675" s="166"/>
      <c r="HWV675" s="166"/>
      <c r="HWW675" s="166"/>
      <c r="HWX675" s="166"/>
      <c r="HWY675" s="166"/>
      <c r="HWZ675" s="166"/>
      <c r="HXA675" s="166"/>
      <c r="HXB675" s="166"/>
      <c r="HXC675" s="166"/>
      <c r="HXD675" s="166"/>
      <c r="HXE675" s="166"/>
      <c r="HXF675" s="166"/>
      <c r="HXG675" s="166"/>
      <c r="HXH675" s="166"/>
      <c r="HXI675" s="166"/>
      <c r="HXJ675" s="166"/>
      <c r="HXK675" s="166"/>
      <c r="HXL675" s="166"/>
      <c r="HXM675" s="166"/>
      <c r="HXN675" s="166"/>
      <c r="HXO675" s="166"/>
      <c r="HXP675" s="166"/>
      <c r="HXQ675" s="166"/>
      <c r="HXR675" s="166"/>
      <c r="HXS675" s="166"/>
      <c r="HXT675" s="166"/>
      <c r="HXU675" s="166"/>
      <c r="HXV675" s="166"/>
      <c r="HXW675" s="166"/>
      <c r="HXX675" s="166"/>
      <c r="HXY675" s="166"/>
      <c r="HXZ675" s="166"/>
      <c r="HYA675" s="166"/>
      <c r="HYB675" s="166"/>
      <c r="HYC675" s="166"/>
      <c r="HYD675" s="166"/>
      <c r="HYE675" s="166"/>
      <c r="HYF675" s="166"/>
      <c r="HYG675" s="166"/>
      <c r="HYH675" s="166"/>
      <c r="HYI675" s="166"/>
      <c r="HYJ675" s="166"/>
      <c r="HYK675" s="166"/>
      <c r="HYL675" s="166"/>
      <c r="HYM675" s="166"/>
      <c r="HYN675" s="166"/>
      <c r="HYO675" s="166"/>
      <c r="HYP675" s="166"/>
      <c r="HYQ675" s="166"/>
      <c r="HYR675" s="166"/>
      <c r="HYS675" s="166"/>
      <c r="HYT675" s="166"/>
      <c r="HYU675" s="166"/>
      <c r="HYV675" s="166"/>
      <c r="HYW675" s="166"/>
      <c r="HYX675" s="166"/>
      <c r="HYY675" s="166"/>
      <c r="HYZ675" s="166"/>
      <c r="HZA675" s="166"/>
      <c r="HZB675" s="166"/>
      <c r="HZC675" s="166"/>
      <c r="HZD675" s="166"/>
      <c r="HZE675" s="166"/>
      <c r="HZF675" s="166"/>
      <c r="HZG675" s="166"/>
      <c r="HZH675" s="166"/>
      <c r="HZI675" s="166"/>
      <c r="HZJ675" s="166"/>
      <c r="HZK675" s="166"/>
      <c r="HZL675" s="166"/>
      <c r="HZM675" s="166"/>
      <c r="HZN675" s="166"/>
      <c r="HZO675" s="166"/>
      <c r="HZP675" s="166"/>
      <c r="HZQ675" s="166"/>
      <c r="HZR675" s="166"/>
      <c r="HZS675" s="166"/>
      <c r="HZT675" s="166"/>
      <c r="HZU675" s="166"/>
      <c r="HZV675" s="166"/>
      <c r="HZW675" s="166"/>
      <c r="HZX675" s="166"/>
      <c r="HZY675" s="166"/>
      <c r="HZZ675" s="166"/>
      <c r="IAA675" s="166"/>
      <c r="IAB675" s="166"/>
      <c r="IAC675" s="166"/>
      <c r="IAD675" s="166"/>
      <c r="IAE675" s="166"/>
      <c r="IAF675" s="166"/>
      <c r="IAG675" s="166"/>
      <c r="IAH675" s="166"/>
      <c r="IAI675" s="166"/>
      <c r="IAJ675" s="166"/>
      <c r="IAK675" s="166"/>
      <c r="IAL675" s="166"/>
      <c r="IAM675" s="166"/>
      <c r="IAN675" s="166"/>
      <c r="IAO675" s="166"/>
      <c r="IAP675" s="166"/>
      <c r="IAQ675" s="166"/>
      <c r="IAR675" s="166"/>
      <c r="IAS675" s="166"/>
      <c r="IAT675" s="166"/>
      <c r="IAU675" s="166"/>
      <c r="IAV675" s="166"/>
      <c r="IAW675" s="166"/>
      <c r="IAX675" s="166"/>
      <c r="IAY675" s="166"/>
      <c r="IAZ675" s="166"/>
      <c r="IBA675" s="166"/>
      <c r="IBB675" s="166"/>
      <c r="IBC675" s="166"/>
      <c r="IBD675" s="166"/>
      <c r="IBE675" s="166"/>
      <c r="IBF675" s="166"/>
      <c r="IBG675" s="166"/>
      <c r="IBH675" s="166"/>
      <c r="IBI675" s="166"/>
      <c r="IBJ675" s="166"/>
      <c r="IBK675" s="166"/>
      <c r="IBL675" s="166"/>
      <c r="IBM675" s="166"/>
      <c r="IBN675" s="166"/>
      <c r="IBO675" s="166"/>
      <c r="IBP675" s="166"/>
      <c r="IBQ675" s="166"/>
      <c r="IBR675" s="166"/>
      <c r="IBS675" s="166"/>
      <c r="IBT675" s="166"/>
      <c r="IBU675" s="166"/>
      <c r="IBV675" s="166"/>
      <c r="IBW675" s="166"/>
      <c r="IBX675" s="166"/>
      <c r="IBY675" s="166"/>
      <c r="IBZ675" s="166"/>
      <c r="ICA675" s="166"/>
      <c r="ICB675" s="166"/>
      <c r="ICC675" s="166"/>
      <c r="ICD675" s="166"/>
      <c r="ICE675" s="166"/>
      <c r="ICF675" s="166"/>
      <c r="ICG675" s="166"/>
      <c r="ICH675" s="166"/>
      <c r="ICI675" s="166"/>
      <c r="ICJ675" s="166"/>
      <c r="ICK675" s="166"/>
      <c r="ICL675" s="166"/>
      <c r="ICM675" s="166"/>
      <c r="ICN675" s="166"/>
      <c r="ICO675" s="166"/>
      <c r="ICP675" s="166"/>
      <c r="ICQ675" s="166"/>
      <c r="ICR675" s="166"/>
      <c r="ICS675" s="166"/>
      <c r="ICT675" s="166"/>
      <c r="ICU675" s="166"/>
      <c r="ICV675" s="166"/>
      <c r="ICW675" s="166"/>
      <c r="ICX675" s="166"/>
      <c r="ICY675" s="166"/>
      <c r="ICZ675" s="166"/>
      <c r="IDA675" s="166"/>
      <c r="IDB675" s="166"/>
      <c r="IDC675" s="166"/>
      <c r="IDD675" s="166"/>
      <c r="IDE675" s="166"/>
      <c r="IDF675" s="166"/>
      <c r="IDG675" s="166"/>
      <c r="IDH675" s="166"/>
      <c r="IDI675" s="166"/>
      <c r="IDJ675" s="166"/>
      <c r="IDK675" s="166"/>
      <c r="IDL675" s="166"/>
      <c r="IDM675" s="166"/>
      <c r="IDN675" s="166"/>
      <c r="IDO675" s="166"/>
      <c r="IDP675" s="166"/>
      <c r="IDQ675" s="166"/>
      <c r="IDR675" s="166"/>
      <c r="IDS675" s="166"/>
      <c r="IDT675" s="166"/>
      <c r="IDU675" s="166"/>
      <c r="IDV675" s="166"/>
      <c r="IDW675" s="166"/>
      <c r="IDX675" s="166"/>
      <c r="IDY675" s="166"/>
      <c r="IDZ675" s="166"/>
      <c r="IEA675" s="166"/>
      <c r="IEB675" s="166"/>
      <c r="IEC675" s="166"/>
      <c r="IED675" s="166"/>
      <c r="IEE675" s="166"/>
      <c r="IEF675" s="166"/>
      <c r="IEG675" s="166"/>
      <c r="IEH675" s="166"/>
      <c r="IEI675" s="166"/>
      <c r="IEJ675" s="166"/>
      <c r="IEK675" s="166"/>
      <c r="IEL675" s="166"/>
      <c r="IEM675" s="166"/>
      <c r="IEN675" s="166"/>
      <c r="IEO675" s="166"/>
      <c r="IEP675" s="166"/>
      <c r="IEQ675" s="166"/>
      <c r="IER675" s="166"/>
      <c r="IES675" s="166"/>
      <c r="IET675" s="166"/>
      <c r="IEU675" s="166"/>
      <c r="IEV675" s="166"/>
      <c r="IEW675" s="166"/>
      <c r="IEX675" s="166"/>
      <c r="IEY675" s="166"/>
      <c r="IEZ675" s="166"/>
      <c r="IFA675" s="166"/>
      <c r="IFB675" s="166"/>
      <c r="IFC675" s="166"/>
      <c r="IFD675" s="166"/>
      <c r="IFE675" s="166"/>
      <c r="IFF675" s="166"/>
      <c r="IFG675" s="166"/>
      <c r="IFH675" s="166"/>
      <c r="IFI675" s="166"/>
      <c r="IFJ675" s="166"/>
      <c r="IFK675" s="166"/>
      <c r="IFL675" s="166"/>
      <c r="IFM675" s="166"/>
      <c r="IFN675" s="166"/>
      <c r="IFO675" s="166"/>
      <c r="IFP675" s="166"/>
      <c r="IFQ675" s="166"/>
      <c r="IFR675" s="166"/>
      <c r="IFS675" s="166"/>
      <c r="IFT675" s="166"/>
      <c r="IFU675" s="166"/>
      <c r="IFV675" s="166"/>
      <c r="IFW675" s="166"/>
      <c r="IFX675" s="166"/>
      <c r="IFY675" s="166"/>
      <c r="IFZ675" s="166"/>
      <c r="IGA675" s="166"/>
      <c r="IGB675" s="166"/>
      <c r="IGC675" s="166"/>
      <c r="IGD675" s="166"/>
      <c r="IGE675" s="166"/>
      <c r="IGF675" s="166"/>
      <c r="IGG675" s="166"/>
      <c r="IGH675" s="166"/>
      <c r="IGI675" s="166"/>
      <c r="IGJ675" s="166"/>
      <c r="IGK675" s="166"/>
      <c r="IGL675" s="166"/>
      <c r="IGM675" s="166"/>
      <c r="IGN675" s="166"/>
      <c r="IGO675" s="166"/>
      <c r="IGP675" s="166"/>
      <c r="IGQ675" s="166"/>
      <c r="IGR675" s="166"/>
      <c r="IGS675" s="166"/>
      <c r="IGT675" s="166"/>
      <c r="IGU675" s="166"/>
      <c r="IGV675" s="166"/>
      <c r="IGW675" s="166"/>
      <c r="IGX675" s="166"/>
      <c r="IGY675" s="166"/>
      <c r="IGZ675" s="166"/>
      <c r="IHA675" s="166"/>
      <c r="IHB675" s="166"/>
      <c r="IHC675" s="166"/>
      <c r="IHD675" s="166"/>
      <c r="IHE675" s="166"/>
      <c r="IHF675" s="166"/>
      <c r="IHG675" s="166"/>
      <c r="IHH675" s="166"/>
      <c r="IHI675" s="166"/>
      <c r="IHJ675" s="166"/>
      <c r="IHK675" s="166"/>
      <c r="IHL675" s="166"/>
      <c r="IHM675" s="166"/>
      <c r="IHN675" s="166"/>
      <c r="IHO675" s="166"/>
      <c r="IHP675" s="166"/>
      <c r="IHQ675" s="166"/>
      <c r="IHR675" s="166"/>
      <c r="IHS675" s="166"/>
      <c r="IHT675" s="166"/>
      <c r="IHU675" s="166"/>
      <c r="IHV675" s="166"/>
      <c r="IHW675" s="166"/>
      <c r="IHX675" s="166"/>
      <c r="IHY675" s="166"/>
      <c r="IHZ675" s="166"/>
      <c r="IIA675" s="166"/>
      <c r="IIB675" s="166"/>
      <c r="IIC675" s="166"/>
      <c r="IID675" s="166"/>
      <c r="IIE675" s="166"/>
      <c r="IIF675" s="166"/>
      <c r="IIG675" s="166"/>
      <c r="IIH675" s="166"/>
      <c r="III675" s="166"/>
      <c r="IIJ675" s="166"/>
      <c r="IIK675" s="166"/>
      <c r="IIL675" s="166"/>
      <c r="IIM675" s="166"/>
      <c r="IIN675" s="166"/>
      <c r="IIO675" s="166"/>
      <c r="IIP675" s="166"/>
      <c r="IIQ675" s="166"/>
      <c r="IIR675" s="166"/>
      <c r="IIS675" s="166"/>
      <c r="IIT675" s="166"/>
      <c r="IIU675" s="166"/>
      <c r="IIV675" s="166"/>
      <c r="IIW675" s="166"/>
      <c r="IIX675" s="166"/>
      <c r="IIY675" s="166"/>
      <c r="IIZ675" s="166"/>
      <c r="IJA675" s="166"/>
      <c r="IJB675" s="166"/>
      <c r="IJC675" s="166"/>
      <c r="IJD675" s="166"/>
      <c r="IJE675" s="166"/>
      <c r="IJF675" s="166"/>
      <c r="IJG675" s="166"/>
      <c r="IJH675" s="166"/>
      <c r="IJI675" s="166"/>
      <c r="IJJ675" s="166"/>
      <c r="IJK675" s="166"/>
      <c r="IJL675" s="166"/>
      <c r="IJM675" s="166"/>
      <c r="IJN675" s="166"/>
      <c r="IJO675" s="166"/>
      <c r="IJP675" s="166"/>
      <c r="IJQ675" s="166"/>
      <c r="IJR675" s="166"/>
      <c r="IJS675" s="166"/>
      <c r="IJT675" s="166"/>
      <c r="IJU675" s="166"/>
      <c r="IJV675" s="166"/>
      <c r="IJW675" s="166"/>
      <c r="IJX675" s="166"/>
      <c r="IJY675" s="166"/>
      <c r="IJZ675" s="166"/>
      <c r="IKA675" s="166"/>
      <c r="IKB675" s="166"/>
      <c r="IKC675" s="166"/>
      <c r="IKD675" s="166"/>
      <c r="IKE675" s="166"/>
      <c r="IKF675" s="166"/>
      <c r="IKG675" s="166"/>
      <c r="IKH675" s="166"/>
      <c r="IKI675" s="166"/>
      <c r="IKJ675" s="166"/>
      <c r="IKK675" s="166"/>
      <c r="IKL675" s="166"/>
      <c r="IKM675" s="166"/>
      <c r="IKN675" s="166"/>
      <c r="IKO675" s="166"/>
      <c r="IKP675" s="166"/>
      <c r="IKQ675" s="166"/>
      <c r="IKR675" s="166"/>
      <c r="IKS675" s="166"/>
      <c r="IKT675" s="166"/>
      <c r="IKU675" s="166"/>
      <c r="IKV675" s="166"/>
      <c r="IKW675" s="166"/>
      <c r="IKX675" s="166"/>
      <c r="IKY675" s="166"/>
      <c r="IKZ675" s="166"/>
      <c r="ILA675" s="166"/>
      <c r="ILB675" s="166"/>
      <c r="ILC675" s="166"/>
      <c r="ILD675" s="166"/>
      <c r="ILE675" s="166"/>
      <c r="ILF675" s="166"/>
      <c r="ILG675" s="166"/>
      <c r="ILH675" s="166"/>
      <c r="ILI675" s="166"/>
      <c r="ILJ675" s="166"/>
      <c r="ILK675" s="166"/>
      <c r="ILL675" s="166"/>
      <c r="ILM675" s="166"/>
      <c r="ILN675" s="166"/>
      <c r="ILO675" s="166"/>
      <c r="ILP675" s="166"/>
      <c r="ILQ675" s="166"/>
      <c r="ILR675" s="166"/>
      <c r="ILS675" s="166"/>
      <c r="ILT675" s="166"/>
      <c r="ILU675" s="166"/>
      <c r="ILV675" s="166"/>
      <c r="ILW675" s="166"/>
      <c r="ILX675" s="166"/>
      <c r="ILY675" s="166"/>
      <c r="ILZ675" s="166"/>
      <c r="IMA675" s="166"/>
      <c r="IMB675" s="166"/>
      <c r="IMC675" s="166"/>
      <c r="IMD675" s="166"/>
      <c r="IME675" s="166"/>
      <c r="IMF675" s="166"/>
      <c r="IMG675" s="166"/>
      <c r="IMH675" s="166"/>
      <c r="IMI675" s="166"/>
      <c r="IMJ675" s="166"/>
      <c r="IMK675" s="166"/>
      <c r="IML675" s="166"/>
      <c r="IMM675" s="166"/>
      <c r="IMN675" s="166"/>
      <c r="IMO675" s="166"/>
      <c r="IMP675" s="166"/>
      <c r="IMQ675" s="166"/>
      <c r="IMR675" s="166"/>
      <c r="IMS675" s="166"/>
      <c r="IMT675" s="166"/>
      <c r="IMU675" s="166"/>
      <c r="IMV675" s="166"/>
      <c r="IMW675" s="166"/>
      <c r="IMX675" s="166"/>
      <c r="IMY675" s="166"/>
      <c r="IMZ675" s="166"/>
      <c r="INA675" s="166"/>
      <c r="INB675" s="166"/>
      <c r="INC675" s="166"/>
      <c r="IND675" s="166"/>
      <c r="INE675" s="166"/>
      <c r="INF675" s="166"/>
      <c r="ING675" s="166"/>
      <c r="INH675" s="166"/>
      <c r="INI675" s="166"/>
      <c r="INJ675" s="166"/>
      <c r="INK675" s="166"/>
      <c r="INL675" s="166"/>
      <c r="INM675" s="166"/>
      <c r="INN675" s="166"/>
      <c r="INO675" s="166"/>
      <c r="INP675" s="166"/>
      <c r="INQ675" s="166"/>
      <c r="INR675" s="166"/>
      <c r="INS675" s="166"/>
      <c r="INT675" s="166"/>
      <c r="INU675" s="166"/>
      <c r="INV675" s="166"/>
      <c r="INW675" s="166"/>
      <c r="INX675" s="166"/>
      <c r="INY675" s="166"/>
      <c r="INZ675" s="166"/>
      <c r="IOA675" s="166"/>
      <c r="IOB675" s="166"/>
      <c r="IOC675" s="166"/>
      <c r="IOD675" s="166"/>
      <c r="IOE675" s="166"/>
      <c r="IOF675" s="166"/>
      <c r="IOG675" s="166"/>
      <c r="IOH675" s="166"/>
      <c r="IOI675" s="166"/>
      <c r="IOJ675" s="166"/>
      <c r="IOK675" s="166"/>
      <c r="IOL675" s="166"/>
      <c r="IOM675" s="166"/>
      <c r="ION675" s="166"/>
      <c r="IOO675" s="166"/>
      <c r="IOP675" s="166"/>
      <c r="IOQ675" s="166"/>
      <c r="IOR675" s="166"/>
      <c r="IOS675" s="166"/>
      <c r="IOT675" s="166"/>
      <c r="IOU675" s="166"/>
      <c r="IOV675" s="166"/>
      <c r="IOW675" s="166"/>
      <c r="IOX675" s="166"/>
      <c r="IOY675" s="166"/>
      <c r="IOZ675" s="166"/>
      <c r="IPA675" s="166"/>
      <c r="IPB675" s="166"/>
      <c r="IPC675" s="166"/>
      <c r="IPD675" s="166"/>
      <c r="IPE675" s="166"/>
      <c r="IPF675" s="166"/>
      <c r="IPG675" s="166"/>
      <c r="IPH675" s="166"/>
      <c r="IPI675" s="166"/>
      <c r="IPJ675" s="166"/>
      <c r="IPK675" s="166"/>
      <c r="IPL675" s="166"/>
      <c r="IPM675" s="166"/>
      <c r="IPN675" s="166"/>
      <c r="IPO675" s="166"/>
      <c r="IPP675" s="166"/>
      <c r="IPQ675" s="166"/>
      <c r="IPR675" s="166"/>
      <c r="IPS675" s="166"/>
      <c r="IPT675" s="166"/>
      <c r="IPU675" s="166"/>
      <c r="IPV675" s="166"/>
      <c r="IPW675" s="166"/>
      <c r="IPX675" s="166"/>
      <c r="IPY675" s="166"/>
      <c r="IPZ675" s="166"/>
      <c r="IQA675" s="166"/>
      <c r="IQB675" s="166"/>
      <c r="IQC675" s="166"/>
      <c r="IQD675" s="166"/>
      <c r="IQE675" s="166"/>
      <c r="IQF675" s="166"/>
      <c r="IQG675" s="166"/>
      <c r="IQH675" s="166"/>
      <c r="IQI675" s="166"/>
      <c r="IQJ675" s="166"/>
      <c r="IQK675" s="166"/>
      <c r="IQL675" s="166"/>
      <c r="IQM675" s="166"/>
      <c r="IQN675" s="166"/>
      <c r="IQO675" s="166"/>
      <c r="IQP675" s="166"/>
      <c r="IQQ675" s="166"/>
      <c r="IQR675" s="166"/>
      <c r="IQS675" s="166"/>
      <c r="IQT675" s="166"/>
      <c r="IQU675" s="166"/>
      <c r="IQV675" s="166"/>
      <c r="IQW675" s="166"/>
      <c r="IQX675" s="166"/>
      <c r="IQY675" s="166"/>
      <c r="IQZ675" s="166"/>
      <c r="IRA675" s="166"/>
      <c r="IRB675" s="166"/>
      <c r="IRC675" s="166"/>
      <c r="IRD675" s="166"/>
      <c r="IRE675" s="166"/>
      <c r="IRF675" s="166"/>
      <c r="IRG675" s="166"/>
      <c r="IRH675" s="166"/>
      <c r="IRI675" s="166"/>
      <c r="IRJ675" s="166"/>
      <c r="IRK675" s="166"/>
      <c r="IRL675" s="166"/>
      <c r="IRM675" s="166"/>
      <c r="IRN675" s="166"/>
      <c r="IRO675" s="166"/>
      <c r="IRP675" s="166"/>
      <c r="IRQ675" s="166"/>
      <c r="IRR675" s="166"/>
      <c r="IRS675" s="166"/>
      <c r="IRT675" s="166"/>
      <c r="IRU675" s="166"/>
      <c r="IRV675" s="166"/>
      <c r="IRW675" s="166"/>
      <c r="IRX675" s="166"/>
      <c r="IRY675" s="166"/>
      <c r="IRZ675" s="166"/>
      <c r="ISA675" s="166"/>
      <c r="ISB675" s="166"/>
      <c r="ISC675" s="166"/>
      <c r="ISD675" s="166"/>
      <c r="ISE675" s="166"/>
      <c r="ISF675" s="166"/>
      <c r="ISG675" s="166"/>
      <c r="ISH675" s="166"/>
      <c r="ISI675" s="166"/>
      <c r="ISJ675" s="166"/>
      <c r="ISK675" s="166"/>
      <c r="ISL675" s="166"/>
      <c r="ISM675" s="166"/>
      <c r="ISN675" s="166"/>
      <c r="ISO675" s="166"/>
      <c r="ISP675" s="166"/>
      <c r="ISQ675" s="166"/>
      <c r="ISR675" s="166"/>
      <c r="ISS675" s="166"/>
      <c r="IST675" s="166"/>
      <c r="ISU675" s="166"/>
      <c r="ISV675" s="166"/>
      <c r="ISW675" s="166"/>
      <c r="ISX675" s="166"/>
      <c r="ISY675" s="166"/>
      <c r="ISZ675" s="166"/>
      <c r="ITA675" s="166"/>
      <c r="ITB675" s="166"/>
      <c r="ITC675" s="166"/>
      <c r="ITD675" s="166"/>
      <c r="ITE675" s="166"/>
      <c r="ITF675" s="166"/>
      <c r="ITG675" s="166"/>
      <c r="ITH675" s="166"/>
      <c r="ITI675" s="166"/>
      <c r="ITJ675" s="166"/>
      <c r="ITK675" s="166"/>
      <c r="ITL675" s="166"/>
      <c r="ITM675" s="166"/>
      <c r="ITN675" s="166"/>
      <c r="ITO675" s="166"/>
      <c r="ITP675" s="166"/>
      <c r="ITQ675" s="166"/>
      <c r="ITR675" s="166"/>
      <c r="ITS675" s="166"/>
      <c r="ITT675" s="166"/>
      <c r="ITU675" s="166"/>
      <c r="ITV675" s="166"/>
      <c r="ITW675" s="166"/>
      <c r="ITX675" s="166"/>
      <c r="ITY675" s="166"/>
      <c r="ITZ675" s="166"/>
      <c r="IUA675" s="166"/>
      <c r="IUB675" s="166"/>
      <c r="IUC675" s="166"/>
      <c r="IUD675" s="166"/>
      <c r="IUE675" s="166"/>
      <c r="IUF675" s="166"/>
      <c r="IUG675" s="166"/>
      <c r="IUH675" s="166"/>
      <c r="IUI675" s="166"/>
      <c r="IUJ675" s="166"/>
      <c r="IUK675" s="166"/>
      <c r="IUL675" s="166"/>
      <c r="IUM675" s="166"/>
      <c r="IUN675" s="166"/>
      <c r="IUO675" s="166"/>
      <c r="IUP675" s="166"/>
      <c r="IUQ675" s="166"/>
      <c r="IUR675" s="166"/>
      <c r="IUS675" s="166"/>
      <c r="IUT675" s="166"/>
      <c r="IUU675" s="166"/>
      <c r="IUV675" s="166"/>
      <c r="IUW675" s="166"/>
      <c r="IUX675" s="166"/>
      <c r="IUY675" s="166"/>
      <c r="IUZ675" s="166"/>
      <c r="IVA675" s="166"/>
      <c r="IVB675" s="166"/>
      <c r="IVC675" s="166"/>
      <c r="IVD675" s="166"/>
      <c r="IVE675" s="166"/>
      <c r="IVF675" s="166"/>
      <c r="IVG675" s="166"/>
      <c r="IVH675" s="166"/>
      <c r="IVI675" s="166"/>
      <c r="IVJ675" s="166"/>
      <c r="IVK675" s="166"/>
      <c r="IVL675" s="166"/>
      <c r="IVM675" s="166"/>
      <c r="IVN675" s="166"/>
      <c r="IVO675" s="166"/>
      <c r="IVP675" s="166"/>
      <c r="IVQ675" s="166"/>
      <c r="IVR675" s="166"/>
      <c r="IVS675" s="166"/>
      <c r="IVT675" s="166"/>
      <c r="IVU675" s="166"/>
      <c r="IVV675" s="166"/>
      <c r="IVW675" s="166"/>
      <c r="IVX675" s="166"/>
      <c r="IVY675" s="166"/>
      <c r="IVZ675" s="166"/>
      <c r="IWA675" s="166"/>
      <c r="IWB675" s="166"/>
      <c r="IWC675" s="166"/>
      <c r="IWD675" s="166"/>
      <c r="IWE675" s="166"/>
      <c r="IWF675" s="166"/>
      <c r="IWG675" s="166"/>
      <c r="IWH675" s="166"/>
      <c r="IWI675" s="166"/>
      <c r="IWJ675" s="166"/>
      <c r="IWK675" s="166"/>
      <c r="IWL675" s="166"/>
      <c r="IWM675" s="166"/>
      <c r="IWN675" s="166"/>
      <c r="IWO675" s="166"/>
      <c r="IWP675" s="166"/>
      <c r="IWQ675" s="166"/>
      <c r="IWR675" s="166"/>
      <c r="IWS675" s="166"/>
      <c r="IWT675" s="166"/>
      <c r="IWU675" s="166"/>
      <c r="IWV675" s="166"/>
      <c r="IWW675" s="166"/>
      <c r="IWX675" s="166"/>
      <c r="IWY675" s="166"/>
      <c r="IWZ675" s="166"/>
      <c r="IXA675" s="166"/>
      <c r="IXB675" s="166"/>
      <c r="IXC675" s="166"/>
      <c r="IXD675" s="166"/>
      <c r="IXE675" s="166"/>
      <c r="IXF675" s="166"/>
      <c r="IXG675" s="166"/>
      <c r="IXH675" s="166"/>
      <c r="IXI675" s="166"/>
      <c r="IXJ675" s="166"/>
      <c r="IXK675" s="166"/>
      <c r="IXL675" s="166"/>
      <c r="IXM675" s="166"/>
      <c r="IXN675" s="166"/>
      <c r="IXO675" s="166"/>
      <c r="IXP675" s="166"/>
      <c r="IXQ675" s="166"/>
      <c r="IXR675" s="166"/>
      <c r="IXS675" s="166"/>
      <c r="IXT675" s="166"/>
      <c r="IXU675" s="166"/>
      <c r="IXV675" s="166"/>
      <c r="IXW675" s="166"/>
      <c r="IXX675" s="166"/>
      <c r="IXY675" s="166"/>
      <c r="IXZ675" s="166"/>
      <c r="IYA675" s="166"/>
      <c r="IYB675" s="166"/>
      <c r="IYC675" s="166"/>
      <c r="IYD675" s="166"/>
      <c r="IYE675" s="166"/>
      <c r="IYF675" s="166"/>
      <c r="IYG675" s="166"/>
      <c r="IYH675" s="166"/>
      <c r="IYI675" s="166"/>
      <c r="IYJ675" s="166"/>
      <c r="IYK675" s="166"/>
      <c r="IYL675" s="166"/>
      <c r="IYM675" s="166"/>
      <c r="IYN675" s="166"/>
      <c r="IYO675" s="166"/>
      <c r="IYP675" s="166"/>
      <c r="IYQ675" s="166"/>
      <c r="IYR675" s="166"/>
      <c r="IYS675" s="166"/>
      <c r="IYT675" s="166"/>
      <c r="IYU675" s="166"/>
      <c r="IYV675" s="166"/>
      <c r="IYW675" s="166"/>
      <c r="IYX675" s="166"/>
      <c r="IYY675" s="166"/>
      <c r="IYZ675" s="166"/>
      <c r="IZA675" s="166"/>
      <c r="IZB675" s="166"/>
      <c r="IZC675" s="166"/>
      <c r="IZD675" s="166"/>
      <c r="IZE675" s="166"/>
      <c r="IZF675" s="166"/>
      <c r="IZG675" s="166"/>
      <c r="IZH675" s="166"/>
      <c r="IZI675" s="166"/>
      <c r="IZJ675" s="166"/>
      <c r="IZK675" s="166"/>
      <c r="IZL675" s="166"/>
      <c r="IZM675" s="166"/>
      <c r="IZN675" s="166"/>
      <c r="IZO675" s="166"/>
      <c r="IZP675" s="166"/>
      <c r="IZQ675" s="166"/>
      <c r="IZR675" s="166"/>
      <c r="IZS675" s="166"/>
      <c r="IZT675" s="166"/>
      <c r="IZU675" s="166"/>
      <c r="IZV675" s="166"/>
      <c r="IZW675" s="166"/>
      <c r="IZX675" s="166"/>
      <c r="IZY675" s="166"/>
      <c r="IZZ675" s="166"/>
      <c r="JAA675" s="166"/>
      <c r="JAB675" s="166"/>
      <c r="JAC675" s="166"/>
      <c r="JAD675" s="166"/>
      <c r="JAE675" s="166"/>
      <c r="JAF675" s="166"/>
      <c r="JAG675" s="166"/>
      <c r="JAH675" s="166"/>
      <c r="JAI675" s="166"/>
      <c r="JAJ675" s="166"/>
      <c r="JAK675" s="166"/>
      <c r="JAL675" s="166"/>
      <c r="JAM675" s="166"/>
      <c r="JAN675" s="166"/>
      <c r="JAO675" s="166"/>
      <c r="JAP675" s="166"/>
      <c r="JAQ675" s="166"/>
      <c r="JAR675" s="166"/>
      <c r="JAS675" s="166"/>
      <c r="JAT675" s="166"/>
      <c r="JAU675" s="166"/>
      <c r="JAV675" s="166"/>
      <c r="JAW675" s="166"/>
      <c r="JAX675" s="166"/>
      <c r="JAY675" s="166"/>
      <c r="JAZ675" s="166"/>
      <c r="JBA675" s="166"/>
      <c r="JBB675" s="166"/>
      <c r="JBC675" s="166"/>
      <c r="JBD675" s="166"/>
      <c r="JBE675" s="166"/>
      <c r="JBF675" s="166"/>
      <c r="JBG675" s="166"/>
      <c r="JBH675" s="166"/>
      <c r="JBI675" s="166"/>
      <c r="JBJ675" s="166"/>
      <c r="JBK675" s="166"/>
      <c r="JBL675" s="166"/>
      <c r="JBM675" s="166"/>
      <c r="JBN675" s="166"/>
      <c r="JBO675" s="166"/>
      <c r="JBP675" s="166"/>
      <c r="JBQ675" s="166"/>
      <c r="JBR675" s="166"/>
      <c r="JBS675" s="166"/>
      <c r="JBT675" s="166"/>
      <c r="JBU675" s="166"/>
      <c r="JBV675" s="166"/>
      <c r="JBW675" s="166"/>
      <c r="JBX675" s="166"/>
      <c r="JBY675" s="166"/>
      <c r="JBZ675" s="166"/>
      <c r="JCA675" s="166"/>
      <c r="JCB675" s="166"/>
      <c r="JCC675" s="166"/>
      <c r="JCD675" s="166"/>
      <c r="JCE675" s="166"/>
      <c r="JCF675" s="166"/>
      <c r="JCG675" s="166"/>
      <c r="JCH675" s="166"/>
      <c r="JCI675" s="166"/>
      <c r="JCJ675" s="166"/>
      <c r="JCK675" s="166"/>
      <c r="JCL675" s="166"/>
      <c r="JCM675" s="166"/>
      <c r="JCN675" s="166"/>
      <c r="JCO675" s="166"/>
      <c r="JCP675" s="166"/>
      <c r="JCQ675" s="166"/>
      <c r="JCR675" s="166"/>
      <c r="JCS675" s="166"/>
      <c r="JCT675" s="166"/>
      <c r="JCU675" s="166"/>
      <c r="JCV675" s="166"/>
      <c r="JCW675" s="166"/>
      <c r="JCX675" s="166"/>
      <c r="JCY675" s="166"/>
      <c r="JCZ675" s="166"/>
      <c r="JDA675" s="166"/>
      <c r="JDB675" s="166"/>
      <c r="JDC675" s="166"/>
      <c r="JDD675" s="166"/>
      <c r="JDE675" s="166"/>
      <c r="JDF675" s="166"/>
      <c r="JDG675" s="166"/>
      <c r="JDH675" s="166"/>
      <c r="JDI675" s="166"/>
      <c r="JDJ675" s="166"/>
      <c r="JDK675" s="166"/>
      <c r="JDL675" s="166"/>
      <c r="JDM675" s="166"/>
      <c r="JDN675" s="166"/>
      <c r="JDO675" s="166"/>
      <c r="JDP675" s="166"/>
      <c r="JDQ675" s="166"/>
      <c r="JDR675" s="166"/>
      <c r="JDS675" s="166"/>
      <c r="JDT675" s="166"/>
      <c r="JDU675" s="166"/>
      <c r="JDV675" s="166"/>
      <c r="JDW675" s="166"/>
      <c r="JDX675" s="166"/>
      <c r="JDY675" s="166"/>
      <c r="JDZ675" s="166"/>
      <c r="JEA675" s="166"/>
      <c r="JEB675" s="166"/>
      <c r="JEC675" s="166"/>
      <c r="JED675" s="166"/>
      <c r="JEE675" s="166"/>
      <c r="JEF675" s="166"/>
      <c r="JEG675" s="166"/>
      <c r="JEH675" s="166"/>
      <c r="JEI675" s="166"/>
      <c r="JEJ675" s="166"/>
      <c r="JEK675" s="166"/>
      <c r="JEL675" s="166"/>
      <c r="JEM675" s="166"/>
      <c r="JEN675" s="166"/>
      <c r="JEO675" s="166"/>
      <c r="JEP675" s="166"/>
      <c r="JEQ675" s="166"/>
      <c r="JER675" s="166"/>
      <c r="JES675" s="166"/>
      <c r="JET675" s="166"/>
      <c r="JEU675" s="166"/>
      <c r="JEV675" s="166"/>
      <c r="JEW675" s="166"/>
      <c r="JEX675" s="166"/>
      <c r="JEY675" s="166"/>
      <c r="JEZ675" s="166"/>
      <c r="JFA675" s="166"/>
      <c r="JFB675" s="166"/>
      <c r="JFC675" s="166"/>
      <c r="JFD675" s="166"/>
      <c r="JFE675" s="166"/>
      <c r="JFF675" s="166"/>
      <c r="JFG675" s="166"/>
      <c r="JFH675" s="166"/>
      <c r="JFI675" s="166"/>
      <c r="JFJ675" s="166"/>
      <c r="JFK675" s="166"/>
      <c r="JFL675" s="166"/>
      <c r="JFM675" s="166"/>
      <c r="JFN675" s="166"/>
      <c r="JFO675" s="166"/>
      <c r="JFP675" s="166"/>
      <c r="JFQ675" s="166"/>
      <c r="JFR675" s="166"/>
      <c r="JFS675" s="166"/>
      <c r="JFT675" s="166"/>
      <c r="JFU675" s="166"/>
      <c r="JFV675" s="166"/>
      <c r="JFW675" s="166"/>
      <c r="JFX675" s="166"/>
      <c r="JFY675" s="166"/>
      <c r="JFZ675" s="166"/>
      <c r="JGA675" s="166"/>
      <c r="JGB675" s="166"/>
      <c r="JGC675" s="166"/>
      <c r="JGD675" s="166"/>
      <c r="JGE675" s="166"/>
      <c r="JGF675" s="166"/>
      <c r="JGG675" s="166"/>
      <c r="JGH675" s="166"/>
      <c r="JGI675" s="166"/>
      <c r="JGJ675" s="166"/>
      <c r="JGK675" s="166"/>
      <c r="JGL675" s="166"/>
      <c r="JGM675" s="166"/>
      <c r="JGN675" s="166"/>
      <c r="JGO675" s="166"/>
      <c r="JGP675" s="166"/>
      <c r="JGQ675" s="166"/>
      <c r="JGR675" s="166"/>
      <c r="JGS675" s="166"/>
      <c r="JGT675" s="166"/>
      <c r="JGU675" s="166"/>
      <c r="JGV675" s="166"/>
      <c r="JGW675" s="166"/>
      <c r="JGX675" s="166"/>
      <c r="JGY675" s="166"/>
      <c r="JGZ675" s="166"/>
      <c r="JHA675" s="166"/>
      <c r="JHB675" s="166"/>
      <c r="JHC675" s="166"/>
      <c r="JHD675" s="166"/>
      <c r="JHE675" s="166"/>
      <c r="JHF675" s="166"/>
      <c r="JHG675" s="166"/>
      <c r="JHH675" s="166"/>
      <c r="JHI675" s="166"/>
      <c r="JHJ675" s="166"/>
      <c r="JHK675" s="166"/>
      <c r="JHL675" s="166"/>
      <c r="JHM675" s="166"/>
      <c r="JHN675" s="166"/>
      <c r="JHO675" s="166"/>
      <c r="JHP675" s="166"/>
      <c r="JHQ675" s="166"/>
      <c r="JHR675" s="166"/>
      <c r="JHS675" s="166"/>
      <c r="JHT675" s="166"/>
      <c r="JHU675" s="166"/>
      <c r="JHV675" s="166"/>
      <c r="JHW675" s="166"/>
      <c r="JHX675" s="166"/>
      <c r="JHY675" s="166"/>
      <c r="JHZ675" s="166"/>
      <c r="JIA675" s="166"/>
      <c r="JIB675" s="166"/>
      <c r="JIC675" s="166"/>
      <c r="JID675" s="166"/>
      <c r="JIE675" s="166"/>
      <c r="JIF675" s="166"/>
      <c r="JIG675" s="166"/>
      <c r="JIH675" s="166"/>
      <c r="JII675" s="166"/>
      <c r="JIJ675" s="166"/>
      <c r="JIK675" s="166"/>
      <c r="JIL675" s="166"/>
      <c r="JIM675" s="166"/>
      <c r="JIN675" s="166"/>
      <c r="JIO675" s="166"/>
      <c r="JIP675" s="166"/>
      <c r="JIQ675" s="166"/>
      <c r="JIR675" s="166"/>
      <c r="JIS675" s="166"/>
      <c r="JIT675" s="166"/>
      <c r="JIU675" s="166"/>
      <c r="JIV675" s="166"/>
      <c r="JIW675" s="166"/>
      <c r="JIX675" s="166"/>
      <c r="JIY675" s="166"/>
      <c r="JIZ675" s="166"/>
      <c r="JJA675" s="166"/>
      <c r="JJB675" s="166"/>
      <c r="JJC675" s="166"/>
      <c r="JJD675" s="166"/>
      <c r="JJE675" s="166"/>
      <c r="JJF675" s="166"/>
      <c r="JJG675" s="166"/>
      <c r="JJH675" s="166"/>
      <c r="JJI675" s="166"/>
      <c r="JJJ675" s="166"/>
      <c r="JJK675" s="166"/>
      <c r="JJL675" s="166"/>
      <c r="JJM675" s="166"/>
      <c r="JJN675" s="166"/>
      <c r="JJO675" s="166"/>
      <c r="JJP675" s="166"/>
      <c r="JJQ675" s="166"/>
      <c r="JJR675" s="166"/>
      <c r="JJS675" s="166"/>
      <c r="JJT675" s="166"/>
      <c r="JJU675" s="166"/>
      <c r="JJV675" s="166"/>
      <c r="JJW675" s="166"/>
      <c r="JJX675" s="166"/>
      <c r="JJY675" s="166"/>
      <c r="JJZ675" s="166"/>
      <c r="JKA675" s="166"/>
      <c r="JKB675" s="166"/>
      <c r="JKC675" s="166"/>
      <c r="JKD675" s="166"/>
      <c r="JKE675" s="166"/>
      <c r="JKF675" s="166"/>
      <c r="JKG675" s="166"/>
      <c r="JKH675" s="166"/>
      <c r="JKI675" s="166"/>
      <c r="JKJ675" s="166"/>
      <c r="JKK675" s="166"/>
      <c r="JKL675" s="166"/>
      <c r="JKM675" s="166"/>
      <c r="JKN675" s="166"/>
      <c r="JKO675" s="166"/>
      <c r="JKP675" s="166"/>
      <c r="JKQ675" s="166"/>
      <c r="JKR675" s="166"/>
      <c r="JKS675" s="166"/>
      <c r="JKT675" s="166"/>
      <c r="JKU675" s="166"/>
      <c r="JKV675" s="166"/>
      <c r="JKW675" s="166"/>
      <c r="JKX675" s="166"/>
      <c r="JKY675" s="166"/>
      <c r="JKZ675" s="166"/>
      <c r="JLA675" s="166"/>
      <c r="JLB675" s="166"/>
      <c r="JLC675" s="166"/>
      <c r="JLD675" s="166"/>
      <c r="JLE675" s="166"/>
      <c r="JLF675" s="166"/>
      <c r="JLG675" s="166"/>
      <c r="JLH675" s="166"/>
      <c r="JLI675" s="166"/>
      <c r="JLJ675" s="166"/>
      <c r="JLK675" s="166"/>
      <c r="JLL675" s="166"/>
      <c r="JLM675" s="166"/>
      <c r="JLN675" s="166"/>
      <c r="JLO675" s="166"/>
      <c r="JLP675" s="166"/>
      <c r="JLQ675" s="166"/>
      <c r="JLR675" s="166"/>
      <c r="JLS675" s="166"/>
      <c r="JLT675" s="166"/>
      <c r="JLU675" s="166"/>
      <c r="JLV675" s="166"/>
      <c r="JLW675" s="166"/>
      <c r="JLX675" s="166"/>
      <c r="JLY675" s="166"/>
      <c r="JLZ675" s="166"/>
      <c r="JMA675" s="166"/>
      <c r="JMB675" s="166"/>
      <c r="JMC675" s="166"/>
      <c r="JMD675" s="166"/>
      <c r="JME675" s="166"/>
      <c r="JMF675" s="166"/>
      <c r="JMG675" s="166"/>
      <c r="JMH675" s="166"/>
      <c r="JMI675" s="166"/>
      <c r="JMJ675" s="166"/>
      <c r="JMK675" s="166"/>
      <c r="JML675" s="166"/>
      <c r="JMM675" s="166"/>
      <c r="JMN675" s="166"/>
      <c r="JMO675" s="166"/>
      <c r="JMP675" s="166"/>
      <c r="JMQ675" s="166"/>
      <c r="JMR675" s="166"/>
      <c r="JMS675" s="166"/>
      <c r="JMT675" s="166"/>
      <c r="JMU675" s="166"/>
      <c r="JMV675" s="166"/>
      <c r="JMW675" s="166"/>
      <c r="JMX675" s="166"/>
      <c r="JMY675" s="166"/>
      <c r="JMZ675" s="166"/>
      <c r="JNA675" s="166"/>
      <c r="JNB675" s="166"/>
      <c r="JNC675" s="166"/>
      <c r="JND675" s="166"/>
      <c r="JNE675" s="166"/>
      <c r="JNF675" s="166"/>
      <c r="JNG675" s="166"/>
      <c r="JNH675" s="166"/>
      <c r="JNI675" s="166"/>
      <c r="JNJ675" s="166"/>
      <c r="JNK675" s="166"/>
      <c r="JNL675" s="166"/>
      <c r="JNM675" s="166"/>
      <c r="JNN675" s="166"/>
      <c r="JNO675" s="166"/>
      <c r="JNP675" s="166"/>
      <c r="JNQ675" s="166"/>
      <c r="JNR675" s="166"/>
      <c r="JNS675" s="166"/>
      <c r="JNT675" s="166"/>
      <c r="JNU675" s="166"/>
      <c r="JNV675" s="166"/>
      <c r="JNW675" s="166"/>
      <c r="JNX675" s="166"/>
      <c r="JNY675" s="166"/>
      <c r="JNZ675" s="166"/>
      <c r="JOA675" s="166"/>
      <c r="JOB675" s="166"/>
      <c r="JOC675" s="166"/>
      <c r="JOD675" s="166"/>
      <c r="JOE675" s="166"/>
      <c r="JOF675" s="166"/>
      <c r="JOG675" s="166"/>
      <c r="JOH675" s="166"/>
      <c r="JOI675" s="166"/>
      <c r="JOJ675" s="166"/>
      <c r="JOK675" s="166"/>
      <c r="JOL675" s="166"/>
      <c r="JOM675" s="166"/>
      <c r="JON675" s="166"/>
      <c r="JOO675" s="166"/>
      <c r="JOP675" s="166"/>
      <c r="JOQ675" s="166"/>
      <c r="JOR675" s="166"/>
      <c r="JOS675" s="166"/>
      <c r="JOT675" s="166"/>
      <c r="JOU675" s="166"/>
      <c r="JOV675" s="166"/>
      <c r="JOW675" s="166"/>
      <c r="JOX675" s="166"/>
      <c r="JOY675" s="166"/>
      <c r="JOZ675" s="166"/>
      <c r="JPA675" s="166"/>
      <c r="JPB675" s="166"/>
      <c r="JPC675" s="166"/>
      <c r="JPD675" s="166"/>
      <c r="JPE675" s="166"/>
      <c r="JPF675" s="166"/>
      <c r="JPG675" s="166"/>
      <c r="JPH675" s="166"/>
      <c r="JPI675" s="166"/>
      <c r="JPJ675" s="166"/>
      <c r="JPK675" s="166"/>
      <c r="JPL675" s="166"/>
      <c r="JPM675" s="166"/>
      <c r="JPN675" s="166"/>
      <c r="JPO675" s="166"/>
      <c r="JPP675" s="166"/>
      <c r="JPQ675" s="166"/>
      <c r="JPR675" s="166"/>
      <c r="JPS675" s="166"/>
      <c r="JPT675" s="166"/>
      <c r="JPU675" s="166"/>
      <c r="JPV675" s="166"/>
      <c r="JPW675" s="166"/>
      <c r="JPX675" s="166"/>
      <c r="JPY675" s="166"/>
      <c r="JPZ675" s="166"/>
      <c r="JQA675" s="166"/>
      <c r="JQB675" s="166"/>
      <c r="JQC675" s="166"/>
      <c r="JQD675" s="166"/>
      <c r="JQE675" s="166"/>
      <c r="JQF675" s="166"/>
      <c r="JQG675" s="166"/>
      <c r="JQH675" s="166"/>
      <c r="JQI675" s="166"/>
      <c r="JQJ675" s="166"/>
      <c r="JQK675" s="166"/>
      <c r="JQL675" s="166"/>
      <c r="JQM675" s="166"/>
      <c r="JQN675" s="166"/>
      <c r="JQO675" s="166"/>
      <c r="JQP675" s="166"/>
      <c r="JQQ675" s="166"/>
      <c r="JQR675" s="166"/>
      <c r="JQS675" s="166"/>
      <c r="JQT675" s="166"/>
      <c r="JQU675" s="166"/>
      <c r="JQV675" s="166"/>
      <c r="JQW675" s="166"/>
      <c r="JQX675" s="166"/>
      <c r="JQY675" s="166"/>
      <c r="JQZ675" s="166"/>
      <c r="JRA675" s="166"/>
      <c r="JRB675" s="166"/>
      <c r="JRC675" s="166"/>
      <c r="JRD675" s="166"/>
      <c r="JRE675" s="166"/>
      <c r="JRF675" s="166"/>
      <c r="JRG675" s="166"/>
      <c r="JRH675" s="166"/>
      <c r="JRI675" s="166"/>
      <c r="JRJ675" s="166"/>
      <c r="JRK675" s="166"/>
      <c r="JRL675" s="166"/>
      <c r="JRM675" s="166"/>
      <c r="JRN675" s="166"/>
      <c r="JRO675" s="166"/>
      <c r="JRP675" s="166"/>
      <c r="JRQ675" s="166"/>
      <c r="JRR675" s="166"/>
      <c r="JRS675" s="166"/>
      <c r="JRT675" s="166"/>
      <c r="JRU675" s="166"/>
      <c r="JRV675" s="166"/>
      <c r="JRW675" s="166"/>
      <c r="JRX675" s="166"/>
      <c r="JRY675" s="166"/>
      <c r="JRZ675" s="166"/>
      <c r="JSA675" s="166"/>
      <c r="JSB675" s="166"/>
      <c r="JSC675" s="166"/>
      <c r="JSD675" s="166"/>
      <c r="JSE675" s="166"/>
      <c r="JSF675" s="166"/>
      <c r="JSG675" s="166"/>
      <c r="JSH675" s="166"/>
      <c r="JSI675" s="166"/>
      <c r="JSJ675" s="166"/>
      <c r="JSK675" s="166"/>
      <c r="JSL675" s="166"/>
      <c r="JSM675" s="166"/>
      <c r="JSN675" s="166"/>
      <c r="JSO675" s="166"/>
      <c r="JSP675" s="166"/>
      <c r="JSQ675" s="166"/>
      <c r="JSR675" s="166"/>
      <c r="JSS675" s="166"/>
      <c r="JST675" s="166"/>
      <c r="JSU675" s="166"/>
      <c r="JSV675" s="166"/>
      <c r="JSW675" s="166"/>
      <c r="JSX675" s="166"/>
      <c r="JSY675" s="166"/>
      <c r="JSZ675" s="166"/>
      <c r="JTA675" s="166"/>
      <c r="JTB675" s="166"/>
      <c r="JTC675" s="166"/>
      <c r="JTD675" s="166"/>
      <c r="JTE675" s="166"/>
      <c r="JTF675" s="166"/>
      <c r="JTG675" s="166"/>
      <c r="JTH675" s="166"/>
      <c r="JTI675" s="166"/>
      <c r="JTJ675" s="166"/>
      <c r="JTK675" s="166"/>
      <c r="JTL675" s="166"/>
      <c r="JTM675" s="166"/>
      <c r="JTN675" s="166"/>
      <c r="JTO675" s="166"/>
      <c r="JTP675" s="166"/>
      <c r="JTQ675" s="166"/>
      <c r="JTR675" s="166"/>
      <c r="JTS675" s="166"/>
      <c r="JTT675" s="166"/>
      <c r="JTU675" s="166"/>
      <c r="JTV675" s="166"/>
      <c r="JTW675" s="166"/>
      <c r="JTX675" s="166"/>
      <c r="JTY675" s="166"/>
      <c r="JTZ675" s="166"/>
      <c r="JUA675" s="166"/>
      <c r="JUB675" s="166"/>
      <c r="JUC675" s="166"/>
      <c r="JUD675" s="166"/>
      <c r="JUE675" s="166"/>
      <c r="JUF675" s="166"/>
      <c r="JUG675" s="166"/>
      <c r="JUH675" s="166"/>
      <c r="JUI675" s="166"/>
      <c r="JUJ675" s="166"/>
      <c r="JUK675" s="166"/>
      <c r="JUL675" s="166"/>
      <c r="JUM675" s="166"/>
      <c r="JUN675" s="166"/>
      <c r="JUO675" s="166"/>
      <c r="JUP675" s="166"/>
      <c r="JUQ675" s="166"/>
      <c r="JUR675" s="166"/>
      <c r="JUS675" s="166"/>
      <c r="JUT675" s="166"/>
      <c r="JUU675" s="166"/>
      <c r="JUV675" s="166"/>
      <c r="JUW675" s="166"/>
      <c r="JUX675" s="166"/>
      <c r="JUY675" s="166"/>
      <c r="JUZ675" s="166"/>
      <c r="JVA675" s="166"/>
      <c r="JVB675" s="166"/>
      <c r="JVC675" s="166"/>
      <c r="JVD675" s="166"/>
      <c r="JVE675" s="166"/>
      <c r="JVF675" s="166"/>
      <c r="JVG675" s="166"/>
      <c r="JVH675" s="166"/>
      <c r="JVI675" s="166"/>
      <c r="JVJ675" s="166"/>
      <c r="JVK675" s="166"/>
      <c r="JVL675" s="166"/>
      <c r="JVM675" s="166"/>
      <c r="JVN675" s="166"/>
      <c r="JVO675" s="166"/>
      <c r="JVP675" s="166"/>
      <c r="JVQ675" s="166"/>
      <c r="JVR675" s="166"/>
      <c r="JVS675" s="166"/>
      <c r="JVT675" s="166"/>
      <c r="JVU675" s="166"/>
      <c r="JVV675" s="166"/>
      <c r="JVW675" s="166"/>
      <c r="JVX675" s="166"/>
      <c r="JVY675" s="166"/>
      <c r="JVZ675" s="166"/>
      <c r="JWA675" s="166"/>
      <c r="JWB675" s="166"/>
      <c r="JWC675" s="166"/>
      <c r="JWD675" s="166"/>
      <c r="JWE675" s="166"/>
      <c r="JWF675" s="166"/>
      <c r="JWG675" s="166"/>
      <c r="JWH675" s="166"/>
      <c r="JWI675" s="166"/>
      <c r="JWJ675" s="166"/>
      <c r="JWK675" s="166"/>
      <c r="JWL675" s="166"/>
      <c r="JWM675" s="166"/>
      <c r="JWN675" s="166"/>
      <c r="JWO675" s="166"/>
      <c r="JWP675" s="166"/>
      <c r="JWQ675" s="166"/>
      <c r="JWR675" s="166"/>
      <c r="JWS675" s="166"/>
      <c r="JWT675" s="166"/>
      <c r="JWU675" s="166"/>
      <c r="JWV675" s="166"/>
      <c r="JWW675" s="166"/>
      <c r="JWX675" s="166"/>
      <c r="JWY675" s="166"/>
      <c r="JWZ675" s="166"/>
      <c r="JXA675" s="166"/>
      <c r="JXB675" s="166"/>
      <c r="JXC675" s="166"/>
      <c r="JXD675" s="166"/>
      <c r="JXE675" s="166"/>
      <c r="JXF675" s="166"/>
      <c r="JXG675" s="166"/>
      <c r="JXH675" s="166"/>
      <c r="JXI675" s="166"/>
      <c r="JXJ675" s="166"/>
      <c r="JXK675" s="166"/>
      <c r="JXL675" s="166"/>
      <c r="JXM675" s="166"/>
      <c r="JXN675" s="166"/>
      <c r="JXO675" s="166"/>
      <c r="JXP675" s="166"/>
      <c r="JXQ675" s="166"/>
      <c r="JXR675" s="166"/>
      <c r="JXS675" s="166"/>
      <c r="JXT675" s="166"/>
      <c r="JXU675" s="166"/>
      <c r="JXV675" s="166"/>
      <c r="JXW675" s="166"/>
      <c r="JXX675" s="166"/>
      <c r="JXY675" s="166"/>
      <c r="JXZ675" s="166"/>
      <c r="JYA675" s="166"/>
      <c r="JYB675" s="166"/>
      <c r="JYC675" s="166"/>
      <c r="JYD675" s="166"/>
      <c r="JYE675" s="166"/>
      <c r="JYF675" s="166"/>
      <c r="JYG675" s="166"/>
      <c r="JYH675" s="166"/>
      <c r="JYI675" s="166"/>
      <c r="JYJ675" s="166"/>
      <c r="JYK675" s="166"/>
      <c r="JYL675" s="166"/>
      <c r="JYM675" s="166"/>
      <c r="JYN675" s="166"/>
      <c r="JYO675" s="166"/>
      <c r="JYP675" s="166"/>
      <c r="JYQ675" s="166"/>
      <c r="JYR675" s="166"/>
      <c r="JYS675" s="166"/>
      <c r="JYT675" s="166"/>
      <c r="JYU675" s="166"/>
      <c r="JYV675" s="166"/>
      <c r="JYW675" s="166"/>
      <c r="JYX675" s="166"/>
      <c r="JYY675" s="166"/>
      <c r="JYZ675" s="166"/>
      <c r="JZA675" s="166"/>
      <c r="JZB675" s="166"/>
      <c r="JZC675" s="166"/>
      <c r="JZD675" s="166"/>
      <c r="JZE675" s="166"/>
      <c r="JZF675" s="166"/>
      <c r="JZG675" s="166"/>
      <c r="JZH675" s="166"/>
      <c r="JZI675" s="166"/>
      <c r="JZJ675" s="166"/>
      <c r="JZK675" s="166"/>
      <c r="JZL675" s="166"/>
      <c r="JZM675" s="166"/>
      <c r="JZN675" s="166"/>
      <c r="JZO675" s="166"/>
      <c r="JZP675" s="166"/>
      <c r="JZQ675" s="166"/>
      <c r="JZR675" s="166"/>
      <c r="JZS675" s="166"/>
      <c r="JZT675" s="166"/>
      <c r="JZU675" s="166"/>
      <c r="JZV675" s="166"/>
      <c r="JZW675" s="166"/>
      <c r="JZX675" s="166"/>
      <c r="JZY675" s="166"/>
      <c r="JZZ675" s="166"/>
      <c r="KAA675" s="166"/>
      <c r="KAB675" s="166"/>
      <c r="KAC675" s="166"/>
      <c r="KAD675" s="166"/>
      <c r="KAE675" s="166"/>
      <c r="KAF675" s="166"/>
      <c r="KAG675" s="166"/>
      <c r="KAH675" s="166"/>
      <c r="KAI675" s="166"/>
      <c r="KAJ675" s="166"/>
      <c r="KAK675" s="166"/>
      <c r="KAL675" s="166"/>
      <c r="KAM675" s="166"/>
      <c r="KAN675" s="166"/>
      <c r="KAO675" s="166"/>
      <c r="KAP675" s="166"/>
      <c r="KAQ675" s="166"/>
      <c r="KAR675" s="166"/>
      <c r="KAS675" s="166"/>
      <c r="KAT675" s="166"/>
      <c r="KAU675" s="166"/>
      <c r="KAV675" s="166"/>
      <c r="KAW675" s="166"/>
      <c r="KAX675" s="166"/>
      <c r="KAY675" s="166"/>
      <c r="KAZ675" s="166"/>
      <c r="KBA675" s="166"/>
      <c r="KBB675" s="166"/>
      <c r="KBC675" s="166"/>
      <c r="KBD675" s="166"/>
      <c r="KBE675" s="166"/>
      <c r="KBF675" s="166"/>
      <c r="KBG675" s="166"/>
      <c r="KBH675" s="166"/>
      <c r="KBI675" s="166"/>
      <c r="KBJ675" s="166"/>
      <c r="KBK675" s="166"/>
      <c r="KBL675" s="166"/>
      <c r="KBM675" s="166"/>
      <c r="KBN675" s="166"/>
      <c r="KBO675" s="166"/>
      <c r="KBP675" s="166"/>
      <c r="KBQ675" s="166"/>
      <c r="KBR675" s="166"/>
      <c r="KBS675" s="166"/>
      <c r="KBT675" s="166"/>
      <c r="KBU675" s="166"/>
      <c r="KBV675" s="166"/>
      <c r="KBW675" s="166"/>
      <c r="KBX675" s="166"/>
      <c r="KBY675" s="166"/>
      <c r="KBZ675" s="166"/>
      <c r="KCA675" s="166"/>
      <c r="KCB675" s="166"/>
      <c r="KCC675" s="166"/>
      <c r="KCD675" s="166"/>
      <c r="KCE675" s="166"/>
      <c r="KCF675" s="166"/>
      <c r="KCG675" s="166"/>
      <c r="KCH675" s="166"/>
      <c r="KCI675" s="166"/>
      <c r="KCJ675" s="166"/>
      <c r="KCK675" s="166"/>
      <c r="KCL675" s="166"/>
      <c r="KCM675" s="166"/>
      <c r="KCN675" s="166"/>
      <c r="KCO675" s="166"/>
      <c r="KCP675" s="166"/>
      <c r="KCQ675" s="166"/>
      <c r="KCR675" s="166"/>
      <c r="KCS675" s="166"/>
      <c r="KCT675" s="166"/>
      <c r="KCU675" s="166"/>
      <c r="KCV675" s="166"/>
      <c r="KCW675" s="166"/>
      <c r="KCX675" s="166"/>
      <c r="KCY675" s="166"/>
      <c r="KCZ675" s="166"/>
      <c r="KDA675" s="166"/>
      <c r="KDB675" s="166"/>
      <c r="KDC675" s="166"/>
      <c r="KDD675" s="166"/>
      <c r="KDE675" s="166"/>
      <c r="KDF675" s="166"/>
      <c r="KDG675" s="166"/>
      <c r="KDH675" s="166"/>
      <c r="KDI675" s="166"/>
      <c r="KDJ675" s="166"/>
      <c r="KDK675" s="166"/>
      <c r="KDL675" s="166"/>
      <c r="KDM675" s="166"/>
      <c r="KDN675" s="166"/>
      <c r="KDO675" s="166"/>
      <c r="KDP675" s="166"/>
      <c r="KDQ675" s="166"/>
      <c r="KDR675" s="166"/>
      <c r="KDS675" s="166"/>
      <c r="KDT675" s="166"/>
      <c r="KDU675" s="166"/>
      <c r="KDV675" s="166"/>
      <c r="KDW675" s="166"/>
      <c r="KDX675" s="166"/>
      <c r="KDY675" s="166"/>
      <c r="KDZ675" s="166"/>
      <c r="KEA675" s="166"/>
      <c r="KEB675" s="166"/>
      <c r="KEC675" s="166"/>
      <c r="KED675" s="166"/>
      <c r="KEE675" s="166"/>
      <c r="KEF675" s="166"/>
      <c r="KEG675" s="166"/>
      <c r="KEH675" s="166"/>
      <c r="KEI675" s="166"/>
      <c r="KEJ675" s="166"/>
      <c r="KEK675" s="166"/>
      <c r="KEL675" s="166"/>
      <c r="KEM675" s="166"/>
      <c r="KEN675" s="166"/>
      <c r="KEO675" s="166"/>
      <c r="KEP675" s="166"/>
      <c r="KEQ675" s="166"/>
      <c r="KER675" s="166"/>
      <c r="KES675" s="166"/>
      <c r="KET675" s="166"/>
      <c r="KEU675" s="166"/>
      <c r="KEV675" s="166"/>
      <c r="KEW675" s="166"/>
      <c r="KEX675" s="166"/>
      <c r="KEY675" s="166"/>
      <c r="KEZ675" s="166"/>
      <c r="KFA675" s="166"/>
      <c r="KFB675" s="166"/>
      <c r="KFC675" s="166"/>
      <c r="KFD675" s="166"/>
      <c r="KFE675" s="166"/>
      <c r="KFF675" s="166"/>
      <c r="KFG675" s="166"/>
      <c r="KFH675" s="166"/>
      <c r="KFI675" s="166"/>
      <c r="KFJ675" s="166"/>
      <c r="KFK675" s="166"/>
      <c r="KFL675" s="166"/>
      <c r="KFM675" s="166"/>
      <c r="KFN675" s="166"/>
      <c r="KFO675" s="166"/>
      <c r="KFP675" s="166"/>
      <c r="KFQ675" s="166"/>
      <c r="KFR675" s="166"/>
      <c r="KFS675" s="166"/>
      <c r="KFT675" s="166"/>
      <c r="KFU675" s="166"/>
      <c r="KFV675" s="166"/>
      <c r="KFW675" s="166"/>
      <c r="KFX675" s="166"/>
      <c r="KFY675" s="166"/>
      <c r="KFZ675" s="166"/>
      <c r="KGA675" s="166"/>
      <c r="KGB675" s="166"/>
      <c r="KGC675" s="166"/>
      <c r="KGD675" s="166"/>
      <c r="KGE675" s="166"/>
      <c r="KGF675" s="166"/>
      <c r="KGG675" s="166"/>
      <c r="KGH675" s="166"/>
      <c r="KGI675" s="166"/>
      <c r="KGJ675" s="166"/>
      <c r="KGK675" s="166"/>
      <c r="KGL675" s="166"/>
      <c r="KGM675" s="166"/>
      <c r="KGN675" s="166"/>
      <c r="KGO675" s="166"/>
      <c r="KGP675" s="166"/>
      <c r="KGQ675" s="166"/>
      <c r="KGR675" s="166"/>
      <c r="KGS675" s="166"/>
      <c r="KGT675" s="166"/>
      <c r="KGU675" s="166"/>
      <c r="KGV675" s="166"/>
      <c r="KGW675" s="166"/>
      <c r="KGX675" s="166"/>
      <c r="KGY675" s="166"/>
      <c r="KGZ675" s="166"/>
      <c r="KHA675" s="166"/>
      <c r="KHB675" s="166"/>
      <c r="KHC675" s="166"/>
      <c r="KHD675" s="166"/>
      <c r="KHE675" s="166"/>
      <c r="KHF675" s="166"/>
      <c r="KHG675" s="166"/>
      <c r="KHH675" s="166"/>
      <c r="KHI675" s="166"/>
      <c r="KHJ675" s="166"/>
      <c r="KHK675" s="166"/>
      <c r="KHL675" s="166"/>
      <c r="KHM675" s="166"/>
      <c r="KHN675" s="166"/>
      <c r="KHO675" s="166"/>
      <c r="KHP675" s="166"/>
      <c r="KHQ675" s="166"/>
      <c r="KHR675" s="166"/>
      <c r="KHS675" s="166"/>
      <c r="KHT675" s="166"/>
      <c r="KHU675" s="166"/>
      <c r="KHV675" s="166"/>
      <c r="KHW675" s="166"/>
      <c r="KHX675" s="166"/>
      <c r="KHY675" s="166"/>
      <c r="KHZ675" s="166"/>
      <c r="KIA675" s="166"/>
      <c r="KIB675" s="166"/>
      <c r="KIC675" s="166"/>
      <c r="KID675" s="166"/>
      <c r="KIE675" s="166"/>
      <c r="KIF675" s="166"/>
      <c r="KIG675" s="166"/>
      <c r="KIH675" s="166"/>
      <c r="KII675" s="166"/>
      <c r="KIJ675" s="166"/>
      <c r="KIK675" s="166"/>
      <c r="KIL675" s="166"/>
      <c r="KIM675" s="166"/>
      <c r="KIN675" s="166"/>
      <c r="KIO675" s="166"/>
      <c r="KIP675" s="166"/>
      <c r="KIQ675" s="166"/>
      <c r="KIR675" s="166"/>
      <c r="KIS675" s="166"/>
      <c r="KIT675" s="166"/>
      <c r="KIU675" s="166"/>
      <c r="KIV675" s="166"/>
      <c r="KIW675" s="166"/>
      <c r="KIX675" s="166"/>
      <c r="KIY675" s="166"/>
      <c r="KIZ675" s="166"/>
      <c r="KJA675" s="166"/>
      <c r="KJB675" s="166"/>
      <c r="KJC675" s="166"/>
      <c r="KJD675" s="166"/>
      <c r="KJE675" s="166"/>
      <c r="KJF675" s="166"/>
      <c r="KJG675" s="166"/>
      <c r="KJH675" s="166"/>
      <c r="KJI675" s="166"/>
      <c r="KJJ675" s="166"/>
      <c r="KJK675" s="166"/>
      <c r="KJL675" s="166"/>
      <c r="KJM675" s="166"/>
      <c r="KJN675" s="166"/>
      <c r="KJO675" s="166"/>
      <c r="KJP675" s="166"/>
      <c r="KJQ675" s="166"/>
      <c r="KJR675" s="166"/>
      <c r="KJS675" s="166"/>
      <c r="KJT675" s="166"/>
      <c r="KJU675" s="166"/>
      <c r="KJV675" s="166"/>
      <c r="KJW675" s="166"/>
      <c r="KJX675" s="166"/>
      <c r="KJY675" s="166"/>
      <c r="KJZ675" s="166"/>
      <c r="KKA675" s="166"/>
      <c r="KKB675" s="166"/>
      <c r="KKC675" s="166"/>
      <c r="KKD675" s="166"/>
      <c r="KKE675" s="166"/>
      <c r="KKF675" s="166"/>
      <c r="KKG675" s="166"/>
      <c r="KKH675" s="166"/>
      <c r="KKI675" s="166"/>
      <c r="KKJ675" s="166"/>
      <c r="KKK675" s="166"/>
      <c r="KKL675" s="166"/>
      <c r="KKM675" s="166"/>
      <c r="KKN675" s="166"/>
      <c r="KKO675" s="166"/>
      <c r="KKP675" s="166"/>
      <c r="KKQ675" s="166"/>
      <c r="KKR675" s="166"/>
      <c r="KKS675" s="166"/>
      <c r="KKT675" s="166"/>
      <c r="KKU675" s="166"/>
      <c r="KKV675" s="166"/>
      <c r="KKW675" s="166"/>
      <c r="KKX675" s="166"/>
      <c r="KKY675" s="166"/>
      <c r="KKZ675" s="166"/>
      <c r="KLA675" s="166"/>
      <c r="KLB675" s="166"/>
      <c r="KLC675" s="166"/>
      <c r="KLD675" s="166"/>
      <c r="KLE675" s="166"/>
      <c r="KLF675" s="166"/>
      <c r="KLG675" s="166"/>
      <c r="KLH675" s="166"/>
      <c r="KLI675" s="166"/>
      <c r="KLJ675" s="166"/>
      <c r="KLK675" s="166"/>
      <c r="KLL675" s="166"/>
      <c r="KLM675" s="166"/>
      <c r="KLN675" s="166"/>
      <c r="KLO675" s="166"/>
      <c r="KLP675" s="166"/>
      <c r="KLQ675" s="166"/>
      <c r="KLR675" s="166"/>
      <c r="KLS675" s="166"/>
      <c r="KLT675" s="166"/>
      <c r="KLU675" s="166"/>
      <c r="KLV675" s="166"/>
      <c r="KLW675" s="166"/>
      <c r="KLX675" s="166"/>
      <c r="KLY675" s="166"/>
      <c r="KLZ675" s="166"/>
      <c r="KMA675" s="166"/>
      <c r="KMB675" s="166"/>
      <c r="KMC675" s="166"/>
      <c r="KMD675" s="166"/>
      <c r="KME675" s="166"/>
      <c r="KMF675" s="166"/>
      <c r="KMG675" s="166"/>
      <c r="KMH675" s="166"/>
      <c r="KMI675" s="166"/>
      <c r="KMJ675" s="166"/>
      <c r="KMK675" s="166"/>
      <c r="KML675" s="166"/>
      <c r="KMM675" s="166"/>
      <c r="KMN675" s="166"/>
      <c r="KMO675" s="166"/>
      <c r="KMP675" s="166"/>
      <c r="KMQ675" s="166"/>
      <c r="KMR675" s="166"/>
      <c r="KMS675" s="166"/>
      <c r="KMT675" s="166"/>
      <c r="KMU675" s="166"/>
      <c r="KMV675" s="166"/>
      <c r="KMW675" s="166"/>
      <c r="KMX675" s="166"/>
      <c r="KMY675" s="166"/>
      <c r="KMZ675" s="166"/>
      <c r="KNA675" s="166"/>
      <c r="KNB675" s="166"/>
      <c r="KNC675" s="166"/>
      <c r="KND675" s="166"/>
      <c r="KNE675" s="166"/>
      <c r="KNF675" s="166"/>
      <c r="KNG675" s="166"/>
      <c r="KNH675" s="166"/>
      <c r="KNI675" s="166"/>
      <c r="KNJ675" s="166"/>
      <c r="KNK675" s="166"/>
      <c r="KNL675" s="166"/>
      <c r="KNM675" s="166"/>
      <c r="KNN675" s="166"/>
      <c r="KNO675" s="166"/>
      <c r="KNP675" s="166"/>
      <c r="KNQ675" s="166"/>
      <c r="KNR675" s="166"/>
      <c r="KNS675" s="166"/>
      <c r="KNT675" s="166"/>
      <c r="KNU675" s="166"/>
      <c r="KNV675" s="166"/>
      <c r="KNW675" s="166"/>
      <c r="KNX675" s="166"/>
      <c r="KNY675" s="166"/>
      <c r="KNZ675" s="166"/>
      <c r="KOA675" s="166"/>
      <c r="KOB675" s="166"/>
      <c r="KOC675" s="166"/>
      <c r="KOD675" s="166"/>
      <c r="KOE675" s="166"/>
      <c r="KOF675" s="166"/>
      <c r="KOG675" s="166"/>
      <c r="KOH675" s="166"/>
      <c r="KOI675" s="166"/>
      <c r="KOJ675" s="166"/>
      <c r="KOK675" s="166"/>
      <c r="KOL675" s="166"/>
      <c r="KOM675" s="166"/>
      <c r="KON675" s="166"/>
      <c r="KOO675" s="166"/>
      <c r="KOP675" s="166"/>
      <c r="KOQ675" s="166"/>
      <c r="KOR675" s="166"/>
      <c r="KOS675" s="166"/>
      <c r="KOT675" s="166"/>
      <c r="KOU675" s="166"/>
      <c r="KOV675" s="166"/>
      <c r="KOW675" s="166"/>
      <c r="KOX675" s="166"/>
      <c r="KOY675" s="166"/>
      <c r="KOZ675" s="166"/>
      <c r="KPA675" s="166"/>
      <c r="KPB675" s="166"/>
      <c r="KPC675" s="166"/>
      <c r="KPD675" s="166"/>
      <c r="KPE675" s="166"/>
      <c r="KPF675" s="166"/>
      <c r="KPG675" s="166"/>
      <c r="KPH675" s="166"/>
      <c r="KPI675" s="166"/>
      <c r="KPJ675" s="166"/>
      <c r="KPK675" s="166"/>
      <c r="KPL675" s="166"/>
      <c r="KPM675" s="166"/>
      <c r="KPN675" s="166"/>
      <c r="KPO675" s="166"/>
      <c r="KPP675" s="166"/>
      <c r="KPQ675" s="166"/>
      <c r="KPR675" s="166"/>
      <c r="KPS675" s="166"/>
      <c r="KPT675" s="166"/>
      <c r="KPU675" s="166"/>
      <c r="KPV675" s="166"/>
      <c r="KPW675" s="166"/>
      <c r="KPX675" s="166"/>
      <c r="KPY675" s="166"/>
      <c r="KPZ675" s="166"/>
      <c r="KQA675" s="166"/>
      <c r="KQB675" s="166"/>
      <c r="KQC675" s="166"/>
      <c r="KQD675" s="166"/>
      <c r="KQE675" s="166"/>
      <c r="KQF675" s="166"/>
      <c r="KQG675" s="166"/>
      <c r="KQH675" s="166"/>
      <c r="KQI675" s="166"/>
      <c r="KQJ675" s="166"/>
      <c r="KQK675" s="166"/>
      <c r="KQL675" s="166"/>
      <c r="KQM675" s="166"/>
      <c r="KQN675" s="166"/>
      <c r="KQO675" s="166"/>
      <c r="KQP675" s="166"/>
      <c r="KQQ675" s="166"/>
      <c r="KQR675" s="166"/>
      <c r="KQS675" s="166"/>
      <c r="KQT675" s="166"/>
      <c r="KQU675" s="166"/>
      <c r="KQV675" s="166"/>
      <c r="KQW675" s="166"/>
      <c r="KQX675" s="166"/>
      <c r="KQY675" s="166"/>
      <c r="KQZ675" s="166"/>
      <c r="KRA675" s="166"/>
      <c r="KRB675" s="166"/>
      <c r="KRC675" s="166"/>
      <c r="KRD675" s="166"/>
      <c r="KRE675" s="166"/>
      <c r="KRF675" s="166"/>
      <c r="KRG675" s="166"/>
      <c r="KRH675" s="166"/>
      <c r="KRI675" s="166"/>
      <c r="KRJ675" s="166"/>
      <c r="KRK675" s="166"/>
      <c r="KRL675" s="166"/>
      <c r="KRM675" s="166"/>
      <c r="KRN675" s="166"/>
      <c r="KRO675" s="166"/>
      <c r="KRP675" s="166"/>
      <c r="KRQ675" s="166"/>
      <c r="KRR675" s="166"/>
      <c r="KRS675" s="166"/>
      <c r="KRT675" s="166"/>
      <c r="KRU675" s="166"/>
      <c r="KRV675" s="166"/>
      <c r="KRW675" s="166"/>
      <c r="KRX675" s="166"/>
      <c r="KRY675" s="166"/>
      <c r="KRZ675" s="166"/>
      <c r="KSA675" s="166"/>
      <c r="KSB675" s="166"/>
      <c r="KSC675" s="166"/>
      <c r="KSD675" s="166"/>
      <c r="KSE675" s="166"/>
      <c r="KSF675" s="166"/>
      <c r="KSG675" s="166"/>
      <c r="KSH675" s="166"/>
      <c r="KSI675" s="166"/>
      <c r="KSJ675" s="166"/>
      <c r="KSK675" s="166"/>
      <c r="KSL675" s="166"/>
      <c r="KSM675" s="166"/>
      <c r="KSN675" s="166"/>
      <c r="KSO675" s="166"/>
      <c r="KSP675" s="166"/>
      <c r="KSQ675" s="166"/>
      <c r="KSR675" s="166"/>
      <c r="KSS675" s="166"/>
      <c r="KST675" s="166"/>
      <c r="KSU675" s="166"/>
      <c r="KSV675" s="166"/>
      <c r="KSW675" s="166"/>
      <c r="KSX675" s="166"/>
      <c r="KSY675" s="166"/>
      <c r="KSZ675" s="166"/>
      <c r="KTA675" s="166"/>
      <c r="KTB675" s="166"/>
      <c r="KTC675" s="166"/>
      <c r="KTD675" s="166"/>
      <c r="KTE675" s="166"/>
      <c r="KTF675" s="166"/>
      <c r="KTG675" s="166"/>
      <c r="KTH675" s="166"/>
      <c r="KTI675" s="166"/>
      <c r="KTJ675" s="166"/>
      <c r="KTK675" s="166"/>
      <c r="KTL675" s="166"/>
      <c r="KTM675" s="166"/>
      <c r="KTN675" s="166"/>
      <c r="KTO675" s="166"/>
      <c r="KTP675" s="166"/>
      <c r="KTQ675" s="166"/>
      <c r="KTR675" s="166"/>
      <c r="KTS675" s="166"/>
      <c r="KTT675" s="166"/>
      <c r="KTU675" s="166"/>
      <c r="KTV675" s="166"/>
      <c r="KTW675" s="166"/>
      <c r="KTX675" s="166"/>
      <c r="KTY675" s="166"/>
      <c r="KTZ675" s="166"/>
      <c r="KUA675" s="166"/>
      <c r="KUB675" s="166"/>
      <c r="KUC675" s="166"/>
      <c r="KUD675" s="166"/>
      <c r="KUE675" s="166"/>
      <c r="KUF675" s="166"/>
      <c r="KUG675" s="166"/>
      <c r="KUH675" s="166"/>
      <c r="KUI675" s="166"/>
      <c r="KUJ675" s="166"/>
      <c r="KUK675" s="166"/>
      <c r="KUL675" s="166"/>
      <c r="KUM675" s="166"/>
      <c r="KUN675" s="166"/>
      <c r="KUO675" s="166"/>
      <c r="KUP675" s="166"/>
      <c r="KUQ675" s="166"/>
      <c r="KUR675" s="166"/>
      <c r="KUS675" s="166"/>
      <c r="KUT675" s="166"/>
      <c r="KUU675" s="166"/>
      <c r="KUV675" s="166"/>
      <c r="KUW675" s="166"/>
      <c r="KUX675" s="166"/>
      <c r="KUY675" s="166"/>
      <c r="KUZ675" s="166"/>
      <c r="KVA675" s="166"/>
      <c r="KVB675" s="166"/>
      <c r="KVC675" s="166"/>
      <c r="KVD675" s="166"/>
      <c r="KVE675" s="166"/>
      <c r="KVF675" s="166"/>
      <c r="KVG675" s="166"/>
      <c r="KVH675" s="166"/>
      <c r="KVI675" s="166"/>
      <c r="KVJ675" s="166"/>
      <c r="KVK675" s="166"/>
      <c r="KVL675" s="166"/>
      <c r="KVM675" s="166"/>
      <c r="KVN675" s="166"/>
      <c r="KVO675" s="166"/>
      <c r="KVP675" s="166"/>
      <c r="KVQ675" s="166"/>
      <c r="KVR675" s="166"/>
      <c r="KVS675" s="166"/>
      <c r="KVT675" s="166"/>
      <c r="KVU675" s="166"/>
      <c r="KVV675" s="166"/>
      <c r="KVW675" s="166"/>
      <c r="KVX675" s="166"/>
      <c r="KVY675" s="166"/>
      <c r="KVZ675" s="166"/>
      <c r="KWA675" s="166"/>
      <c r="KWB675" s="166"/>
      <c r="KWC675" s="166"/>
      <c r="KWD675" s="166"/>
      <c r="KWE675" s="166"/>
      <c r="KWF675" s="166"/>
      <c r="KWG675" s="166"/>
      <c r="KWH675" s="166"/>
      <c r="KWI675" s="166"/>
      <c r="KWJ675" s="166"/>
      <c r="KWK675" s="166"/>
      <c r="KWL675" s="166"/>
      <c r="KWM675" s="166"/>
      <c r="KWN675" s="166"/>
      <c r="KWO675" s="166"/>
      <c r="KWP675" s="166"/>
      <c r="KWQ675" s="166"/>
      <c r="KWR675" s="166"/>
      <c r="KWS675" s="166"/>
      <c r="KWT675" s="166"/>
      <c r="KWU675" s="166"/>
      <c r="KWV675" s="166"/>
      <c r="KWW675" s="166"/>
      <c r="KWX675" s="166"/>
      <c r="KWY675" s="166"/>
      <c r="KWZ675" s="166"/>
      <c r="KXA675" s="166"/>
      <c r="KXB675" s="166"/>
      <c r="KXC675" s="166"/>
      <c r="KXD675" s="166"/>
      <c r="KXE675" s="166"/>
      <c r="KXF675" s="166"/>
      <c r="KXG675" s="166"/>
      <c r="KXH675" s="166"/>
      <c r="KXI675" s="166"/>
      <c r="KXJ675" s="166"/>
      <c r="KXK675" s="166"/>
      <c r="KXL675" s="166"/>
      <c r="KXM675" s="166"/>
      <c r="KXN675" s="166"/>
      <c r="KXO675" s="166"/>
      <c r="KXP675" s="166"/>
      <c r="KXQ675" s="166"/>
      <c r="KXR675" s="166"/>
      <c r="KXS675" s="166"/>
      <c r="KXT675" s="166"/>
      <c r="KXU675" s="166"/>
      <c r="KXV675" s="166"/>
      <c r="KXW675" s="166"/>
      <c r="KXX675" s="166"/>
      <c r="KXY675" s="166"/>
      <c r="KXZ675" s="166"/>
      <c r="KYA675" s="166"/>
      <c r="KYB675" s="166"/>
      <c r="KYC675" s="166"/>
      <c r="KYD675" s="166"/>
      <c r="KYE675" s="166"/>
      <c r="KYF675" s="166"/>
      <c r="KYG675" s="166"/>
      <c r="KYH675" s="166"/>
      <c r="KYI675" s="166"/>
      <c r="KYJ675" s="166"/>
      <c r="KYK675" s="166"/>
      <c r="KYL675" s="166"/>
      <c r="KYM675" s="166"/>
      <c r="KYN675" s="166"/>
      <c r="KYO675" s="166"/>
      <c r="KYP675" s="166"/>
      <c r="KYQ675" s="166"/>
      <c r="KYR675" s="166"/>
      <c r="KYS675" s="166"/>
      <c r="KYT675" s="166"/>
      <c r="KYU675" s="166"/>
      <c r="KYV675" s="166"/>
      <c r="KYW675" s="166"/>
      <c r="KYX675" s="166"/>
      <c r="KYY675" s="166"/>
      <c r="KYZ675" s="166"/>
      <c r="KZA675" s="166"/>
      <c r="KZB675" s="166"/>
      <c r="KZC675" s="166"/>
      <c r="KZD675" s="166"/>
      <c r="KZE675" s="166"/>
      <c r="KZF675" s="166"/>
      <c r="KZG675" s="166"/>
      <c r="KZH675" s="166"/>
      <c r="KZI675" s="166"/>
      <c r="KZJ675" s="166"/>
      <c r="KZK675" s="166"/>
      <c r="KZL675" s="166"/>
      <c r="KZM675" s="166"/>
      <c r="KZN675" s="166"/>
      <c r="KZO675" s="166"/>
      <c r="KZP675" s="166"/>
      <c r="KZQ675" s="166"/>
      <c r="KZR675" s="166"/>
      <c r="KZS675" s="166"/>
      <c r="KZT675" s="166"/>
      <c r="KZU675" s="166"/>
      <c r="KZV675" s="166"/>
      <c r="KZW675" s="166"/>
      <c r="KZX675" s="166"/>
      <c r="KZY675" s="166"/>
      <c r="KZZ675" s="166"/>
      <c r="LAA675" s="166"/>
      <c r="LAB675" s="166"/>
      <c r="LAC675" s="166"/>
      <c r="LAD675" s="166"/>
      <c r="LAE675" s="166"/>
      <c r="LAF675" s="166"/>
      <c r="LAG675" s="166"/>
      <c r="LAH675" s="166"/>
      <c r="LAI675" s="166"/>
      <c r="LAJ675" s="166"/>
      <c r="LAK675" s="166"/>
      <c r="LAL675" s="166"/>
      <c r="LAM675" s="166"/>
      <c r="LAN675" s="166"/>
      <c r="LAO675" s="166"/>
      <c r="LAP675" s="166"/>
      <c r="LAQ675" s="166"/>
      <c r="LAR675" s="166"/>
      <c r="LAS675" s="166"/>
      <c r="LAT675" s="166"/>
      <c r="LAU675" s="166"/>
      <c r="LAV675" s="166"/>
      <c r="LAW675" s="166"/>
      <c r="LAX675" s="166"/>
      <c r="LAY675" s="166"/>
      <c r="LAZ675" s="166"/>
      <c r="LBA675" s="166"/>
      <c r="LBB675" s="166"/>
      <c r="LBC675" s="166"/>
      <c r="LBD675" s="166"/>
      <c r="LBE675" s="166"/>
      <c r="LBF675" s="166"/>
      <c r="LBG675" s="166"/>
      <c r="LBH675" s="166"/>
      <c r="LBI675" s="166"/>
      <c r="LBJ675" s="166"/>
      <c r="LBK675" s="166"/>
      <c r="LBL675" s="166"/>
      <c r="LBM675" s="166"/>
      <c r="LBN675" s="166"/>
      <c r="LBO675" s="166"/>
      <c r="LBP675" s="166"/>
      <c r="LBQ675" s="166"/>
      <c r="LBR675" s="166"/>
      <c r="LBS675" s="166"/>
      <c r="LBT675" s="166"/>
      <c r="LBU675" s="166"/>
      <c r="LBV675" s="166"/>
      <c r="LBW675" s="166"/>
      <c r="LBX675" s="166"/>
      <c r="LBY675" s="166"/>
      <c r="LBZ675" s="166"/>
      <c r="LCA675" s="166"/>
      <c r="LCB675" s="166"/>
      <c r="LCC675" s="166"/>
      <c r="LCD675" s="166"/>
      <c r="LCE675" s="166"/>
      <c r="LCF675" s="166"/>
      <c r="LCG675" s="166"/>
      <c r="LCH675" s="166"/>
      <c r="LCI675" s="166"/>
      <c r="LCJ675" s="166"/>
      <c r="LCK675" s="166"/>
      <c r="LCL675" s="166"/>
      <c r="LCM675" s="166"/>
      <c r="LCN675" s="166"/>
      <c r="LCO675" s="166"/>
      <c r="LCP675" s="166"/>
      <c r="LCQ675" s="166"/>
      <c r="LCR675" s="166"/>
      <c r="LCS675" s="166"/>
      <c r="LCT675" s="166"/>
      <c r="LCU675" s="166"/>
      <c r="LCV675" s="166"/>
      <c r="LCW675" s="166"/>
      <c r="LCX675" s="166"/>
      <c r="LCY675" s="166"/>
      <c r="LCZ675" s="166"/>
      <c r="LDA675" s="166"/>
      <c r="LDB675" s="166"/>
      <c r="LDC675" s="166"/>
      <c r="LDD675" s="166"/>
      <c r="LDE675" s="166"/>
      <c r="LDF675" s="166"/>
      <c r="LDG675" s="166"/>
      <c r="LDH675" s="166"/>
      <c r="LDI675" s="166"/>
      <c r="LDJ675" s="166"/>
      <c r="LDK675" s="166"/>
      <c r="LDL675" s="166"/>
      <c r="LDM675" s="166"/>
      <c r="LDN675" s="166"/>
      <c r="LDO675" s="166"/>
      <c r="LDP675" s="166"/>
      <c r="LDQ675" s="166"/>
      <c r="LDR675" s="166"/>
      <c r="LDS675" s="166"/>
      <c r="LDT675" s="166"/>
      <c r="LDU675" s="166"/>
      <c r="LDV675" s="166"/>
      <c r="LDW675" s="166"/>
      <c r="LDX675" s="166"/>
      <c r="LDY675" s="166"/>
      <c r="LDZ675" s="166"/>
      <c r="LEA675" s="166"/>
      <c r="LEB675" s="166"/>
      <c r="LEC675" s="166"/>
      <c r="LED675" s="166"/>
      <c r="LEE675" s="166"/>
      <c r="LEF675" s="166"/>
      <c r="LEG675" s="166"/>
      <c r="LEH675" s="166"/>
      <c r="LEI675" s="166"/>
      <c r="LEJ675" s="166"/>
      <c r="LEK675" s="166"/>
      <c r="LEL675" s="166"/>
      <c r="LEM675" s="166"/>
      <c r="LEN675" s="166"/>
      <c r="LEO675" s="166"/>
      <c r="LEP675" s="166"/>
      <c r="LEQ675" s="166"/>
      <c r="LER675" s="166"/>
      <c r="LES675" s="166"/>
      <c r="LET675" s="166"/>
      <c r="LEU675" s="166"/>
      <c r="LEV675" s="166"/>
      <c r="LEW675" s="166"/>
      <c r="LEX675" s="166"/>
      <c r="LEY675" s="166"/>
      <c r="LEZ675" s="166"/>
      <c r="LFA675" s="166"/>
      <c r="LFB675" s="166"/>
      <c r="LFC675" s="166"/>
      <c r="LFD675" s="166"/>
      <c r="LFE675" s="166"/>
      <c r="LFF675" s="166"/>
      <c r="LFG675" s="166"/>
      <c r="LFH675" s="166"/>
      <c r="LFI675" s="166"/>
      <c r="LFJ675" s="166"/>
      <c r="LFK675" s="166"/>
      <c r="LFL675" s="166"/>
      <c r="LFM675" s="166"/>
      <c r="LFN675" s="166"/>
      <c r="LFO675" s="166"/>
      <c r="LFP675" s="166"/>
      <c r="LFQ675" s="166"/>
      <c r="LFR675" s="166"/>
      <c r="LFS675" s="166"/>
      <c r="LFT675" s="166"/>
      <c r="LFU675" s="166"/>
      <c r="LFV675" s="166"/>
      <c r="LFW675" s="166"/>
      <c r="LFX675" s="166"/>
      <c r="LFY675" s="166"/>
      <c r="LFZ675" s="166"/>
      <c r="LGA675" s="166"/>
      <c r="LGB675" s="166"/>
      <c r="LGC675" s="166"/>
      <c r="LGD675" s="166"/>
      <c r="LGE675" s="166"/>
      <c r="LGF675" s="166"/>
      <c r="LGG675" s="166"/>
      <c r="LGH675" s="166"/>
      <c r="LGI675" s="166"/>
      <c r="LGJ675" s="166"/>
      <c r="LGK675" s="166"/>
      <c r="LGL675" s="166"/>
      <c r="LGM675" s="166"/>
      <c r="LGN675" s="166"/>
      <c r="LGO675" s="166"/>
      <c r="LGP675" s="166"/>
      <c r="LGQ675" s="166"/>
      <c r="LGR675" s="166"/>
      <c r="LGS675" s="166"/>
      <c r="LGT675" s="166"/>
      <c r="LGU675" s="166"/>
      <c r="LGV675" s="166"/>
      <c r="LGW675" s="166"/>
      <c r="LGX675" s="166"/>
      <c r="LGY675" s="166"/>
      <c r="LGZ675" s="166"/>
      <c r="LHA675" s="166"/>
      <c r="LHB675" s="166"/>
      <c r="LHC675" s="166"/>
      <c r="LHD675" s="166"/>
      <c r="LHE675" s="166"/>
      <c r="LHF675" s="166"/>
      <c r="LHG675" s="166"/>
      <c r="LHH675" s="166"/>
      <c r="LHI675" s="166"/>
      <c r="LHJ675" s="166"/>
      <c r="LHK675" s="166"/>
      <c r="LHL675" s="166"/>
      <c r="LHM675" s="166"/>
      <c r="LHN675" s="166"/>
      <c r="LHO675" s="166"/>
      <c r="LHP675" s="166"/>
      <c r="LHQ675" s="166"/>
      <c r="LHR675" s="166"/>
      <c r="LHS675" s="166"/>
      <c r="LHT675" s="166"/>
      <c r="LHU675" s="166"/>
      <c r="LHV675" s="166"/>
      <c r="LHW675" s="166"/>
      <c r="LHX675" s="166"/>
      <c r="LHY675" s="166"/>
      <c r="LHZ675" s="166"/>
      <c r="LIA675" s="166"/>
      <c r="LIB675" s="166"/>
      <c r="LIC675" s="166"/>
      <c r="LID675" s="166"/>
      <c r="LIE675" s="166"/>
      <c r="LIF675" s="166"/>
      <c r="LIG675" s="166"/>
      <c r="LIH675" s="166"/>
      <c r="LII675" s="166"/>
      <c r="LIJ675" s="166"/>
      <c r="LIK675" s="166"/>
      <c r="LIL675" s="166"/>
      <c r="LIM675" s="166"/>
      <c r="LIN675" s="166"/>
      <c r="LIO675" s="166"/>
      <c r="LIP675" s="166"/>
      <c r="LIQ675" s="166"/>
      <c r="LIR675" s="166"/>
      <c r="LIS675" s="166"/>
      <c r="LIT675" s="166"/>
      <c r="LIU675" s="166"/>
      <c r="LIV675" s="166"/>
      <c r="LIW675" s="166"/>
      <c r="LIX675" s="166"/>
      <c r="LIY675" s="166"/>
      <c r="LIZ675" s="166"/>
      <c r="LJA675" s="166"/>
      <c r="LJB675" s="166"/>
      <c r="LJC675" s="166"/>
      <c r="LJD675" s="166"/>
      <c r="LJE675" s="166"/>
      <c r="LJF675" s="166"/>
      <c r="LJG675" s="166"/>
      <c r="LJH675" s="166"/>
      <c r="LJI675" s="166"/>
      <c r="LJJ675" s="166"/>
      <c r="LJK675" s="166"/>
      <c r="LJL675" s="166"/>
      <c r="LJM675" s="166"/>
      <c r="LJN675" s="166"/>
      <c r="LJO675" s="166"/>
      <c r="LJP675" s="166"/>
      <c r="LJQ675" s="166"/>
      <c r="LJR675" s="166"/>
      <c r="LJS675" s="166"/>
      <c r="LJT675" s="166"/>
      <c r="LJU675" s="166"/>
      <c r="LJV675" s="166"/>
      <c r="LJW675" s="166"/>
      <c r="LJX675" s="166"/>
      <c r="LJY675" s="166"/>
      <c r="LJZ675" s="166"/>
      <c r="LKA675" s="166"/>
      <c r="LKB675" s="166"/>
      <c r="LKC675" s="166"/>
      <c r="LKD675" s="166"/>
      <c r="LKE675" s="166"/>
      <c r="LKF675" s="166"/>
      <c r="LKG675" s="166"/>
      <c r="LKH675" s="166"/>
      <c r="LKI675" s="166"/>
      <c r="LKJ675" s="166"/>
      <c r="LKK675" s="166"/>
      <c r="LKL675" s="166"/>
      <c r="LKM675" s="166"/>
      <c r="LKN675" s="166"/>
      <c r="LKO675" s="166"/>
      <c r="LKP675" s="166"/>
      <c r="LKQ675" s="166"/>
      <c r="LKR675" s="166"/>
      <c r="LKS675" s="166"/>
      <c r="LKT675" s="166"/>
      <c r="LKU675" s="166"/>
      <c r="LKV675" s="166"/>
      <c r="LKW675" s="166"/>
      <c r="LKX675" s="166"/>
      <c r="LKY675" s="166"/>
      <c r="LKZ675" s="166"/>
      <c r="LLA675" s="166"/>
      <c r="LLB675" s="166"/>
      <c r="LLC675" s="166"/>
      <c r="LLD675" s="166"/>
      <c r="LLE675" s="166"/>
      <c r="LLF675" s="166"/>
      <c r="LLG675" s="166"/>
      <c r="LLH675" s="166"/>
      <c r="LLI675" s="166"/>
      <c r="LLJ675" s="166"/>
      <c r="LLK675" s="166"/>
      <c r="LLL675" s="166"/>
      <c r="LLM675" s="166"/>
      <c r="LLN675" s="166"/>
      <c r="LLO675" s="166"/>
      <c r="LLP675" s="166"/>
      <c r="LLQ675" s="166"/>
      <c r="LLR675" s="166"/>
      <c r="LLS675" s="166"/>
      <c r="LLT675" s="166"/>
      <c r="LLU675" s="166"/>
      <c r="LLV675" s="166"/>
      <c r="LLW675" s="166"/>
      <c r="LLX675" s="166"/>
      <c r="LLY675" s="166"/>
      <c r="LLZ675" s="166"/>
      <c r="LMA675" s="166"/>
      <c r="LMB675" s="166"/>
      <c r="LMC675" s="166"/>
      <c r="LMD675" s="166"/>
      <c r="LME675" s="166"/>
      <c r="LMF675" s="166"/>
      <c r="LMG675" s="166"/>
      <c r="LMH675" s="166"/>
      <c r="LMI675" s="166"/>
      <c r="LMJ675" s="166"/>
      <c r="LMK675" s="166"/>
      <c r="LML675" s="166"/>
      <c r="LMM675" s="166"/>
      <c r="LMN675" s="166"/>
      <c r="LMO675" s="166"/>
      <c r="LMP675" s="166"/>
      <c r="LMQ675" s="166"/>
      <c r="LMR675" s="166"/>
      <c r="LMS675" s="166"/>
      <c r="LMT675" s="166"/>
      <c r="LMU675" s="166"/>
      <c r="LMV675" s="166"/>
      <c r="LMW675" s="166"/>
      <c r="LMX675" s="166"/>
      <c r="LMY675" s="166"/>
      <c r="LMZ675" s="166"/>
      <c r="LNA675" s="166"/>
      <c r="LNB675" s="166"/>
      <c r="LNC675" s="166"/>
      <c r="LND675" s="166"/>
      <c r="LNE675" s="166"/>
      <c r="LNF675" s="166"/>
      <c r="LNG675" s="166"/>
      <c r="LNH675" s="166"/>
      <c r="LNI675" s="166"/>
      <c r="LNJ675" s="166"/>
      <c r="LNK675" s="166"/>
      <c r="LNL675" s="166"/>
      <c r="LNM675" s="166"/>
      <c r="LNN675" s="166"/>
      <c r="LNO675" s="166"/>
      <c r="LNP675" s="166"/>
      <c r="LNQ675" s="166"/>
      <c r="LNR675" s="166"/>
      <c r="LNS675" s="166"/>
      <c r="LNT675" s="166"/>
      <c r="LNU675" s="166"/>
      <c r="LNV675" s="166"/>
      <c r="LNW675" s="166"/>
      <c r="LNX675" s="166"/>
      <c r="LNY675" s="166"/>
      <c r="LNZ675" s="166"/>
      <c r="LOA675" s="166"/>
      <c r="LOB675" s="166"/>
      <c r="LOC675" s="166"/>
      <c r="LOD675" s="166"/>
      <c r="LOE675" s="166"/>
      <c r="LOF675" s="166"/>
      <c r="LOG675" s="166"/>
      <c r="LOH675" s="166"/>
      <c r="LOI675" s="166"/>
      <c r="LOJ675" s="166"/>
      <c r="LOK675" s="166"/>
      <c r="LOL675" s="166"/>
      <c r="LOM675" s="166"/>
      <c r="LON675" s="166"/>
      <c r="LOO675" s="166"/>
      <c r="LOP675" s="166"/>
      <c r="LOQ675" s="166"/>
      <c r="LOR675" s="166"/>
      <c r="LOS675" s="166"/>
      <c r="LOT675" s="166"/>
      <c r="LOU675" s="166"/>
      <c r="LOV675" s="166"/>
      <c r="LOW675" s="166"/>
      <c r="LOX675" s="166"/>
      <c r="LOY675" s="166"/>
      <c r="LOZ675" s="166"/>
      <c r="LPA675" s="166"/>
      <c r="LPB675" s="166"/>
      <c r="LPC675" s="166"/>
      <c r="LPD675" s="166"/>
      <c r="LPE675" s="166"/>
      <c r="LPF675" s="166"/>
      <c r="LPG675" s="166"/>
      <c r="LPH675" s="166"/>
      <c r="LPI675" s="166"/>
      <c r="LPJ675" s="166"/>
      <c r="LPK675" s="166"/>
      <c r="LPL675" s="166"/>
      <c r="LPM675" s="166"/>
      <c r="LPN675" s="166"/>
      <c r="LPO675" s="166"/>
      <c r="LPP675" s="166"/>
      <c r="LPQ675" s="166"/>
      <c r="LPR675" s="166"/>
      <c r="LPS675" s="166"/>
      <c r="LPT675" s="166"/>
      <c r="LPU675" s="166"/>
      <c r="LPV675" s="166"/>
      <c r="LPW675" s="166"/>
      <c r="LPX675" s="166"/>
      <c r="LPY675" s="166"/>
      <c r="LPZ675" s="166"/>
      <c r="LQA675" s="166"/>
      <c r="LQB675" s="166"/>
      <c r="LQC675" s="166"/>
      <c r="LQD675" s="166"/>
      <c r="LQE675" s="166"/>
      <c r="LQF675" s="166"/>
      <c r="LQG675" s="166"/>
      <c r="LQH675" s="166"/>
      <c r="LQI675" s="166"/>
      <c r="LQJ675" s="166"/>
      <c r="LQK675" s="166"/>
      <c r="LQL675" s="166"/>
      <c r="LQM675" s="166"/>
      <c r="LQN675" s="166"/>
      <c r="LQO675" s="166"/>
      <c r="LQP675" s="166"/>
      <c r="LQQ675" s="166"/>
      <c r="LQR675" s="166"/>
      <c r="LQS675" s="166"/>
      <c r="LQT675" s="166"/>
      <c r="LQU675" s="166"/>
      <c r="LQV675" s="166"/>
      <c r="LQW675" s="166"/>
      <c r="LQX675" s="166"/>
      <c r="LQY675" s="166"/>
      <c r="LQZ675" s="166"/>
      <c r="LRA675" s="166"/>
      <c r="LRB675" s="166"/>
      <c r="LRC675" s="166"/>
      <c r="LRD675" s="166"/>
      <c r="LRE675" s="166"/>
      <c r="LRF675" s="166"/>
      <c r="LRG675" s="166"/>
      <c r="LRH675" s="166"/>
      <c r="LRI675" s="166"/>
      <c r="LRJ675" s="166"/>
      <c r="LRK675" s="166"/>
      <c r="LRL675" s="166"/>
      <c r="LRM675" s="166"/>
      <c r="LRN675" s="166"/>
      <c r="LRO675" s="166"/>
      <c r="LRP675" s="166"/>
      <c r="LRQ675" s="166"/>
      <c r="LRR675" s="166"/>
      <c r="LRS675" s="166"/>
      <c r="LRT675" s="166"/>
      <c r="LRU675" s="166"/>
      <c r="LRV675" s="166"/>
      <c r="LRW675" s="166"/>
      <c r="LRX675" s="166"/>
      <c r="LRY675" s="166"/>
      <c r="LRZ675" s="166"/>
      <c r="LSA675" s="166"/>
      <c r="LSB675" s="166"/>
      <c r="LSC675" s="166"/>
      <c r="LSD675" s="166"/>
      <c r="LSE675" s="166"/>
      <c r="LSF675" s="166"/>
      <c r="LSG675" s="166"/>
      <c r="LSH675" s="166"/>
      <c r="LSI675" s="166"/>
      <c r="LSJ675" s="166"/>
      <c r="LSK675" s="166"/>
      <c r="LSL675" s="166"/>
      <c r="LSM675" s="166"/>
      <c r="LSN675" s="166"/>
      <c r="LSO675" s="166"/>
      <c r="LSP675" s="166"/>
      <c r="LSQ675" s="166"/>
      <c r="LSR675" s="166"/>
      <c r="LSS675" s="166"/>
      <c r="LST675" s="166"/>
      <c r="LSU675" s="166"/>
      <c r="LSV675" s="166"/>
      <c r="LSW675" s="166"/>
      <c r="LSX675" s="166"/>
      <c r="LSY675" s="166"/>
      <c r="LSZ675" s="166"/>
      <c r="LTA675" s="166"/>
      <c r="LTB675" s="166"/>
      <c r="LTC675" s="166"/>
      <c r="LTD675" s="166"/>
      <c r="LTE675" s="166"/>
      <c r="LTF675" s="166"/>
      <c r="LTG675" s="166"/>
      <c r="LTH675" s="166"/>
      <c r="LTI675" s="166"/>
      <c r="LTJ675" s="166"/>
      <c r="LTK675" s="166"/>
      <c r="LTL675" s="166"/>
      <c r="LTM675" s="166"/>
      <c r="LTN675" s="166"/>
      <c r="LTO675" s="166"/>
      <c r="LTP675" s="166"/>
      <c r="LTQ675" s="166"/>
      <c r="LTR675" s="166"/>
      <c r="LTS675" s="166"/>
      <c r="LTT675" s="166"/>
      <c r="LTU675" s="166"/>
      <c r="LTV675" s="166"/>
      <c r="LTW675" s="166"/>
      <c r="LTX675" s="166"/>
      <c r="LTY675" s="166"/>
      <c r="LTZ675" s="166"/>
      <c r="LUA675" s="166"/>
      <c r="LUB675" s="166"/>
      <c r="LUC675" s="166"/>
      <c r="LUD675" s="166"/>
      <c r="LUE675" s="166"/>
      <c r="LUF675" s="166"/>
      <c r="LUG675" s="166"/>
      <c r="LUH675" s="166"/>
      <c r="LUI675" s="166"/>
      <c r="LUJ675" s="166"/>
      <c r="LUK675" s="166"/>
      <c r="LUL675" s="166"/>
      <c r="LUM675" s="166"/>
      <c r="LUN675" s="166"/>
      <c r="LUO675" s="166"/>
      <c r="LUP675" s="166"/>
      <c r="LUQ675" s="166"/>
      <c r="LUR675" s="166"/>
      <c r="LUS675" s="166"/>
      <c r="LUT675" s="166"/>
      <c r="LUU675" s="166"/>
      <c r="LUV675" s="166"/>
      <c r="LUW675" s="166"/>
      <c r="LUX675" s="166"/>
      <c r="LUY675" s="166"/>
      <c r="LUZ675" s="166"/>
      <c r="LVA675" s="166"/>
      <c r="LVB675" s="166"/>
      <c r="LVC675" s="166"/>
      <c r="LVD675" s="166"/>
      <c r="LVE675" s="166"/>
      <c r="LVF675" s="166"/>
      <c r="LVG675" s="166"/>
      <c r="LVH675" s="166"/>
      <c r="LVI675" s="166"/>
      <c r="LVJ675" s="166"/>
      <c r="LVK675" s="166"/>
      <c r="LVL675" s="166"/>
      <c r="LVM675" s="166"/>
      <c r="LVN675" s="166"/>
      <c r="LVO675" s="166"/>
      <c r="LVP675" s="166"/>
      <c r="LVQ675" s="166"/>
      <c r="LVR675" s="166"/>
      <c r="LVS675" s="166"/>
      <c r="LVT675" s="166"/>
      <c r="LVU675" s="166"/>
      <c r="LVV675" s="166"/>
      <c r="LVW675" s="166"/>
      <c r="LVX675" s="166"/>
      <c r="LVY675" s="166"/>
      <c r="LVZ675" s="166"/>
      <c r="LWA675" s="166"/>
      <c r="LWB675" s="166"/>
      <c r="LWC675" s="166"/>
      <c r="LWD675" s="166"/>
      <c r="LWE675" s="166"/>
      <c r="LWF675" s="166"/>
      <c r="LWG675" s="166"/>
      <c r="LWH675" s="166"/>
      <c r="LWI675" s="166"/>
      <c r="LWJ675" s="166"/>
      <c r="LWK675" s="166"/>
      <c r="LWL675" s="166"/>
      <c r="LWM675" s="166"/>
      <c r="LWN675" s="166"/>
      <c r="LWO675" s="166"/>
      <c r="LWP675" s="166"/>
      <c r="LWQ675" s="166"/>
      <c r="LWR675" s="166"/>
      <c r="LWS675" s="166"/>
      <c r="LWT675" s="166"/>
      <c r="LWU675" s="166"/>
      <c r="LWV675" s="166"/>
      <c r="LWW675" s="166"/>
      <c r="LWX675" s="166"/>
      <c r="LWY675" s="166"/>
      <c r="LWZ675" s="166"/>
      <c r="LXA675" s="166"/>
      <c r="LXB675" s="166"/>
      <c r="LXC675" s="166"/>
      <c r="LXD675" s="166"/>
      <c r="LXE675" s="166"/>
      <c r="LXF675" s="166"/>
      <c r="LXG675" s="166"/>
      <c r="LXH675" s="166"/>
      <c r="LXI675" s="166"/>
      <c r="LXJ675" s="166"/>
      <c r="LXK675" s="166"/>
      <c r="LXL675" s="166"/>
      <c r="LXM675" s="166"/>
      <c r="LXN675" s="166"/>
      <c r="LXO675" s="166"/>
      <c r="LXP675" s="166"/>
      <c r="LXQ675" s="166"/>
      <c r="LXR675" s="166"/>
      <c r="LXS675" s="166"/>
      <c r="LXT675" s="166"/>
      <c r="LXU675" s="166"/>
      <c r="LXV675" s="166"/>
      <c r="LXW675" s="166"/>
      <c r="LXX675" s="166"/>
      <c r="LXY675" s="166"/>
      <c r="LXZ675" s="166"/>
      <c r="LYA675" s="166"/>
      <c r="LYB675" s="166"/>
      <c r="LYC675" s="166"/>
      <c r="LYD675" s="166"/>
      <c r="LYE675" s="166"/>
      <c r="LYF675" s="166"/>
      <c r="LYG675" s="166"/>
      <c r="LYH675" s="166"/>
      <c r="LYI675" s="166"/>
      <c r="LYJ675" s="166"/>
      <c r="LYK675" s="166"/>
      <c r="LYL675" s="166"/>
      <c r="LYM675" s="166"/>
      <c r="LYN675" s="166"/>
      <c r="LYO675" s="166"/>
      <c r="LYP675" s="166"/>
      <c r="LYQ675" s="166"/>
      <c r="LYR675" s="166"/>
      <c r="LYS675" s="166"/>
      <c r="LYT675" s="166"/>
      <c r="LYU675" s="166"/>
      <c r="LYV675" s="166"/>
      <c r="LYW675" s="166"/>
      <c r="LYX675" s="166"/>
      <c r="LYY675" s="166"/>
      <c r="LYZ675" s="166"/>
      <c r="LZA675" s="166"/>
      <c r="LZB675" s="166"/>
      <c r="LZC675" s="166"/>
      <c r="LZD675" s="166"/>
      <c r="LZE675" s="166"/>
      <c r="LZF675" s="166"/>
      <c r="LZG675" s="166"/>
      <c r="LZH675" s="166"/>
      <c r="LZI675" s="166"/>
      <c r="LZJ675" s="166"/>
      <c r="LZK675" s="166"/>
      <c r="LZL675" s="166"/>
      <c r="LZM675" s="166"/>
      <c r="LZN675" s="166"/>
      <c r="LZO675" s="166"/>
      <c r="LZP675" s="166"/>
      <c r="LZQ675" s="166"/>
      <c r="LZR675" s="166"/>
      <c r="LZS675" s="166"/>
      <c r="LZT675" s="166"/>
      <c r="LZU675" s="166"/>
      <c r="LZV675" s="166"/>
      <c r="LZW675" s="166"/>
      <c r="LZX675" s="166"/>
      <c r="LZY675" s="166"/>
      <c r="LZZ675" s="166"/>
      <c r="MAA675" s="166"/>
      <c r="MAB675" s="166"/>
      <c r="MAC675" s="166"/>
      <c r="MAD675" s="166"/>
      <c r="MAE675" s="166"/>
      <c r="MAF675" s="166"/>
      <c r="MAG675" s="166"/>
      <c r="MAH675" s="166"/>
      <c r="MAI675" s="166"/>
      <c r="MAJ675" s="166"/>
      <c r="MAK675" s="166"/>
      <c r="MAL675" s="166"/>
      <c r="MAM675" s="166"/>
      <c r="MAN675" s="166"/>
      <c r="MAO675" s="166"/>
      <c r="MAP675" s="166"/>
      <c r="MAQ675" s="166"/>
      <c r="MAR675" s="166"/>
      <c r="MAS675" s="166"/>
      <c r="MAT675" s="166"/>
      <c r="MAU675" s="166"/>
      <c r="MAV675" s="166"/>
      <c r="MAW675" s="166"/>
      <c r="MAX675" s="166"/>
      <c r="MAY675" s="166"/>
      <c r="MAZ675" s="166"/>
      <c r="MBA675" s="166"/>
      <c r="MBB675" s="166"/>
      <c r="MBC675" s="166"/>
      <c r="MBD675" s="166"/>
      <c r="MBE675" s="166"/>
      <c r="MBF675" s="166"/>
      <c r="MBG675" s="166"/>
      <c r="MBH675" s="166"/>
      <c r="MBI675" s="166"/>
      <c r="MBJ675" s="166"/>
      <c r="MBK675" s="166"/>
      <c r="MBL675" s="166"/>
      <c r="MBM675" s="166"/>
      <c r="MBN675" s="166"/>
      <c r="MBO675" s="166"/>
      <c r="MBP675" s="166"/>
      <c r="MBQ675" s="166"/>
      <c r="MBR675" s="166"/>
      <c r="MBS675" s="166"/>
      <c r="MBT675" s="166"/>
      <c r="MBU675" s="166"/>
      <c r="MBV675" s="166"/>
      <c r="MBW675" s="166"/>
      <c r="MBX675" s="166"/>
      <c r="MBY675" s="166"/>
      <c r="MBZ675" s="166"/>
      <c r="MCA675" s="166"/>
      <c r="MCB675" s="166"/>
      <c r="MCC675" s="166"/>
      <c r="MCD675" s="166"/>
      <c r="MCE675" s="166"/>
      <c r="MCF675" s="166"/>
      <c r="MCG675" s="166"/>
      <c r="MCH675" s="166"/>
      <c r="MCI675" s="166"/>
      <c r="MCJ675" s="166"/>
      <c r="MCK675" s="166"/>
      <c r="MCL675" s="166"/>
      <c r="MCM675" s="166"/>
      <c r="MCN675" s="166"/>
      <c r="MCO675" s="166"/>
      <c r="MCP675" s="166"/>
      <c r="MCQ675" s="166"/>
      <c r="MCR675" s="166"/>
      <c r="MCS675" s="166"/>
      <c r="MCT675" s="166"/>
      <c r="MCU675" s="166"/>
      <c r="MCV675" s="166"/>
      <c r="MCW675" s="166"/>
      <c r="MCX675" s="166"/>
      <c r="MCY675" s="166"/>
      <c r="MCZ675" s="166"/>
      <c r="MDA675" s="166"/>
      <c r="MDB675" s="166"/>
      <c r="MDC675" s="166"/>
      <c r="MDD675" s="166"/>
      <c r="MDE675" s="166"/>
      <c r="MDF675" s="166"/>
      <c r="MDG675" s="166"/>
      <c r="MDH675" s="166"/>
      <c r="MDI675" s="166"/>
      <c r="MDJ675" s="166"/>
      <c r="MDK675" s="166"/>
      <c r="MDL675" s="166"/>
      <c r="MDM675" s="166"/>
      <c r="MDN675" s="166"/>
      <c r="MDO675" s="166"/>
      <c r="MDP675" s="166"/>
      <c r="MDQ675" s="166"/>
      <c r="MDR675" s="166"/>
      <c r="MDS675" s="166"/>
      <c r="MDT675" s="166"/>
      <c r="MDU675" s="166"/>
      <c r="MDV675" s="166"/>
      <c r="MDW675" s="166"/>
      <c r="MDX675" s="166"/>
      <c r="MDY675" s="166"/>
      <c r="MDZ675" s="166"/>
      <c r="MEA675" s="166"/>
      <c r="MEB675" s="166"/>
      <c r="MEC675" s="166"/>
      <c r="MED675" s="166"/>
      <c r="MEE675" s="166"/>
      <c r="MEF675" s="166"/>
      <c r="MEG675" s="166"/>
      <c r="MEH675" s="166"/>
      <c r="MEI675" s="166"/>
      <c r="MEJ675" s="166"/>
      <c r="MEK675" s="166"/>
      <c r="MEL675" s="166"/>
      <c r="MEM675" s="166"/>
      <c r="MEN675" s="166"/>
      <c r="MEO675" s="166"/>
      <c r="MEP675" s="166"/>
      <c r="MEQ675" s="166"/>
      <c r="MER675" s="166"/>
      <c r="MES675" s="166"/>
      <c r="MET675" s="166"/>
      <c r="MEU675" s="166"/>
      <c r="MEV675" s="166"/>
      <c r="MEW675" s="166"/>
      <c r="MEX675" s="166"/>
      <c r="MEY675" s="166"/>
      <c r="MEZ675" s="166"/>
      <c r="MFA675" s="166"/>
      <c r="MFB675" s="166"/>
      <c r="MFC675" s="166"/>
      <c r="MFD675" s="166"/>
      <c r="MFE675" s="166"/>
      <c r="MFF675" s="166"/>
      <c r="MFG675" s="166"/>
      <c r="MFH675" s="166"/>
      <c r="MFI675" s="166"/>
      <c r="MFJ675" s="166"/>
      <c r="MFK675" s="166"/>
      <c r="MFL675" s="166"/>
      <c r="MFM675" s="166"/>
      <c r="MFN675" s="166"/>
      <c r="MFO675" s="166"/>
      <c r="MFP675" s="166"/>
      <c r="MFQ675" s="166"/>
      <c r="MFR675" s="166"/>
      <c r="MFS675" s="166"/>
      <c r="MFT675" s="166"/>
      <c r="MFU675" s="166"/>
      <c r="MFV675" s="166"/>
      <c r="MFW675" s="166"/>
      <c r="MFX675" s="166"/>
      <c r="MFY675" s="166"/>
      <c r="MFZ675" s="166"/>
      <c r="MGA675" s="166"/>
      <c r="MGB675" s="166"/>
      <c r="MGC675" s="166"/>
      <c r="MGD675" s="166"/>
      <c r="MGE675" s="166"/>
      <c r="MGF675" s="166"/>
      <c r="MGG675" s="166"/>
      <c r="MGH675" s="166"/>
      <c r="MGI675" s="166"/>
      <c r="MGJ675" s="166"/>
      <c r="MGK675" s="166"/>
      <c r="MGL675" s="166"/>
      <c r="MGM675" s="166"/>
      <c r="MGN675" s="166"/>
      <c r="MGO675" s="166"/>
      <c r="MGP675" s="166"/>
      <c r="MGQ675" s="166"/>
      <c r="MGR675" s="166"/>
      <c r="MGS675" s="166"/>
      <c r="MGT675" s="166"/>
      <c r="MGU675" s="166"/>
      <c r="MGV675" s="166"/>
      <c r="MGW675" s="166"/>
      <c r="MGX675" s="166"/>
      <c r="MGY675" s="166"/>
      <c r="MGZ675" s="166"/>
      <c r="MHA675" s="166"/>
      <c r="MHB675" s="166"/>
      <c r="MHC675" s="166"/>
      <c r="MHD675" s="166"/>
      <c r="MHE675" s="166"/>
      <c r="MHF675" s="166"/>
      <c r="MHG675" s="166"/>
      <c r="MHH675" s="166"/>
      <c r="MHI675" s="166"/>
      <c r="MHJ675" s="166"/>
      <c r="MHK675" s="166"/>
      <c r="MHL675" s="166"/>
      <c r="MHM675" s="166"/>
      <c r="MHN675" s="166"/>
      <c r="MHO675" s="166"/>
      <c r="MHP675" s="166"/>
      <c r="MHQ675" s="166"/>
      <c r="MHR675" s="166"/>
      <c r="MHS675" s="166"/>
      <c r="MHT675" s="166"/>
      <c r="MHU675" s="166"/>
      <c r="MHV675" s="166"/>
      <c r="MHW675" s="166"/>
      <c r="MHX675" s="166"/>
      <c r="MHY675" s="166"/>
      <c r="MHZ675" s="166"/>
      <c r="MIA675" s="166"/>
      <c r="MIB675" s="166"/>
      <c r="MIC675" s="166"/>
      <c r="MID675" s="166"/>
      <c r="MIE675" s="166"/>
      <c r="MIF675" s="166"/>
      <c r="MIG675" s="166"/>
      <c r="MIH675" s="166"/>
      <c r="MII675" s="166"/>
      <c r="MIJ675" s="166"/>
      <c r="MIK675" s="166"/>
      <c r="MIL675" s="166"/>
      <c r="MIM675" s="166"/>
      <c r="MIN675" s="166"/>
      <c r="MIO675" s="166"/>
      <c r="MIP675" s="166"/>
      <c r="MIQ675" s="166"/>
      <c r="MIR675" s="166"/>
      <c r="MIS675" s="166"/>
      <c r="MIT675" s="166"/>
      <c r="MIU675" s="166"/>
      <c r="MIV675" s="166"/>
      <c r="MIW675" s="166"/>
      <c r="MIX675" s="166"/>
      <c r="MIY675" s="166"/>
      <c r="MIZ675" s="166"/>
      <c r="MJA675" s="166"/>
      <c r="MJB675" s="166"/>
      <c r="MJC675" s="166"/>
      <c r="MJD675" s="166"/>
      <c r="MJE675" s="166"/>
      <c r="MJF675" s="166"/>
      <c r="MJG675" s="166"/>
      <c r="MJH675" s="166"/>
      <c r="MJI675" s="166"/>
      <c r="MJJ675" s="166"/>
      <c r="MJK675" s="166"/>
      <c r="MJL675" s="166"/>
      <c r="MJM675" s="166"/>
      <c r="MJN675" s="166"/>
      <c r="MJO675" s="166"/>
      <c r="MJP675" s="166"/>
      <c r="MJQ675" s="166"/>
      <c r="MJR675" s="166"/>
      <c r="MJS675" s="166"/>
      <c r="MJT675" s="166"/>
      <c r="MJU675" s="166"/>
      <c r="MJV675" s="166"/>
      <c r="MJW675" s="166"/>
      <c r="MJX675" s="166"/>
      <c r="MJY675" s="166"/>
      <c r="MJZ675" s="166"/>
      <c r="MKA675" s="166"/>
      <c r="MKB675" s="166"/>
      <c r="MKC675" s="166"/>
      <c r="MKD675" s="166"/>
      <c r="MKE675" s="166"/>
      <c r="MKF675" s="166"/>
      <c r="MKG675" s="166"/>
      <c r="MKH675" s="166"/>
      <c r="MKI675" s="166"/>
      <c r="MKJ675" s="166"/>
      <c r="MKK675" s="166"/>
      <c r="MKL675" s="166"/>
      <c r="MKM675" s="166"/>
      <c r="MKN675" s="166"/>
      <c r="MKO675" s="166"/>
      <c r="MKP675" s="166"/>
      <c r="MKQ675" s="166"/>
      <c r="MKR675" s="166"/>
      <c r="MKS675" s="166"/>
      <c r="MKT675" s="166"/>
      <c r="MKU675" s="166"/>
      <c r="MKV675" s="166"/>
      <c r="MKW675" s="166"/>
      <c r="MKX675" s="166"/>
      <c r="MKY675" s="166"/>
      <c r="MKZ675" s="166"/>
      <c r="MLA675" s="166"/>
      <c r="MLB675" s="166"/>
      <c r="MLC675" s="166"/>
      <c r="MLD675" s="166"/>
      <c r="MLE675" s="166"/>
      <c r="MLF675" s="166"/>
      <c r="MLG675" s="166"/>
      <c r="MLH675" s="166"/>
      <c r="MLI675" s="166"/>
      <c r="MLJ675" s="166"/>
      <c r="MLK675" s="166"/>
      <c r="MLL675" s="166"/>
      <c r="MLM675" s="166"/>
      <c r="MLN675" s="166"/>
      <c r="MLO675" s="166"/>
      <c r="MLP675" s="166"/>
      <c r="MLQ675" s="166"/>
      <c r="MLR675" s="166"/>
      <c r="MLS675" s="166"/>
      <c r="MLT675" s="166"/>
      <c r="MLU675" s="166"/>
      <c r="MLV675" s="166"/>
      <c r="MLW675" s="166"/>
      <c r="MLX675" s="166"/>
      <c r="MLY675" s="166"/>
      <c r="MLZ675" s="166"/>
      <c r="MMA675" s="166"/>
      <c r="MMB675" s="166"/>
      <c r="MMC675" s="166"/>
      <c r="MMD675" s="166"/>
      <c r="MME675" s="166"/>
      <c r="MMF675" s="166"/>
      <c r="MMG675" s="166"/>
      <c r="MMH675" s="166"/>
      <c r="MMI675" s="166"/>
      <c r="MMJ675" s="166"/>
      <c r="MMK675" s="166"/>
      <c r="MML675" s="166"/>
      <c r="MMM675" s="166"/>
      <c r="MMN675" s="166"/>
      <c r="MMO675" s="166"/>
      <c r="MMP675" s="166"/>
      <c r="MMQ675" s="166"/>
      <c r="MMR675" s="166"/>
      <c r="MMS675" s="166"/>
      <c r="MMT675" s="166"/>
      <c r="MMU675" s="166"/>
      <c r="MMV675" s="166"/>
      <c r="MMW675" s="166"/>
      <c r="MMX675" s="166"/>
      <c r="MMY675" s="166"/>
      <c r="MMZ675" s="166"/>
      <c r="MNA675" s="166"/>
      <c r="MNB675" s="166"/>
      <c r="MNC675" s="166"/>
      <c r="MND675" s="166"/>
      <c r="MNE675" s="166"/>
      <c r="MNF675" s="166"/>
      <c r="MNG675" s="166"/>
      <c r="MNH675" s="166"/>
      <c r="MNI675" s="166"/>
      <c r="MNJ675" s="166"/>
      <c r="MNK675" s="166"/>
      <c r="MNL675" s="166"/>
      <c r="MNM675" s="166"/>
      <c r="MNN675" s="166"/>
      <c r="MNO675" s="166"/>
      <c r="MNP675" s="166"/>
      <c r="MNQ675" s="166"/>
      <c r="MNR675" s="166"/>
      <c r="MNS675" s="166"/>
      <c r="MNT675" s="166"/>
      <c r="MNU675" s="166"/>
      <c r="MNV675" s="166"/>
      <c r="MNW675" s="166"/>
      <c r="MNX675" s="166"/>
      <c r="MNY675" s="166"/>
      <c r="MNZ675" s="166"/>
      <c r="MOA675" s="166"/>
      <c r="MOB675" s="166"/>
      <c r="MOC675" s="166"/>
      <c r="MOD675" s="166"/>
      <c r="MOE675" s="166"/>
      <c r="MOF675" s="166"/>
      <c r="MOG675" s="166"/>
      <c r="MOH675" s="166"/>
      <c r="MOI675" s="166"/>
      <c r="MOJ675" s="166"/>
      <c r="MOK675" s="166"/>
      <c r="MOL675" s="166"/>
      <c r="MOM675" s="166"/>
      <c r="MON675" s="166"/>
      <c r="MOO675" s="166"/>
      <c r="MOP675" s="166"/>
      <c r="MOQ675" s="166"/>
      <c r="MOR675" s="166"/>
      <c r="MOS675" s="166"/>
      <c r="MOT675" s="166"/>
      <c r="MOU675" s="166"/>
      <c r="MOV675" s="166"/>
      <c r="MOW675" s="166"/>
      <c r="MOX675" s="166"/>
      <c r="MOY675" s="166"/>
      <c r="MOZ675" s="166"/>
      <c r="MPA675" s="166"/>
      <c r="MPB675" s="166"/>
      <c r="MPC675" s="166"/>
      <c r="MPD675" s="166"/>
      <c r="MPE675" s="166"/>
      <c r="MPF675" s="166"/>
      <c r="MPG675" s="166"/>
      <c r="MPH675" s="166"/>
      <c r="MPI675" s="166"/>
      <c r="MPJ675" s="166"/>
      <c r="MPK675" s="166"/>
      <c r="MPL675" s="166"/>
      <c r="MPM675" s="166"/>
      <c r="MPN675" s="166"/>
      <c r="MPO675" s="166"/>
      <c r="MPP675" s="166"/>
      <c r="MPQ675" s="166"/>
      <c r="MPR675" s="166"/>
      <c r="MPS675" s="166"/>
      <c r="MPT675" s="166"/>
      <c r="MPU675" s="166"/>
      <c r="MPV675" s="166"/>
      <c r="MPW675" s="166"/>
      <c r="MPX675" s="166"/>
      <c r="MPY675" s="166"/>
      <c r="MPZ675" s="166"/>
      <c r="MQA675" s="166"/>
      <c r="MQB675" s="166"/>
      <c r="MQC675" s="166"/>
      <c r="MQD675" s="166"/>
      <c r="MQE675" s="166"/>
      <c r="MQF675" s="166"/>
      <c r="MQG675" s="166"/>
      <c r="MQH675" s="166"/>
      <c r="MQI675" s="166"/>
      <c r="MQJ675" s="166"/>
      <c r="MQK675" s="166"/>
      <c r="MQL675" s="166"/>
      <c r="MQM675" s="166"/>
      <c r="MQN675" s="166"/>
      <c r="MQO675" s="166"/>
      <c r="MQP675" s="166"/>
      <c r="MQQ675" s="166"/>
      <c r="MQR675" s="166"/>
      <c r="MQS675" s="166"/>
      <c r="MQT675" s="166"/>
      <c r="MQU675" s="166"/>
      <c r="MQV675" s="166"/>
      <c r="MQW675" s="166"/>
      <c r="MQX675" s="166"/>
      <c r="MQY675" s="166"/>
      <c r="MQZ675" s="166"/>
      <c r="MRA675" s="166"/>
      <c r="MRB675" s="166"/>
      <c r="MRC675" s="166"/>
      <c r="MRD675" s="166"/>
      <c r="MRE675" s="166"/>
      <c r="MRF675" s="166"/>
      <c r="MRG675" s="166"/>
      <c r="MRH675" s="166"/>
      <c r="MRI675" s="166"/>
      <c r="MRJ675" s="166"/>
      <c r="MRK675" s="166"/>
      <c r="MRL675" s="166"/>
      <c r="MRM675" s="166"/>
      <c r="MRN675" s="166"/>
      <c r="MRO675" s="166"/>
      <c r="MRP675" s="166"/>
      <c r="MRQ675" s="166"/>
      <c r="MRR675" s="166"/>
      <c r="MRS675" s="166"/>
      <c r="MRT675" s="166"/>
      <c r="MRU675" s="166"/>
      <c r="MRV675" s="166"/>
      <c r="MRW675" s="166"/>
      <c r="MRX675" s="166"/>
      <c r="MRY675" s="166"/>
      <c r="MRZ675" s="166"/>
      <c r="MSA675" s="166"/>
      <c r="MSB675" s="166"/>
      <c r="MSC675" s="166"/>
      <c r="MSD675" s="166"/>
      <c r="MSE675" s="166"/>
      <c r="MSF675" s="166"/>
      <c r="MSG675" s="166"/>
      <c r="MSH675" s="166"/>
      <c r="MSI675" s="166"/>
      <c r="MSJ675" s="166"/>
      <c r="MSK675" s="166"/>
      <c r="MSL675" s="166"/>
      <c r="MSM675" s="166"/>
      <c r="MSN675" s="166"/>
      <c r="MSO675" s="166"/>
      <c r="MSP675" s="166"/>
      <c r="MSQ675" s="166"/>
      <c r="MSR675" s="166"/>
      <c r="MSS675" s="166"/>
      <c r="MST675" s="166"/>
      <c r="MSU675" s="166"/>
      <c r="MSV675" s="166"/>
      <c r="MSW675" s="166"/>
      <c r="MSX675" s="166"/>
      <c r="MSY675" s="166"/>
      <c r="MSZ675" s="166"/>
      <c r="MTA675" s="166"/>
      <c r="MTB675" s="166"/>
      <c r="MTC675" s="166"/>
      <c r="MTD675" s="166"/>
      <c r="MTE675" s="166"/>
      <c r="MTF675" s="166"/>
      <c r="MTG675" s="166"/>
      <c r="MTH675" s="166"/>
      <c r="MTI675" s="166"/>
      <c r="MTJ675" s="166"/>
      <c r="MTK675" s="166"/>
      <c r="MTL675" s="166"/>
      <c r="MTM675" s="166"/>
      <c r="MTN675" s="166"/>
      <c r="MTO675" s="166"/>
      <c r="MTP675" s="166"/>
      <c r="MTQ675" s="166"/>
      <c r="MTR675" s="166"/>
      <c r="MTS675" s="166"/>
      <c r="MTT675" s="166"/>
      <c r="MTU675" s="166"/>
      <c r="MTV675" s="166"/>
      <c r="MTW675" s="166"/>
      <c r="MTX675" s="166"/>
      <c r="MTY675" s="166"/>
      <c r="MTZ675" s="166"/>
      <c r="MUA675" s="166"/>
      <c r="MUB675" s="166"/>
      <c r="MUC675" s="166"/>
      <c r="MUD675" s="166"/>
      <c r="MUE675" s="166"/>
      <c r="MUF675" s="166"/>
      <c r="MUG675" s="166"/>
      <c r="MUH675" s="166"/>
      <c r="MUI675" s="166"/>
      <c r="MUJ675" s="166"/>
      <c r="MUK675" s="166"/>
      <c r="MUL675" s="166"/>
      <c r="MUM675" s="166"/>
      <c r="MUN675" s="166"/>
      <c r="MUO675" s="166"/>
      <c r="MUP675" s="166"/>
      <c r="MUQ675" s="166"/>
      <c r="MUR675" s="166"/>
      <c r="MUS675" s="166"/>
      <c r="MUT675" s="166"/>
      <c r="MUU675" s="166"/>
      <c r="MUV675" s="166"/>
      <c r="MUW675" s="166"/>
      <c r="MUX675" s="166"/>
      <c r="MUY675" s="166"/>
      <c r="MUZ675" s="166"/>
      <c r="MVA675" s="166"/>
      <c r="MVB675" s="166"/>
      <c r="MVC675" s="166"/>
      <c r="MVD675" s="166"/>
      <c r="MVE675" s="166"/>
      <c r="MVF675" s="166"/>
      <c r="MVG675" s="166"/>
      <c r="MVH675" s="166"/>
      <c r="MVI675" s="166"/>
      <c r="MVJ675" s="166"/>
      <c r="MVK675" s="166"/>
      <c r="MVL675" s="166"/>
      <c r="MVM675" s="166"/>
      <c r="MVN675" s="166"/>
      <c r="MVO675" s="166"/>
      <c r="MVP675" s="166"/>
      <c r="MVQ675" s="166"/>
      <c r="MVR675" s="166"/>
      <c r="MVS675" s="166"/>
      <c r="MVT675" s="166"/>
      <c r="MVU675" s="166"/>
      <c r="MVV675" s="166"/>
      <c r="MVW675" s="166"/>
      <c r="MVX675" s="166"/>
      <c r="MVY675" s="166"/>
      <c r="MVZ675" s="166"/>
      <c r="MWA675" s="166"/>
      <c r="MWB675" s="166"/>
      <c r="MWC675" s="166"/>
      <c r="MWD675" s="166"/>
      <c r="MWE675" s="166"/>
      <c r="MWF675" s="166"/>
      <c r="MWG675" s="166"/>
      <c r="MWH675" s="166"/>
      <c r="MWI675" s="166"/>
      <c r="MWJ675" s="166"/>
      <c r="MWK675" s="166"/>
      <c r="MWL675" s="166"/>
      <c r="MWM675" s="166"/>
      <c r="MWN675" s="166"/>
      <c r="MWO675" s="166"/>
      <c r="MWP675" s="166"/>
      <c r="MWQ675" s="166"/>
      <c r="MWR675" s="166"/>
      <c r="MWS675" s="166"/>
      <c r="MWT675" s="166"/>
      <c r="MWU675" s="166"/>
      <c r="MWV675" s="166"/>
      <c r="MWW675" s="166"/>
      <c r="MWX675" s="166"/>
      <c r="MWY675" s="166"/>
      <c r="MWZ675" s="166"/>
      <c r="MXA675" s="166"/>
      <c r="MXB675" s="166"/>
      <c r="MXC675" s="166"/>
      <c r="MXD675" s="166"/>
      <c r="MXE675" s="166"/>
      <c r="MXF675" s="166"/>
      <c r="MXG675" s="166"/>
      <c r="MXH675" s="166"/>
      <c r="MXI675" s="166"/>
      <c r="MXJ675" s="166"/>
      <c r="MXK675" s="166"/>
      <c r="MXL675" s="166"/>
      <c r="MXM675" s="166"/>
      <c r="MXN675" s="166"/>
      <c r="MXO675" s="166"/>
      <c r="MXP675" s="166"/>
      <c r="MXQ675" s="166"/>
      <c r="MXR675" s="166"/>
      <c r="MXS675" s="166"/>
      <c r="MXT675" s="166"/>
      <c r="MXU675" s="166"/>
      <c r="MXV675" s="166"/>
      <c r="MXW675" s="166"/>
      <c r="MXX675" s="166"/>
      <c r="MXY675" s="166"/>
      <c r="MXZ675" s="166"/>
      <c r="MYA675" s="166"/>
      <c r="MYB675" s="166"/>
      <c r="MYC675" s="166"/>
      <c r="MYD675" s="166"/>
      <c r="MYE675" s="166"/>
      <c r="MYF675" s="166"/>
      <c r="MYG675" s="166"/>
      <c r="MYH675" s="166"/>
      <c r="MYI675" s="166"/>
      <c r="MYJ675" s="166"/>
      <c r="MYK675" s="166"/>
      <c r="MYL675" s="166"/>
      <c r="MYM675" s="166"/>
      <c r="MYN675" s="166"/>
      <c r="MYO675" s="166"/>
      <c r="MYP675" s="166"/>
      <c r="MYQ675" s="166"/>
      <c r="MYR675" s="166"/>
      <c r="MYS675" s="166"/>
      <c r="MYT675" s="166"/>
      <c r="MYU675" s="166"/>
      <c r="MYV675" s="166"/>
      <c r="MYW675" s="166"/>
      <c r="MYX675" s="166"/>
      <c r="MYY675" s="166"/>
      <c r="MYZ675" s="166"/>
      <c r="MZA675" s="166"/>
      <c r="MZB675" s="166"/>
      <c r="MZC675" s="166"/>
      <c r="MZD675" s="166"/>
      <c r="MZE675" s="166"/>
      <c r="MZF675" s="166"/>
      <c r="MZG675" s="166"/>
      <c r="MZH675" s="166"/>
      <c r="MZI675" s="166"/>
      <c r="MZJ675" s="166"/>
      <c r="MZK675" s="166"/>
      <c r="MZL675" s="166"/>
      <c r="MZM675" s="166"/>
      <c r="MZN675" s="166"/>
      <c r="MZO675" s="166"/>
      <c r="MZP675" s="166"/>
      <c r="MZQ675" s="166"/>
      <c r="MZR675" s="166"/>
      <c r="MZS675" s="166"/>
      <c r="MZT675" s="166"/>
      <c r="MZU675" s="166"/>
      <c r="MZV675" s="166"/>
      <c r="MZW675" s="166"/>
      <c r="MZX675" s="166"/>
      <c r="MZY675" s="166"/>
      <c r="MZZ675" s="166"/>
      <c r="NAA675" s="166"/>
      <c r="NAB675" s="166"/>
      <c r="NAC675" s="166"/>
      <c r="NAD675" s="166"/>
      <c r="NAE675" s="166"/>
      <c r="NAF675" s="166"/>
      <c r="NAG675" s="166"/>
      <c r="NAH675" s="166"/>
      <c r="NAI675" s="166"/>
      <c r="NAJ675" s="166"/>
      <c r="NAK675" s="166"/>
      <c r="NAL675" s="166"/>
      <c r="NAM675" s="166"/>
      <c r="NAN675" s="166"/>
      <c r="NAO675" s="166"/>
      <c r="NAP675" s="166"/>
      <c r="NAQ675" s="166"/>
      <c r="NAR675" s="166"/>
      <c r="NAS675" s="166"/>
      <c r="NAT675" s="166"/>
      <c r="NAU675" s="166"/>
      <c r="NAV675" s="166"/>
      <c r="NAW675" s="166"/>
      <c r="NAX675" s="166"/>
      <c r="NAY675" s="166"/>
      <c r="NAZ675" s="166"/>
      <c r="NBA675" s="166"/>
      <c r="NBB675" s="166"/>
      <c r="NBC675" s="166"/>
      <c r="NBD675" s="166"/>
      <c r="NBE675" s="166"/>
      <c r="NBF675" s="166"/>
      <c r="NBG675" s="166"/>
      <c r="NBH675" s="166"/>
      <c r="NBI675" s="166"/>
      <c r="NBJ675" s="166"/>
      <c r="NBK675" s="166"/>
      <c r="NBL675" s="166"/>
      <c r="NBM675" s="166"/>
      <c r="NBN675" s="166"/>
      <c r="NBO675" s="166"/>
      <c r="NBP675" s="166"/>
      <c r="NBQ675" s="166"/>
      <c r="NBR675" s="166"/>
      <c r="NBS675" s="166"/>
      <c r="NBT675" s="166"/>
      <c r="NBU675" s="166"/>
      <c r="NBV675" s="166"/>
      <c r="NBW675" s="166"/>
      <c r="NBX675" s="166"/>
      <c r="NBY675" s="166"/>
      <c r="NBZ675" s="166"/>
      <c r="NCA675" s="166"/>
      <c r="NCB675" s="166"/>
      <c r="NCC675" s="166"/>
      <c r="NCD675" s="166"/>
      <c r="NCE675" s="166"/>
      <c r="NCF675" s="166"/>
      <c r="NCG675" s="166"/>
      <c r="NCH675" s="166"/>
      <c r="NCI675" s="166"/>
      <c r="NCJ675" s="166"/>
      <c r="NCK675" s="166"/>
      <c r="NCL675" s="166"/>
      <c r="NCM675" s="166"/>
      <c r="NCN675" s="166"/>
      <c r="NCO675" s="166"/>
      <c r="NCP675" s="166"/>
      <c r="NCQ675" s="166"/>
      <c r="NCR675" s="166"/>
      <c r="NCS675" s="166"/>
      <c r="NCT675" s="166"/>
      <c r="NCU675" s="166"/>
      <c r="NCV675" s="166"/>
      <c r="NCW675" s="166"/>
      <c r="NCX675" s="166"/>
      <c r="NCY675" s="166"/>
      <c r="NCZ675" s="166"/>
      <c r="NDA675" s="166"/>
      <c r="NDB675" s="166"/>
      <c r="NDC675" s="166"/>
      <c r="NDD675" s="166"/>
      <c r="NDE675" s="166"/>
      <c r="NDF675" s="166"/>
      <c r="NDG675" s="166"/>
      <c r="NDH675" s="166"/>
      <c r="NDI675" s="166"/>
      <c r="NDJ675" s="166"/>
      <c r="NDK675" s="166"/>
      <c r="NDL675" s="166"/>
      <c r="NDM675" s="166"/>
      <c r="NDN675" s="166"/>
      <c r="NDO675" s="166"/>
      <c r="NDP675" s="166"/>
      <c r="NDQ675" s="166"/>
      <c r="NDR675" s="166"/>
      <c r="NDS675" s="166"/>
      <c r="NDT675" s="166"/>
      <c r="NDU675" s="166"/>
      <c r="NDV675" s="166"/>
      <c r="NDW675" s="166"/>
      <c r="NDX675" s="166"/>
      <c r="NDY675" s="166"/>
      <c r="NDZ675" s="166"/>
      <c r="NEA675" s="166"/>
      <c r="NEB675" s="166"/>
      <c r="NEC675" s="166"/>
      <c r="NED675" s="166"/>
      <c r="NEE675" s="166"/>
      <c r="NEF675" s="166"/>
      <c r="NEG675" s="166"/>
      <c r="NEH675" s="166"/>
      <c r="NEI675" s="166"/>
      <c r="NEJ675" s="166"/>
      <c r="NEK675" s="166"/>
      <c r="NEL675" s="166"/>
      <c r="NEM675" s="166"/>
      <c r="NEN675" s="166"/>
      <c r="NEO675" s="166"/>
      <c r="NEP675" s="166"/>
      <c r="NEQ675" s="166"/>
      <c r="NER675" s="166"/>
      <c r="NES675" s="166"/>
      <c r="NET675" s="166"/>
      <c r="NEU675" s="166"/>
      <c r="NEV675" s="166"/>
      <c r="NEW675" s="166"/>
      <c r="NEX675" s="166"/>
      <c r="NEY675" s="166"/>
      <c r="NEZ675" s="166"/>
      <c r="NFA675" s="166"/>
      <c r="NFB675" s="166"/>
      <c r="NFC675" s="166"/>
      <c r="NFD675" s="166"/>
      <c r="NFE675" s="166"/>
      <c r="NFF675" s="166"/>
      <c r="NFG675" s="166"/>
      <c r="NFH675" s="166"/>
      <c r="NFI675" s="166"/>
      <c r="NFJ675" s="166"/>
      <c r="NFK675" s="166"/>
      <c r="NFL675" s="166"/>
      <c r="NFM675" s="166"/>
      <c r="NFN675" s="166"/>
      <c r="NFO675" s="166"/>
      <c r="NFP675" s="166"/>
      <c r="NFQ675" s="166"/>
      <c r="NFR675" s="166"/>
      <c r="NFS675" s="166"/>
      <c r="NFT675" s="166"/>
      <c r="NFU675" s="166"/>
      <c r="NFV675" s="166"/>
      <c r="NFW675" s="166"/>
      <c r="NFX675" s="166"/>
      <c r="NFY675" s="166"/>
      <c r="NFZ675" s="166"/>
      <c r="NGA675" s="166"/>
      <c r="NGB675" s="166"/>
      <c r="NGC675" s="166"/>
      <c r="NGD675" s="166"/>
      <c r="NGE675" s="166"/>
      <c r="NGF675" s="166"/>
      <c r="NGG675" s="166"/>
      <c r="NGH675" s="166"/>
      <c r="NGI675" s="166"/>
      <c r="NGJ675" s="166"/>
      <c r="NGK675" s="166"/>
      <c r="NGL675" s="166"/>
      <c r="NGM675" s="166"/>
      <c r="NGN675" s="166"/>
      <c r="NGO675" s="166"/>
      <c r="NGP675" s="166"/>
      <c r="NGQ675" s="166"/>
      <c r="NGR675" s="166"/>
      <c r="NGS675" s="166"/>
      <c r="NGT675" s="166"/>
      <c r="NGU675" s="166"/>
      <c r="NGV675" s="166"/>
      <c r="NGW675" s="166"/>
      <c r="NGX675" s="166"/>
      <c r="NGY675" s="166"/>
      <c r="NGZ675" s="166"/>
      <c r="NHA675" s="166"/>
      <c r="NHB675" s="166"/>
      <c r="NHC675" s="166"/>
      <c r="NHD675" s="166"/>
      <c r="NHE675" s="166"/>
      <c r="NHF675" s="166"/>
      <c r="NHG675" s="166"/>
      <c r="NHH675" s="166"/>
      <c r="NHI675" s="166"/>
      <c r="NHJ675" s="166"/>
      <c r="NHK675" s="166"/>
      <c r="NHL675" s="166"/>
      <c r="NHM675" s="166"/>
      <c r="NHN675" s="166"/>
      <c r="NHO675" s="166"/>
      <c r="NHP675" s="166"/>
      <c r="NHQ675" s="166"/>
      <c r="NHR675" s="166"/>
      <c r="NHS675" s="166"/>
      <c r="NHT675" s="166"/>
      <c r="NHU675" s="166"/>
      <c r="NHV675" s="166"/>
      <c r="NHW675" s="166"/>
      <c r="NHX675" s="166"/>
      <c r="NHY675" s="166"/>
      <c r="NHZ675" s="166"/>
      <c r="NIA675" s="166"/>
      <c r="NIB675" s="166"/>
      <c r="NIC675" s="166"/>
      <c r="NID675" s="166"/>
      <c r="NIE675" s="166"/>
      <c r="NIF675" s="166"/>
      <c r="NIG675" s="166"/>
      <c r="NIH675" s="166"/>
      <c r="NII675" s="166"/>
      <c r="NIJ675" s="166"/>
      <c r="NIK675" s="166"/>
      <c r="NIL675" s="166"/>
      <c r="NIM675" s="166"/>
      <c r="NIN675" s="166"/>
      <c r="NIO675" s="166"/>
      <c r="NIP675" s="166"/>
      <c r="NIQ675" s="166"/>
      <c r="NIR675" s="166"/>
      <c r="NIS675" s="166"/>
      <c r="NIT675" s="166"/>
      <c r="NIU675" s="166"/>
      <c r="NIV675" s="166"/>
      <c r="NIW675" s="166"/>
      <c r="NIX675" s="166"/>
      <c r="NIY675" s="166"/>
      <c r="NIZ675" s="166"/>
      <c r="NJA675" s="166"/>
      <c r="NJB675" s="166"/>
      <c r="NJC675" s="166"/>
      <c r="NJD675" s="166"/>
      <c r="NJE675" s="166"/>
      <c r="NJF675" s="166"/>
      <c r="NJG675" s="166"/>
      <c r="NJH675" s="166"/>
      <c r="NJI675" s="166"/>
      <c r="NJJ675" s="166"/>
      <c r="NJK675" s="166"/>
      <c r="NJL675" s="166"/>
      <c r="NJM675" s="166"/>
      <c r="NJN675" s="166"/>
      <c r="NJO675" s="166"/>
      <c r="NJP675" s="166"/>
      <c r="NJQ675" s="166"/>
      <c r="NJR675" s="166"/>
      <c r="NJS675" s="166"/>
      <c r="NJT675" s="166"/>
      <c r="NJU675" s="166"/>
      <c r="NJV675" s="166"/>
      <c r="NJW675" s="166"/>
      <c r="NJX675" s="166"/>
      <c r="NJY675" s="166"/>
      <c r="NJZ675" s="166"/>
      <c r="NKA675" s="166"/>
      <c r="NKB675" s="166"/>
      <c r="NKC675" s="166"/>
      <c r="NKD675" s="166"/>
      <c r="NKE675" s="166"/>
      <c r="NKF675" s="166"/>
      <c r="NKG675" s="166"/>
      <c r="NKH675" s="166"/>
      <c r="NKI675" s="166"/>
      <c r="NKJ675" s="166"/>
      <c r="NKK675" s="166"/>
      <c r="NKL675" s="166"/>
      <c r="NKM675" s="166"/>
      <c r="NKN675" s="166"/>
      <c r="NKO675" s="166"/>
      <c r="NKP675" s="166"/>
      <c r="NKQ675" s="166"/>
      <c r="NKR675" s="166"/>
      <c r="NKS675" s="166"/>
      <c r="NKT675" s="166"/>
      <c r="NKU675" s="166"/>
      <c r="NKV675" s="166"/>
      <c r="NKW675" s="166"/>
      <c r="NKX675" s="166"/>
      <c r="NKY675" s="166"/>
      <c r="NKZ675" s="166"/>
      <c r="NLA675" s="166"/>
      <c r="NLB675" s="166"/>
      <c r="NLC675" s="166"/>
      <c r="NLD675" s="166"/>
      <c r="NLE675" s="166"/>
      <c r="NLF675" s="166"/>
      <c r="NLG675" s="166"/>
      <c r="NLH675" s="166"/>
      <c r="NLI675" s="166"/>
      <c r="NLJ675" s="166"/>
      <c r="NLK675" s="166"/>
      <c r="NLL675" s="166"/>
      <c r="NLM675" s="166"/>
      <c r="NLN675" s="166"/>
      <c r="NLO675" s="166"/>
      <c r="NLP675" s="166"/>
      <c r="NLQ675" s="166"/>
      <c r="NLR675" s="166"/>
      <c r="NLS675" s="166"/>
      <c r="NLT675" s="166"/>
      <c r="NLU675" s="166"/>
      <c r="NLV675" s="166"/>
      <c r="NLW675" s="166"/>
      <c r="NLX675" s="166"/>
      <c r="NLY675" s="166"/>
      <c r="NLZ675" s="166"/>
      <c r="NMA675" s="166"/>
      <c r="NMB675" s="166"/>
      <c r="NMC675" s="166"/>
      <c r="NMD675" s="166"/>
      <c r="NME675" s="166"/>
      <c r="NMF675" s="166"/>
      <c r="NMG675" s="166"/>
      <c r="NMH675" s="166"/>
      <c r="NMI675" s="166"/>
      <c r="NMJ675" s="166"/>
      <c r="NMK675" s="166"/>
      <c r="NML675" s="166"/>
      <c r="NMM675" s="166"/>
      <c r="NMN675" s="166"/>
      <c r="NMO675" s="166"/>
      <c r="NMP675" s="166"/>
      <c r="NMQ675" s="166"/>
      <c r="NMR675" s="166"/>
      <c r="NMS675" s="166"/>
      <c r="NMT675" s="166"/>
      <c r="NMU675" s="166"/>
      <c r="NMV675" s="166"/>
      <c r="NMW675" s="166"/>
      <c r="NMX675" s="166"/>
      <c r="NMY675" s="166"/>
      <c r="NMZ675" s="166"/>
      <c r="NNA675" s="166"/>
      <c r="NNB675" s="166"/>
      <c r="NNC675" s="166"/>
      <c r="NND675" s="166"/>
      <c r="NNE675" s="166"/>
      <c r="NNF675" s="166"/>
      <c r="NNG675" s="166"/>
      <c r="NNH675" s="166"/>
      <c r="NNI675" s="166"/>
      <c r="NNJ675" s="166"/>
      <c r="NNK675" s="166"/>
      <c r="NNL675" s="166"/>
      <c r="NNM675" s="166"/>
      <c r="NNN675" s="166"/>
      <c r="NNO675" s="166"/>
      <c r="NNP675" s="166"/>
      <c r="NNQ675" s="166"/>
      <c r="NNR675" s="166"/>
      <c r="NNS675" s="166"/>
      <c r="NNT675" s="166"/>
      <c r="NNU675" s="166"/>
      <c r="NNV675" s="166"/>
      <c r="NNW675" s="166"/>
      <c r="NNX675" s="166"/>
      <c r="NNY675" s="166"/>
      <c r="NNZ675" s="166"/>
      <c r="NOA675" s="166"/>
      <c r="NOB675" s="166"/>
      <c r="NOC675" s="166"/>
      <c r="NOD675" s="166"/>
      <c r="NOE675" s="166"/>
      <c r="NOF675" s="166"/>
      <c r="NOG675" s="166"/>
      <c r="NOH675" s="166"/>
      <c r="NOI675" s="166"/>
      <c r="NOJ675" s="166"/>
      <c r="NOK675" s="166"/>
      <c r="NOL675" s="166"/>
      <c r="NOM675" s="166"/>
      <c r="NON675" s="166"/>
      <c r="NOO675" s="166"/>
      <c r="NOP675" s="166"/>
      <c r="NOQ675" s="166"/>
      <c r="NOR675" s="166"/>
      <c r="NOS675" s="166"/>
      <c r="NOT675" s="166"/>
      <c r="NOU675" s="166"/>
      <c r="NOV675" s="166"/>
      <c r="NOW675" s="166"/>
      <c r="NOX675" s="166"/>
      <c r="NOY675" s="166"/>
      <c r="NOZ675" s="166"/>
      <c r="NPA675" s="166"/>
      <c r="NPB675" s="166"/>
      <c r="NPC675" s="166"/>
      <c r="NPD675" s="166"/>
      <c r="NPE675" s="166"/>
      <c r="NPF675" s="166"/>
      <c r="NPG675" s="166"/>
      <c r="NPH675" s="166"/>
      <c r="NPI675" s="166"/>
      <c r="NPJ675" s="166"/>
      <c r="NPK675" s="166"/>
      <c r="NPL675" s="166"/>
      <c r="NPM675" s="166"/>
      <c r="NPN675" s="166"/>
      <c r="NPO675" s="166"/>
      <c r="NPP675" s="166"/>
      <c r="NPQ675" s="166"/>
      <c r="NPR675" s="166"/>
      <c r="NPS675" s="166"/>
      <c r="NPT675" s="166"/>
      <c r="NPU675" s="166"/>
      <c r="NPV675" s="166"/>
      <c r="NPW675" s="166"/>
      <c r="NPX675" s="166"/>
      <c r="NPY675" s="166"/>
      <c r="NPZ675" s="166"/>
      <c r="NQA675" s="166"/>
      <c r="NQB675" s="166"/>
      <c r="NQC675" s="166"/>
      <c r="NQD675" s="166"/>
      <c r="NQE675" s="166"/>
      <c r="NQF675" s="166"/>
      <c r="NQG675" s="166"/>
      <c r="NQH675" s="166"/>
      <c r="NQI675" s="166"/>
      <c r="NQJ675" s="166"/>
      <c r="NQK675" s="166"/>
      <c r="NQL675" s="166"/>
      <c r="NQM675" s="166"/>
      <c r="NQN675" s="166"/>
      <c r="NQO675" s="166"/>
      <c r="NQP675" s="166"/>
      <c r="NQQ675" s="166"/>
      <c r="NQR675" s="166"/>
      <c r="NQS675" s="166"/>
      <c r="NQT675" s="166"/>
      <c r="NQU675" s="166"/>
      <c r="NQV675" s="166"/>
      <c r="NQW675" s="166"/>
      <c r="NQX675" s="166"/>
      <c r="NQY675" s="166"/>
      <c r="NQZ675" s="166"/>
      <c r="NRA675" s="166"/>
      <c r="NRB675" s="166"/>
      <c r="NRC675" s="166"/>
      <c r="NRD675" s="166"/>
      <c r="NRE675" s="166"/>
      <c r="NRF675" s="166"/>
      <c r="NRG675" s="166"/>
      <c r="NRH675" s="166"/>
      <c r="NRI675" s="166"/>
      <c r="NRJ675" s="166"/>
      <c r="NRK675" s="166"/>
      <c r="NRL675" s="166"/>
      <c r="NRM675" s="166"/>
      <c r="NRN675" s="166"/>
      <c r="NRO675" s="166"/>
      <c r="NRP675" s="166"/>
      <c r="NRQ675" s="166"/>
      <c r="NRR675" s="166"/>
      <c r="NRS675" s="166"/>
      <c r="NRT675" s="166"/>
      <c r="NRU675" s="166"/>
      <c r="NRV675" s="166"/>
      <c r="NRW675" s="166"/>
      <c r="NRX675" s="166"/>
      <c r="NRY675" s="166"/>
      <c r="NRZ675" s="166"/>
      <c r="NSA675" s="166"/>
      <c r="NSB675" s="166"/>
      <c r="NSC675" s="166"/>
      <c r="NSD675" s="166"/>
      <c r="NSE675" s="166"/>
      <c r="NSF675" s="166"/>
      <c r="NSG675" s="166"/>
      <c r="NSH675" s="166"/>
      <c r="NSI675" s="166"/>
      <c r="NSJ675" s="166"/>
      <c r="NSK675" s="166"/>
      <c r="NSL675" s="166"/>
      <c r="NSM675" s="166"/>
      <c r="NSN675" s="166"/>
      <c r="NSO675" s="166"/>
      <c r="NSP675" s="166"/>
      <c r="NSQ675" s="166"/>
      <c r="NSR675" s="166"/>
      <c r="NSS675" s="166"/>
      <c r="NST675" s="166"/>
      <c r="NSU675" s="166"/>
      <c r="NSV675" s="166"/>
      <c r="NSW675" s="166"/>
      <c r="NSX675" s="166"/>
      <c r="NSY675" s="166"/>
      <c r="NSZ675" s="166"/>
      <c r="NTA675" s="166"/>
      <c r="NTB675" s="166"/>
      <c r="NTC675" s="166"/>
      <c r="NTD675" s="166"/>
      <c r="NTE675" s="166"/>
      <c r="NTF675" s="166"/>
      <c r="NTG675" s="166"/>
      <c r="NTH675" s="166"/>
      <c r="NTI675" s="166"/>
      <c r="NTJ675" s="166"/>
      <c r="NTK675" s="166"/>
      <c r="NTL675" s="166"/>
      <c r="NTM675" s="166"/>
      <c r="NTN675" s="166"/>
      <c r="NTO675" s="166"/>
      <c r="NTP675" s="166"/>
      <c r="NTQ675" s="166"/>
      <c r="NTR675" s="166"/>
      <c r="NTS675" s="166"/>
      <c r="NTT675" s="166"/>
      <c r="NTU675" s="166"/>
      <c r="NTV675" s="166"/>
      <c r="NTW675" s="166"/>
      <c r="NTX675" s="166"/>
      <c r="NTY675" s="166"/>
      <c r="NTZ675" s="166"/>
      <c r="NUA675" s="166"/>
      <c r="NUB675" s="166"/>
      <c r="NUC675" s="166"/>
      <c r="NUD675" s="166"/>
      <c r="NUE675" s="166"/>
      <c r="NUF675" s="166"/>
      <c r="NUG675" s="166"/>
      <c r="NUH675" s="166"/>
      <c r="NUI675" s="166"/>
      <c r="NUJ675" s="166"/>
      <c r="NUK675" s="166"/>
      <c r="NUL675" s="166"/>
      <c r="NUM675" s="166"/>
      <c r="NUN675" s="166"/>
      <c r="NUO675" s="166"/>
      <c r="NUP675" s="166"/>
      <c r="NUQ675" s="166"/>
      <c r="NUR675" s="166"/>
      <c r="NUS675" s="166"/>
      <c r="NUT675" s="166"/>
      <c r="NUU675" s="166"/>
      <c r="NUV675" s="166"/>
      <c r="NUW675" s="166"/>
      <c r="NUX675" s="166"/>
      <c r="NUY675" s="166"/>
      <c r="NUZ675" s="166"/>
      <c r="NVA675" s="166"/>
      <c r="NVB675" s="166"/>
      <c r="NVC675" s="166"/>
      <c r="NVD675" s="166"/>
      <c r="NVE675" s="166"/>
      <c r="NVF675" s="166"/>
      <c r="NVG675" s="166"/>
      <c r="NVH675" s="166"/>
      <c r="NVI675" s="166"/>
      <c r="NVJ675" s="166"/>
      <c r="NVK675" s="166"/>
      <c r="NVL675" s="166"/>
      <c r="NVM675" s="166"/>
      <c r="NVN675" s="166"/>
      <c r="NVO675" s="166"/>
      <c r="NVP675" s="166"/>
      <c r="NVQ675" s="166"/>
      <c r="NVR675" s="166"/>
      <c r="NVS675" s="166"/>
      <c r="NVT675" s="166"/>
      <c r="NVU675" s="166"/>
      <c r="NVV675" s="166"/>
      <c r="NVW675" s="166"/>
      <c r="NVX675" s="166"/>
      <c r="NVY675" s="166"/>
      <c r="NVZ675" s="166"/>
      <c r="NWA675" s="166"/>
      <c r="NWB675" s="166"/>
      <c r="NWC675" s="166"/>
      <c r="NWD675" s="166"/>
      <c r="NWE675" s="166"/>
      <c r="NWF675" s="166"/>
      <c r="NWG675" s="166"/>
      <c r="NWH675" s="166"/>
      <c r="NWI675" s="166"/>
      <c r="NWJ675" s="166"/>
      <c r="NWK675" s="166"/>
      <c r="NWL675" s="166"/>
      <c r="NWM675" s="166"/>
      <c r="NWN675" s="166"/>
      <c r="NWO675" s="166"/>
      <c r="NWP675" s="166"/>
      <c r="NWQ675" s="166"/>
      <c r="NWR675" s="166"/>
      <c r="NWS675" s="166"/>
      <c r="NWT675" s="166"/>
      <c r="NWU675" s="166"/>
      <c r="NWV675" s="166"/>
      <c r="NWW675" s="166"/>
      <c r="NWX675" s="166"/>
      <c r="NWY675" s="166"/>
      <c r="NWZ675" s="166"/>
      <c r="NXA675" s="166"/>
      <c r="NXB675" s="166"/>
      <c r="NXC675" s="166"/>
      <c r="NXD675" s="166"/>
      <c r="NXE675" s="166"/>
      <c r="NXF675" s="166"/>
      <c r="NXG675" s="166"/>
      <c r="NXH675" s="166"/>
      <c r="NXI675" s="166"/>
      <c r="NXJ675" s="166"/>
      <c r="NXK675" s="166"/>
      <c r="NXL675" s="166"/>
      <c r="NXM675" s="166"/>
      <c r="NXN675" s="166"/>
      <c r="NXO675" s="166"/>
      <c r="NXP675" s="166"/>
      <c r="NXQ675" s="166"/>
      <c r="NXR675" s="166"/>
      <c r="NXS675" s="166"/>
      <c r="NXT675" s="166"/>
      <c r="NXU675" s="166"/>
      <c r="NXV675" s="166"/>
      <c r="NXW675" s="166"/>
      <c r="NXX675" s="166"/>
      <c r="NXY675" s="166"/>
      <c r="NXZ675" s="166"/>
      <c r="NYA675" s="166"/>
      <c r="NYB675" s="166"/>
      <c r="NYC675" s="166"/>
      <c r="NYD675" s="166"/>
      <c r="NYE675" s="166"/>
      <c r="NYF675" s="166"/>
      <c r="NYG675" s="166"/>
      <c r="NYH675" s="166"/>
      <c r="NYI675" s="166"/>
      <c r="NYJ675" s="166"/>
      <c r="NYK675" s="166"/>
      <c r="NYL675" s="166"/>
      <c r="NYM675" s="166"/>
      <c r="NYN675" s="166"/>
      <c r="NYO675" s="166"/>
      <c r="NYP675" s="166"/>
      <c r="NYQ675" s="166"/>
      <c r="NYR675" s="166"/>
      <c r="NYS675" s="166"/>
      <c r="NYT675" s="166"/>
      <c r="NYU675" s="166"/>
      <c r="NYV675" s="166"/>
      <c r="NYW675" s="166"/>
      <c r="NYX675" s="166"/>
      <c r="NYY675" s="166"/>
      <c r="NYZ675" s="166"/>
      <c r="NZA675" s="166"/>
      <c r="NZB675" s="166"/>
      <c r="NZC675" s="166"/>
      <c r="NZD675" s="166"/>
      <c r="NZE675" s="166"/>
      <c r="NZF675" s="166"/>
      <c r="NZG675" s="166"/>
      <c r="NZH675" s="166"/>
      <c r="NZI675" s="166"/>
      <c r="NZJ675" s="166"/>
      <c r="NZK675" s="166"/>
      <c r="NZL675" s="166"/>
      <c r="NZM675" s="166"/>
      <c r="NZN675" s="166"/>
      <c r="NZO675" s="166"/>
      <c r="NZP675" s="166"/>
      <c r="NZQ675" s="166"/>
      <c r="NZR675" s="166"/>
      <c r="NZS675" s="166"/>
      <c r="NZT675" s="166"/>
      <c r="NZU675" s="166"/>
      <c r="NZV675" s="166"/>
      <c r="NZW675" s="166"/>
      <c r="NZX675" s="166"/>
      <c r="NZY675" s="166"/>
      <c r="NZZ675" s="166"/>
      <c r="OAA675" s="166"/>
      <c r="OAB675" s="166"/>
      <c r="OAC675" s="166"/>
      <c r="OAD675" s="166"/>
      <c r="OAE675" s="166"/>
      <c r="OAF675" s="166"/>
      <c r="OAG675" s="166"/>
      <c r="OAH675" s="166"/>
      <c r="OAI675" s="166"/>
      <c r="OAJ675" s="166"/>
      <c r="OAK675" s="166"/>
      <c r="OAL675" s="166"/>
      <c r="OAM675" s="166"/>
      <c r="OAN675" s="166"/>
      <c r="OAO675" s="166"/>
      <c r="OAP675" s="166"/>
      <c r="OAQ675" s="166"/>
      <c r="OAR675" s="166"/>
      <c r="OAS675" s="166"/>
      <c r="OAT675" s="166"/>
      <c r="OAU675" s="166"/>
      <c r="OAV675" s="166"/>
      <c r="OAW675" s="166"/>
      <c r="OAX675" s="166"/>
      <c r="OAY675" s="166"/>
      <c r="OAZ675" s="166"/>
      <c r="OBA675" s="166"/>
      <c r="OBB675" s="166"/>
      <c r="OBC675" s="166"/>
      <c r="OBD675" s="166"/>
      <c r="OBE675" s="166"/>
      <c r="OBF675" s="166"/>
      <c r="OBG675" s="166"/>
      <c r="OBH675" s="166"/>
      <c r="OBI675" s="166"/>
      <c r="OBJ675" s="166"/>
      <c r="OBK675" s="166"/>
      <c r="OBL675" s="166"/>
      <c r="OBM675" s="166"/>
      <c r="OBN675" s="166"/>
      <c r="OBO675" s="166"/>
      <c r="OBP675" s="166"/>
      <c r="OBQ675" s="166"/>
      <c r="OBR675" s="166"/>
      <c r="OBS675" s="166"/>
      <c r="OBT675" s="166"/>
      <c r="OBU675" s="166"/>
      <c r="OBV675" s="166"/>
      <c r="OBW675" s="166"/>
      <c r="OBX675" s="166"/>
      <c r="OBY675" s="166"/>
      <c r="OBZ675" s="166"/>
      <c r="OCA675" s="166"/>
      <c r="OCB675" s="166"/>
      <c r="OCC675" s="166"/>
      <c r="OCD675" s="166"/>
      <c r="OCE675" s="166"/>
      <c r="OCF675" s="166"/>
      <c r="OCG675" s="166"/>
      <c r="OCH675" s="166"/>
      <c r="OCI675" s="166"/>
      <c r="OCJ675" s="166"/>
      <c r="OCK675" s="166"/>
      <c r="OCL675" s="166"/>
      <c r="OCM675" s="166"/>
      <c r="OCN675" s="166"/>
      <c r="OCO675" s="166"/>
      <c r="OCP675" s="166"/>
      <c r="OCQ675" s="166"/>
      <c r="OCR675" s="166"/>
      <c r="OCS675" s="166"/>
      <c r="OCT675" s="166"/>
      <c r="OCU675" s="166"/>
      <c r="OCV675" s="166"/>
      <c r="OCW675" s="166"/>
      <c r="OCX675" s="166"/>
      <c r="OCY675" s="166"/>
      <c r="OCZ675" s="166"/>
      <c r="ODA675" s="166"/>
      <c r="ODB675" s="166"/>
      <c r="ODC675" s="166"/>
      <c r="ODD675" s="166"/>
      <c r="ODE675" s="166"/>
      <c r="ODF675" s="166"/>
      <c r="ODG675" s="166"/>
      <c r="ODH675" s="166"/>
      <c r="ODI675" s="166"/>
      <c r="ODJ675" s="166"/>
      <c r="ODK675" s="166"/>
      <c r="ODL675" s="166"/>
      <c r="ODM675" s="166"/>
      <c r="ODN675" s="166"/>
      <c r="ODO675" s="166"/>
      <c r="ODP675" s="166"/>
      <c r="ODQ675" s="166"/>
      <c r="ODR675" s="166"/>
      <c r="ODS675" s="166"/>
      <c r="ODT675" s="166"/>
      <c r="ODU675" s="166"/>
      <c r="ODV675" s="166"/>
      <c r="ODW675" s="166"/>
      <c r="ODX675" s="166"/>
      <c r="ODY675" s="166"/>
      <c r="ODZ675" s="166"/>
      <c r="OEA675" s="166"/>
      <c r="OEB675" s="166"/>
      <c r="OEC675" s="166"/>
      <c r="OED675" s="166"/>
      <c r="OEE675" s="166"/>
      <c r="OEF675" s="166"/>
      <c r="OEG675" s="166"/>
      <c r="OEH675" s="166"/>
      <c r="OEI675" s="166"/>
      <c r="OEJ675" s="166"/>
      <c r="OEK675" s="166"/>
      <c r="OEL675" s="166"/>
      <c r="OEM675" s="166"/>
      <c r="OEN675" s="166"/>
      <c r="OEO675" s="166"/>
      <c r="OEP675" s="166"/>
      <c r="OEQ675" s="166"/>
      <c r="OER675" s="166"/>
      <c r="OES675" s="166"/>
      <c r="OET675" s="166"/>
      <c r="OEU675" s="166"/>
      <c r="OEV675" s="166"/>
      <c r="OEW675" s="166"/>
      <c r="OEX675" s="166"/>
      <c r="OEY675" s="166"/>
      <c r="OEZ675" s="166"/>
      <c r="OFA675" s="166"/>
      <c r="OFB675" s="166"/>
      <c r="OFC675" s="166"/>
      <c r="OFD675" s="166"/>
      <c r="OFE675" s="166"/>
      <c r="OFF675" s="166"/>
      <c r="OFG675" s="166"/>
      <c r="OFH675" s="166"/>
      <c r="OFI675" s="166"/>
      <c r="OFJ675" s="166"/>
      <c r="OFK675" s="166"/>
      <c r="OFL675" s="166"/>
      <c r="OFM675" s="166"/>
      <c r="OFN675" s="166"/>
      <c r="OFO675" s="166"/>
      <c r="OFP675" s="166"/>
      <c r="OFQ675" s="166"/>
      <c r="OFR675" s="166"/>
      <c r="OFS675" s="166"/>
      <c r="OFT675" s="166"/>
      <c r="OFU675" s="166"/>
      <c r="OFV675" s="166"/>
      <c r="OFW675" s="166"/>
      <c r="OFX675" s="166"/>
      <c r="OFY675" s="166"/>
      <c r="OFZ675" s="166"/>
      <c r="OGA675" s="166"/>
      <c r="OGB675" s="166"/>
      <c r="OGC675" s="166"/>
      <c r="OGD675" s="166"/>
      <c r="OGE675" s="166"/>
      <c r="OGF675" s="166"/>
      <c r="OGG675" s="166"/>
      <c r="OGH675" s="166"/>
      <c r="OGI675" s="166"/>
      <c r="OGJ675" s="166"/>
      <c r="OGK675" s="166"/>
      <c r="OGL675" s="166"/>
      <c r="OGM675" s="166"/>
      <c r="OGN675" s="166"/>
      <c r="OGO675" s="166"/>
      <c r="OGP675" s="166"/>
      <c r="OGQ675" s="166"/>
      <c r="OGR675" s="166"/>
      <c r="OGS675" s="166"/>
      <c r="OGT675" s="166"/>
      <c r="OGU675" s="166"/>
      <c r="OGV675" s="166"/>
      <c r="OGW675" s="166"/>
      <c r="OGX675" s="166"/>
      <c r="OGY675" s="166"/>
      <c r="OGZ675" s="166"/>
      <c r="OHA675" s="166"/>
      <c r="OHB675" s="166"/>
      <c r="OHC675" s="166"/>
      <c r="OHD675" s="166"/>
      <c r="OHE675" s="166"/>
      <c r="OHF675" s="166"/>
      <c r="OHG675" s="166"/>
      <c r="OHH675" s="166"/>
      <c r="OHI675" s="166"/>
      <c r="OHJ675" s="166"/>
      <c r="OHK675" s="166"/>
      <c r="OHL675" s="166"/>
      <c r="OHM675" s="166"/>
      <c r="OHN675" s="166"/>
      <c r="OHO675" s="166"/>
      <c r="OHP675" s="166"/>
      <c r="OHQ675" s="166"/>
      <c r="OHR675" s="166"/>
      <c r="OHS675" s="166"/>
      <c r="OHT675" s="166"/>
      <c r="OHU675" s="166"/>
      <c r="OHV675" s="166"/>
      <c r="OHW675" s="166"/>
      <c r="OHX675" s="166"/>
      <c r="OHY675" s="166"/>
      <c r="OHZ675" s="166"/>
      <c r="OIA675" s="166"/>
      <c r="OIB675" s="166"/>
      <c r="OIC675" s="166"/>
      <c r="OID675" s="166"/>
      <c r="OIE675" s="166"/>
      <c r="OIF675" s="166"/>
      <c r="OIG675" s="166"/>
      <c r="OIH675" s="166"/>
      <c r="OII675" s="166"/>
      <c r="OIJ675" s="166"/>
      <c r="OIK675" s="166"/>
      <c r="OIL675" s="166"/>
      <c r="OIM675" s="166"/>
      <c r="OIN675" s="166"/>
      <c r="OIO675" s="166"/>
      <c r="OIP675" s="166"/>
      <c r="OIQ675" s="166"/>
      <c r="OIR675" s="166"/>
      <c r="OIS675" s="166"/>
      <c r="OIT675" s="166"/>
      <c r="OIU675" s="166"/>
      <c r="OIV675" s="166"/>
      <c r="OIW675" s="166"/>
      <c r="OIX675" s="166"/>
      <c r="OIY675" s="166"/>
      <c r="OIZ675" s="166"/>
      <c r="OJA675" s="166"/>
      <c r="OJB675" s="166"/>
      <c r="OJC675" s="166"/>
      <c r="OJD675" s="166"/>
      <c r="OJE675" s="166"/>
      <c r="OJF675" s="166"/>
      <c r="OJG675" s="166"/>
      <c r="OJH675" s="166"/>
      <c r="OJI675" s="166"/>
      <c r="OJJ675" s="166"/>
      <c r="OJK675" s="166"/>
      <c r="OJL675" s="166"/>
      <c r="OJM675" s="166"/>
      <c r="OJN675" s="166"/>
      <c r="OJO675" s="166"/>
      <c r="OJP675" s="166"/>
      <c r="OJQ675" s="166"/>
      <c r="OJR675" s="166"/>
      <c r="OJS675" s="166"/>
      <c r="OJT675" s="166"/>
      <c r="OJU675" s="166"/>
      <c r="OJV675" s="166"/>
      <c r="OJW675" s="166"/>
      <c r="OJX675" s="166"/>
      <c r="OJY675" s="166"/>
      <c r="OJZ675" s="166"/>
      <c r="OKA675" s="166"/>
      <c r="OKB675" s="166"/>
      <c r="OKC675" s="166"/>
      <c r="OKD675" s="166"/>
      <c r="OKE675" s="166"/>
      <c r="OKF675" s="166"/>
      <c r="OKG675" s="166"/>
      <c r="OKH675" s="166"/>
      <c r="OKI675" s="166"/>
      <c r="OKJ675" s="166"/>
      <c r="OKK675" s="166"/>
      <c r="OKL675" s="166"/>
      <c r="OKM675" s="166"/>
      <c r="OKN675" s="166"/>
      <c r="OKO675" s="166"/>
      <c r="OKP675" s="166"/>
      <c r="OKQ675" s="166"/>
      <c r="OKR675" s="166"/>
      <c r="OKS675" s="166"/>
      <c r="OKT675" s="166"/>
      <c r="OKU675" s="166"/>
      <c r="OKV675" s="166"/>
      <c r="OKW675" s="166"/>
      <c r="OKX675" s="166"/>
      <c r="OKY675" s="166"/>
      <c r="OKZ675" s="166"/>
      <c r="OLA675" s="166"/>
      <c r="OLB675" s="166"/>
      <c r="OLC675" s="166"/>
      <c r="OLD675" s="166"/>
      <c r="OLE675" s="166"/>
      <c r="OLF675" s="166"/>
      <c r="OLG675" s="166"/>
      <c r="OLH675" s="166"/>
      <c r="OLI675" s="166"/>
      <c r="OLJ675" s="166"/>
      <c r="OLK675" s="166"/>
      <c r="OLL675" s="166"/>
      <c r="OLM675" s="166"/>
      <c r="OLN675" s="166"/>
      <c r="OLO675" s="166"/>
      <c r="OLP675" s="166"/>
      <c r="OLQ675" s="166"/>
      <c r="OLR675" s="166"/>
      <c r="OLS675" s="166"/>
      <c r="OLT675" s="166"/>
      <c r="OLU675" s="166"/>
      <c r="OLV675" s="166"/>
      <c r="OLW675" s="166"/>
      <c r="OLX675" s="166"/>
      <c r="OLY675" s="166"/>
      <c r="OLZ675" s="166"/>
      <c r="OMA675" s="166"/>
      <c r="OMB675" s="166"/>
      <c r="OMC675" s="166"/>
      <c r="OMD675" s="166"/>
      <c r="OME675" s="166"/>
      <c r="OMF675" s="166"/>
      <c r="OMG675" s="166"/>
      <c r="OMH675" s="166"/>
      <c r="OMI675" s="166"/>
      <c r="OMJ675" s="166"/>
      <c r="OMK675" s="166"/>
      <c r="OML675" s="166"/>
      <c r="OMM675" s="166"/>
      <c r="OMN675" s="166"/>
      <c r="OMO675" s="166"/>
      <c r="OMP675" s="166"/>
      <c r="OMQ675" s="166"/>
      <c r="OMR675" s="166"/>
      <c r="OMS675" s="166"/>
      <c r="OMT675" s="166"/>
      <c r="OMU675" s="166"/>
      <c r="OMV675" s="166"/>
      <c r="OMW675" s="166"/>
      <c r="OMX675" s="166"/>
      <c r="OMY675" s="166"/>
      <c r="OMZ675" s="166"/>
      <c r="ONA675" s="166"/>
      <c r="ONB675" s="166"/>
      <c r="ONC675" s="166"/>
      <c r="OND675" s="166"/>
      <c r="ONE675" s="166"/>
      <c r="ONF675" s="166"/>
      <c r="ONG675" s="166"/>
      <c r="ONH675" s="166"/>
      <c r="ONI675" s="166"/>
      <c r="ONJ675" s="166"/>
      <c r="ONK675" s="166"/>
      <c r="ONL675" s="166"/>
      <c r="ONM675" s="166"/>
      <c r="ONN675" s="166"/>
      <c r="ONO675" s="166"/>
      <c r="ONP675" s="166"/>
      <c r="ONQ675" s="166"/>
      <c r="ONR675" s="166"/>
      <c r="ONS675" s="166"/>
      <c r="ONT675" s="166"/>
      <c r="ONU675" s="166"/>
      <c r="ONV675" s="166"/>
      <c r="ONW675" s="166"/>
      <c r="ONX675" s="166"/>
      <c r="ONY675" s="166"/>
      <c r="ONZ675" s="166"/>
      <c r="OOA675" s="166"/>
      <c r="OOB675" s="166"/>
      <c r="OOC675" s="166"/>
      <c r="OOD675" s="166"/>
      <c r="OOE675" s="166"/>
      <c r="OOF675" s="166"/>
      <c r="OOG675" s="166"/>
      <c r="OOH675" s="166"/>
      <c r="OOI675" s="166"/>
      <c r="OOJ675" s="166"/>
      <c r="OOK675" s="166"/>
      <c r="OOL675" s="166"/>
      <c r="OOM675" s="166"/>
      <c r="OON675" s="166"/>
      <c r="OOO675" s="166"/>
      <c r="OOP675" s="166"/>
      <c r="OOQ675" s="166"/>
      <c r="OOR675" s="166"/>
      <c r="OOS675" s="166"/>
      <c r="OOT675" s="166"/>
      <c r="OOU675" s="166"/>
      <c r="OOV675" s="166"/>
      <c r="OOW675" s="166"/>
      <c r="OOX675" s="166"/>
      <c r="OOY675" s="166"/>
      <c r="OOZ675" s="166"/>
      <c r="OPA675" s="166"/>
      <c r="OPB675" s="166"/>
      <c r="OPC675" s="166"/>
      <c r="OPD675" s="166"/>
      <c r="OPE675" s="166"/>
      <c r="OPF675" s="166"/>
      <c r="OPG675" s="166"/>
      <c r="OPH675" s="166"/>
      <c r="OPI675" s="166"/>
      <c r="OPJ675" s="166"/>
      <c r="OPK675" s="166"/>
      <c r="OPL675" s="166"/>
      <c r="OPM675" s="166"/>
      <c r="OPN675" s="166"/>
      <c r="OPO675" s="166"/>
      <c r="OPP675" s="166"/>
      <c r="OPQ675" s="166"/>
      <c r="OPR675" s="166"/>
      <c r="OPS675" s="166"/>
      <c r="OPT675" s="166"/>
      <c r="OPU675" s="166"/>
      <c r="OPV675" s="166"/>
      <c r="OPW675" s="166"/>
      <c r="OPX675" s="166"/>
      <c r="OPY675" s="166"/>
      <c r="OPZ675" s="166"/>
      <c r="OQA675" s="166"/>
      <c r="OQB675" s="166"/>
      <c r="OQC675" s="166"/>
      <c r="OQD675" s="166"/>
      <c r="OQE675" s="166"/>
      <c r="OQF675" s="166"/>
      <c r="OQG675" s="166"/>
      <c r="OQH675" s="166"/>
      <c r="OQI675" s="166"/>
      <c r="OQJ675" s="166"/>
      <c r="OQK675" s="166"/>
      <c r="OQL675" s="166"/>
      <c r="OQM675" s="166"/>
      <c r="OQN675" s="166"/>
      <c r="OQO675" s="166"/>
      <c r="OQP675" s="166"/>
      <c r="OQQ675" s="166"/>
      <c r="OQR675" s="166"/>
      <c r="OQS675" s="166"/>
      <c r="OQT675" s="166"/>
      <c r="OQU675" s="166"/>
      <c r="OQV675" s="166"/>
      <c r="OQW675" s="166"/>
      <c r="OQX675" s="166"/>
      <c r="OQY675" s="166"/>
      <c r="OQZ675" s="166"/>
      <c r="ORA675" s="166"/>
      <c r="ORB675" s="166"/>
      <c r="ORC675" s="166"/>
      <c r="ORD675" s="166"/>
      <c r="ORE675" s="166"/>
      <c r="ORF675" s="166"/>
      <c r="ORG675" s="166"/>
      <c r="ORH675" s="166"/>
      <c r="ORI675" s="166"/>
      <c r="ORJ675" s="166"/>
      <c r="ORK675" s="166"/>
      <c r="ORL675" s="166"/>
      <c r="ORM675" s="166"/>
      <c r="ORN675" s="166"/>
      <c r="ORO675" s="166"/>
      <c r="ORP675" s="166"/>
      <c r="ORQ675" s="166"/>
      <c r="ORR675" s="166"/>
      <c r="ORS675" s="166"/>
      <c r="ORT675" s="166"/>
      <c r="ORU675" s="166"/>
      <c r="ORV675" s="166"/>
      <c r="ORW675" s="166"/>
      <c r="ORX675" s="166"/>
      <c r="ORY675" s="166"/>
      <c r="ORZ675" s="166"/>
      <c r="OSA675" s="166"/>
      <c r="OSB675" s="166"/>
      <c r="OSC675" s="166"/>
      <c r="OSD675" s="166"/>
      <c r="OSE675" s="166"/>
      <c r="OSF675" s="166"/>
      <c r="OSG675" s="166"/>
      <c r="OSH675" s="166"/>
      <c r="OSI675" s="166"/>
      <c r="OSJ675" s="166"/>
      <c r="OSK675" s="166"/>
      <c r="OSL675" s="166"/>
      <c r="OSM675" s="166"/>
      <c r="OSN675" s="166"/>
      <c r="OSO675" s="166"/>
      <c r="OSP675" s="166"/>
      <c r="OSQ675" s="166"/>
      <c r="OSR675" s="166"/>
      <c r="OSS675" s="166"/>
      <c r="OST675" s="166"/>
      <c r="OSU675" s="166"/>
      <c r="OSV675" s="166"/>
      <c r="OSW675" s="166"/>
      <c r="OSX675" s="166"/>
      <c r="OSY675" s="166"/>
      <c r="OSZ675" s="166"/>
      <c r="OTA675" s="166"/>
      <c r="OTB675" s="166"/>
      <c r="OTC675" s="166"/>
      <c r="OTD675" s="166"/>
      <c r="OTE675" s="166"/>
      <c r="OTF675" s="166"/>
      <c r="OTG675" s="166"/>
      <c r="OTH675" s="166"/>
      <c r="OTI675" s="166"/>
      <c r="OTJ675" s="166"/>
      <c r="OTK675" s="166"/>
      <c r="OTL675" s="166"/>
      <c r="OTM675" s="166"/>
      <c r="OTN675" s="166"/>
      <c r="OTO675" s="166"/>
      <c r="OTP675" s="166"/>
      <c r="OTQ675" s="166"/>
      <c r="OTR675" s="166"/>
      <c r="OTS675" s="166"/>
      <c r="OTT675" s="166"/>
      <c r="OTU675" s="166"/>
      <c r="OTV675" s="166"/>
      <c r="OTW675" s="166"/>
      <c r="OTX675" s="166"/>
      <c r="OTY675" s="166"/>
      <c r="OTZ675" s="166"/>
      <c r="OUA675" s="166"/>
      <c r="OUB675" s="166"/>
      <c r="OUC675" s="166"/>
      <c r="OUD675" s="166"/>
      <c r="OUE675" s="166"/>
      <c r="OUF675" s="166"/>
      <c r="OUG675" s="166"/>
      <c r="OUH675" s="166"/>
      <c r="OUI675" s="166"/>
      <c r="OUJ675" s="166"/>
      <c r="OUK675" s="166"/>
      <c r="OUL675" s="166"/>
      <c r="OUM675" s="166"/>
      <c r="OUN675" s="166"/>
      <c r="OUO675" s="166"/>
      <c r="OUP675" s="166"/>
      <c r="OUQ675" s="166"/>
      <c r="OUR675" s="166"/>
      <c r="OUS675" s="166"/>
      <c r="OUT675" s="166"/>
      <c r="OUU675" s="166"/>
      <c r="OUV675" s="166"/>
      <c r="OUW675" s="166"/>
      <c r="OUX675" s="166"/>
      <c r="OUY675" s="166"/>
      <c r="OUZ675" s="166"/>
      <c r="OVA675" s="166"/>
      <c r="OVB675" s="166"/>
      <c r="OVC675" s="166"/>
      <c r="OVD675" s="166"/>
      <c r="OVE675" s="166"/>
      <c r="OVF675" s="166"/>
      <c r="OVG675" s="166"/>
      <c r="OVH675" s="166"/>
      <c r="OVI675" s="166"/>
      <c r="OVJ675" s="166"/>
      <c r="OVK675" s="166"/>
      <c r="OVL675" s="166"/>
      <c r="OVM675" s="166"/>
      <c r="OVN675" s="166"/>
      <c r="OVO675" s="166"/>
      <c r="OVP675" s="166"/>
      <c r="OVQ675" s="166"/>
      <c r="OVR675" s="166"/>
      <c r="OVS675" s="166"/>
      <c r="OVT675" s="166"/>
      <c r="OVU675" s="166"/>
      <c r="OVV675" s="166"/>
      <c r="OVW675" s="166"/>
      <c r="OVX675" s="166"/>
      <c r="OVY675" s="166"/>
      <c r="OVZ675" s="166"/>
      <c r="OWA675" s="166"/>
      <c r="OWB675" s="166"/>
      <c r="OWC675" s="166"/>
      <c r="OWD675" s="166"/>
      <c r="OWE675" s="166"/>
      <c r="OWF675" s="166"/>
      <c r="OWG675" s="166"/>
      <c r="OWH675" s="166"/>
      <c r="OWI675" s="166"/>
      <c r="OWJ675" s="166"/>
      <c r="OWK675" s="166"/>
      <c r="OWL675" s="166"/>
      <c r="OWM675" s="166"/>
      <c r="OWN675" s="166"/>
      <c r="OWO675" s="166"/>
      <c r="OWP675" s="166"/>
      <c r="OWQ675" s="166"/>
      <c r="OWR675" s="166"/>
      <c r="OWS675" s="166"/>
      <c r="OWT675" s="166"/>
      <c r="OWU675" s="166"/>
      <c r="OWV675" s="166"/>
      <c r="OWW675" s="166"/>
      <c r="OWX675" s="166"/>
      <c r="OWY675" s="166"/>
      <c r="OWZ675" s="166"/>
      <c r="OXA675" s="166"/>
      <c r="OXB675" s="166"/>
      <c r="OXC675" s="166"/>
      <c r="OXD675" s="166"/>
      <c r="OXE675" s="166"/>
      <c r="OXF675" s="166"/>
      <c r="OXG675" s="166"/>
      <c r="OXH675" s="166"/>
      <c r="OXI675" s="166"/>
      <c r="OXJ675" s="166"/>
      <c r="OXK675" s="166"/>
      <c r="OXL675" s="166"/>
      <c r="OXM675" s="166"/>
      <c r="OXN675" s="166"/>
      <c r="OXO675" s="166"/>
      <c r="OXP675" s="166"/>
      <c r="OXQ675" s="166"/>
      <c r="OXR675" s="166"/>
      <c r="OXS675" s="166"/>
      <c r="OXT675" s="166"/>
      <c r="OXU675" s="166"/>
      <c r="OXV675" s="166"/>
      <c r="OXW675" s="166"/>
      <c r="OXX675" s="166"/>
      <c r="OXY675" s="166"/>
      <c r="OXZ675" s="166"/>
      <c r="OYA675" s="166"/>
      <c r="OYB675" s="166"/>
      <c r="OYC675" s="166"/>
      <c r="OYD675" s="166"/>
      <c r="OYE675" s="166"/>
      <c r="OYF675" s="166"/>
      <c r="OYG675" s="166"/>
      <c r="OYH675" s="166"/>
      <c r="OYI675" s="166"/>
      <c r="OYJ675" s="166"/>
      <c r="OYK675" s="166"/>
      <c r="OYL675" s="166"/>
      <c r="OYM675" s="166"/>
      <c r="OYN675" s="166"/>
      <c r="OYO675" s="166"/>
      <c r="OYP675" s="166"/>
      <c r="OYQ675" s="166"/>
      <c r="OYR675" s="166"/>
      <c r="OYS675" s="166"/>
      <c r="OYT675" s="166"/>
      <c r="OYU675" s="166"/>
      <c r="OYV675" s="166"/>
      <c r="OYW675" s="166"/>
      <c r="OYX675" s="166"/>
      <c r="OYY675" s="166"/>
      <c r="OYZ675" s="166"/>
      <c r="OZA675" s="166"/>
      <c r="OZB675" s="166"/>
      <c r="OZC675" s="166"/>
      <c r="OZD675" s="166"/>
      <c r="OZE675" s="166"/>
      <c r="OZF675" s="166"/>
      <c r="OZG675" s="166"/>
      <c r="OZH675" s="166"/>
      <c r="OZI675" s="166"/>
      <c r="OZJ675" s="166"/>
      <c r="OZK675" s="166"/>
      <c r="OZL675" s="166"/>
      <c r="OZM675" s="166"/>
      <c r="OZN675" s="166"/>
      <c r="OZO675" s="166"/>
      <c r="OZP675" s="166"/>
      <c r="OZQ675" s="166"/>
      <c r="OZR675" s="166"/>
      <c r="OZS675" s="166"/>
      <c r="OZT675" s="166"/>
      <c r="OZU675" s="166"/>
      <c r="OZV675" s="166"/>
      <c r="OZW675" s="166"/>
      <c r="OZX675" s="166"/>
      <c r="OZY675" s="166"/>
      <c r="OZZ675" s="166"/>
      <c r="PAA675" s="166"/>
      <c r="PAB675" s="166"/>
      <c r="PAC675" s="166"/>
      <c r="PAD675" s="166"/>
      <c r="PAE675" s="166"/>
      <c r="PAF675" s="166"/>
      <c r="PAG675" s="166"/>
      <c r="PAH675" s="166"/>
      <c r="PAI675" s="166"/>
      <c r="PAJ675" s="166"/>
      <c r="PAK675" s="166"/>
      <c r="PAL675" s="166"/>
      <c r="PAM675" s="166"/>
      <c r="PAN675" s="166"/>
      <c r="PAO675" s="166"/>
      <c r="PAP675" s="166"/>
      <c r="PAQ675" s="166"/>
      <c r="PAR675" s="166"/>
      <c r="PAS675" s="166"/>
      <c r="PAT675" s="166"/>
      <c r="PAU675" s="166"/>
      <c r="PAV675" s="166"/>
      <c r="PAW675" s="166"/>
      <c r="PAX675" s="166"/>
      <c r="PAY675" s="166"/>
      <c r="PAZ675" s="166"/>
      <c r="PBA675" s="166"/>
      <c r="PBB675" s="166"/>
      <c r="PBC675" s="166"/>
      <c r="PBD675" s="166"/>
      <c r="PBE675" s="166"/>
      <c r="PBF675" s="166"/>
      <c r="PBG675" s="166"/>
      <c r="PBH675" s="166"/>
      <c r="PBI675" s="166"/>
      <c r="PBJ675" s="166"/>
      <c r="PBK675" s="166"/>
      <c r="PBL675" s="166"/>
      <c r="PBM675" s="166"/>
      <c r="PBN675" s="166"/>
      <c r="PBO675" s="166"/>
      <c r="PBP675" s="166"/>
      <c r="PBQ675" s="166"/>
      <c r="PBR675" s="166"/>
      <c r="PBS675" s="166"/>
      <c r="PBT675" s="166"/>
      <c r="PBU675" s="166"/>
      <c r="PBV675" s="166"/>
      <c r="PBW675" s="166"/>
      <c r="PBX675" s="166"/>
      <c r="PBY675" s="166"/>
      <c r="PBZ675" s="166"/>
      <c r="PCA675" s="166"/>
      <c r="PCB675" s="166"/>
      <c r="PCC675" s="166"/>
      <c r="PCD675" s="166"/>
      <c r="PCE675" s="166"/>
      <c r="PCF675" s="166"/>
      <c r="PCG675" s="166"/>
      <c r="PCH675" s="166"/>
      <c r="PCI675" s="166"/>
      <c r="PCJ675" s="166"/>
      <c r="PCK675" s="166"/>
      <c r="PCL675" s="166"/>
      <c r="PCM675" s="166"/>
      <c r="PCN675" s="166"/>
      <c r="PCO675" s="166"/>
      <c r="PCP675" s="166"/>
      <c r="PCQ675" s="166"/>
      <c r="PCR675" s="166"/>
      <c r="PCS675" s="166"/>
      <c r="PCT675" s="166"/>
      <c r="PCU675" s="166"/>
      <c r="PCV675" s="166"/>
      <c r="PCW675" s="166"/>
      <c r="PCX675" s="166"/>
      <c r="PCY675" s="166"/>
      <c r="PCZ675" s="166"/>
      <c r="PDA675" s="166"/>
      <c r="PDB675" s="166"/>
      <c r="PDC675" s="166"/>
      <c r="PDD675" s="166"/>
      <c r="PDE675" s="166"/>
      <c r="PDF675" s="166"/>
      <c r="PDG675" s="166"/>
      <c r="PDH675" s="166"/>
      <c r="PDI675" s="166"/>
      <c r="PDJ675" s="166"/>
      <c r="PDK675" s="166"/>
      <c r="PDL675" s="166"/>
      <c r="PDM675" s="166"/>
      <c r="PDN675" s="166"/>
      <c r="PDO675" s="166"/>
      <c r="PDP675" s="166"/>
      <c r="PDQ675" s="166"/>
      <c r="PDR675" s="166"/>
      <c r="PDS675" s="166"/>
      <c r="PDT675" s="166"/>
      <c r="PDU675" s="166"/>
      <c r="PDV675" s="166"/>
      <c r="PDW675" s="166"/>
      <c r="PDX675" s="166"/>
      <c r="PDY675" s="166"/>
      <c r="PDZ675" s="166"/>
      <c r="PEA675" s="166"/>
      <c r="PEB675" s="166"/>
      <c r="PEC675" s="166"/>
      <c r="PED675" s="166"/>
      <c r="PEE675" s="166"/>
      <c r="PEF675" s="166"/>
      <c r="PEG675" s="166"/>
      <c r="PEH675" s="166"/>
      <c r="PEI675" s="166"/>
      <c r="PEJ675" s="166"/>
      <c r="PEK675" s="166"/>
      <c r="PEL675" s="166"/>
      <c r="PEM675" s="166"/>
      <c r="PEN675" s="166"/>
      <c r="PEO675" s="166"/>
      <c r="PEP675" s="166"/>
      <c r="PEQ675" s="166"/>
      <c r="PER675" s="166"/>
      <c r="PES675" s="166"/>
      <c r="PET675" s="166"/>
      <c r="PEU675" s="166"/>
      <c r="PEV675" s="166"/>
      <c r="PEW675" s="166"/>
      <c r="PEX675" s="166"/>
      <c r="PEY675" s="166"/>
      <c r="PEZ675" s="166"/>
      <c r="PFA675" s="166"/>
      <c r="PFB675" s="166"/>
      <c r="PFC675" s="166"/>
      <c r="PFD675" s="166"/>
      <c r="PFE675" s="166"/>
      <c r="PFF675" s="166"/>
      <c r="PFG675" s="166"/>
      <c r="PFH675" s="166"/>
      <c r="PFI675" s="166"/>
      <c r="PFJ675" s="166"/>
      <c r="PFK675" s="166"/>
      <c r="PFL675" s="166"/>
      <c r="PFM675" s="166"/>
      <c r="PFN675" s="166"/>
      <c r="PFO675" s="166"/>
      <c r="PFP675" s="166"/>
      <c r="PFQ675" s="166"/>
      <c r="PFR675" s="166"/>
      <c r="PFS675" s="166"/>
      <c r="PFT675" s="166"/>
      <c r="PFU675" s="166"/>
      <c r="PFV675" s="166"/>
      <c r="PFW675" s="166"/>
      <c r="PFX675" s="166"/>
      <c r="PFY675" s="166"/>
      <c r="PFZ675" s="166"/>
      <c r="PGA675" s="166"/>
      <c r="PGB675" s="166"/>
      <c r="PGC675" s="166"/>
      <c r="PGD675" s="166"/>
      <c r="PGE675" s="166"/>
      <c r="PGF675" s="166"/>
      <c r="PGG675" s="166"/>
      <c r="PGH675" s="166"/>
      <c r="PGI675" s="166"/>
      <c r="PGJ675" s="166"/>
      <c r="PGK675" s="166"/>
      <c r="PGL675" s="166"/>
      <c r="PGM675" s="166"/>
      <c r="PGN675" s="166"/>
      <c r="PGO675" s="166"/>
      <c r="PGP675" s="166"/>
      <c r="PGQ675" s="166"/>
      <c r="PGR675" s="166"/>
      <c r="PGS675" s="166"/>
      <c r="PGT675" s="166"/>
      <c r="PGU675" s="166"/>
      <c r="PGV675" s="166"/>
      <c r="PGW675" s="166"/>
      <c r="PGX675" s="166"/>
      <c r="PGY675" s="166"/>
      <c r="PGZ675" s="166"/>
      <c r="PHA675" s="166"/>
      <c r="PHB675" s="166"/>
      <c r="PHC675" s="166"/>
      <c r="PHD675" s="166"/>
      <c r="PHE675" s="166"/>
      <c r="PHF675" s="166"/>
      <c r="PHG675" s="166"/>
      <c r="PHH675" s="166"/>
      <c r="PHI675" s="166"/>
      <c r="PHJ675" s="166"/>
      <c r="PHK675" s="166"/>
      <c r="PHL675" s="166"/>
      <c r="PHM675" s="166"/>
      <c r="PHN675" s="166"/>
      <c r="PHO675" s="166"/>
      <c r="PHP675" s="166"/>
      <c r="PHQ675" s="166"/>
      <c r="PHR675" s="166"/>
      <c r="PHS675" s="166"/>
      <c r="PHT675" s="166"/>
      <c r="PHU675" s="166"/>
      <c r="PHV675" s="166"/>
      <c r="PHW675" s="166"/>
      <c r="PHX675" s="166"/>
      <c r="PHY675" s="166"/>
      <c r="PHZ675" s="166"/>
      <c r="PIA675" s="166"/>
      <c r="PIB675" s="166"/>
      <c r="PIC675" s="166"/>
      <c r="PID675" s="166"/>
      <c r="PIE675" s="166"/>
      <c r="PIF675" s="166"/>
      <c r="PIG675" s="166"/>
      <c r="PIH675" s="166"/>
      <c r="PII675" s="166"/>
      <c r="PIJ675" s="166"/>
      <c r="PIK675" s="166"/>
      <c r="PIL675" s="166"/>
      <c r="PIM675" s="166"/>
      <c r="PIN675" s="166"/>
      <c r="PIO675" s="166"/>
      <c r="PIP675" s="166"/>
      <c r="PIQ675" s="166"/>
      <c r="PIR675" s="166"/>
      <c r="PIS675" s="166"/>
      <c r="PIT675" s="166"/>
      <c r="PIU675" s="166"/>
      <c r="PIV675" s="166"/>
      <c r="PIW675" s="166"/>
      <c r="PIX675" s="166"/>
      <c r="PIY675" s="166"/>
      <c r="PIZ675" s="166"/>
      <c r="PJA675" s="166"/>
      <c r="PJB675" s="166"/>
      <c r="PJC675" s="166"/>
      <c r="PJD675" s="166"/>
      <c r="PJE675" s="166"/>
      <c r="PJF675" s="166"/>
      <c r="PJG675" s="166"/>
      <c r="PJH675" s="166"/>
      <c r="PJI675" s="166"/>
      <c r="PJJ675" s="166"/>
      <c r="PJK675" s="166"/>
      <c r="PJL675" s="166"/>
      <c r="PJM675" s="166"/>
      <c r="PJN675" s="166"/>
      <c r="PJO675" s="166"/>
      <c r="PJP675" s="166"/>
      <c r="PJQ675" s="166"/>
      <c r="PJR675" s="166"/>
      <c r="PJS675" s="166"/>
      <c r="PJT675" s="166"/>
      <c r="PJU675" s="166"/>
      <c r="PJV675" s="166"/>
      <c r="PJW675" s="166"/>
      <c r="PJX675" s="166"/>
      <c r="PJY675" s="166"/>
      <c r="PJZ675" s="166"/>
      <c r="PKA675" s="166"/>
      <c r="PKB675" s="166"/>
      <c r="PKC675" s="166"/>
      <c r="PKD675" s="166"/>
      <c r="PKE675" s="166"/>
      <c r="PKF675" s="166"/>
      <c r="PKG675" s="166"/>
      <c r="PKH675" s="166"/>
      <c r="PKI675" s="166"/>
      <c r="PKJ675" s="166"/>
      <c r="PKK675" s="166"/>
      <c r="PKL675" s="166"/>
      <c r="PKM675" s="166"/>
      <c r="PKN675" s="166"/>
      <c r="PKO675" s="166"/>
      <c r="PKP675" s="166"/>
      <c r="PKQ675" s="166"/>
      <c r="PKR675" s="166"/>
      <c r="PKS675" s="166"/>
      <c r="PKT675" s="166"/>
      <c r="PKU675" s="166"/>
      <c r="PKV675" s="166"/>
      <c r="PKW675" s="166"/>
      <c r="PKX675" s="166"/>
      <c r="PKY675" s="166"/>
      <c r="PKZ675" s="166"/>
      <c r="PLA675" s="166"/>
      <c r="PLB675" s="166"/>
      <c r="PLC675" s="166"/>
      <c r="PLD675" s="166"/>
      <c r="PLE675" s="166"/>
      <c r="PLF675" s="166"/>
      <c r="PLG675" s="166"/>
      <c r="PLH675" s="166"/>
      <c r="PLI675" s="166"/>
      <c r="PLJ675" s="166"/>
      <c r="PLK675" s="166"/>
      <c r="PLL675" s="166"/>
      <c r="PLM675" s="166"/>
      <c r="PLN675" s="166"/>
      <c r="PLO675" s="166"/>
      <c r="PLP675" s="166"/>
      <c r="PLQ675" s="166"/>
      <c r="PLR675" s="166"/>
      <c r="PLS675" s="166"/>
      <c r="PLT675" s="166"/>
      <c r="PLU675" s="166"/>
      <c r="PLV675" s="166"/>
      <c r="PLW675" s="166"/>
      <c r="PLX675" s="166"/>
      <c r="PLY675" s="166"/>
      <c r="PLZ675" s="166"/>
      <c r="PMA675" s="166"/>
      <c r="PMB675" s="166"/>
      <c r="PMC675" s="166"/>
      <c r="PMD675" s="166"/>
      <c r="PME675" s="166"/>
      <c r="PMF675" s="166"/>
      <c r="PMG675" s="166"/>
      <c r="PMH675" s="166"/>
      <c r="PMI675" s="166"/>
      <c r="PMJ675" s="166"/>
      <c r="PMK675" s="166"/>
      <c r="PML675" s="166"/>
      <c r="PMM675" s="166"/>
      <c r="PMN675" s="166"/>
      <c r="PMO675" s="166"/>
      <c r="PMP675" s="166"/>
      <c r="PMQ675" s="166"/>
      <c r="PMR675" s="166"/>
      <c r="PMS675" s="166"/>
      <c r="PMT675" s="166"/>
      <c r="PMU675" s="166"/>
      <c r="PMV675" s="166"/>
      <c r="PMW675" s="166"/>
      <c r="PMX675" s="166"/>
      <c r="PMY675" s="166"/>
      <c r="PMZ675" s="166"/>
      <c r="PNA675" s="166"/>
      <c r="PNB675" s="166"/>
      <c r="PNC675" s="166"/>
      <c r="PND675" s="166"/>
      <c r="PNE675" s="166"/>
      <c r="PNF675" s="166"/>
      <c r="PNG675" s="166"/>
      <c r="PNH675" s="166"/>
      <c r="PNI675" s="166"/>
      <c r="PNJ675" s="166"/>
      <c r="PNK675" s="166"/>
      <c r="PNL675" s="166"/>
      <c r="PNM675" s="166"/>
      <c r="PNN675" s="166"/>
      <c r="PNO675" s="166"/>
      <c r="PNP675" s="166"/>
      <c r="PNQ675" s="166"/>
      <c r="PNR675" s="166"/>
      <c r="PNS675" s="166"/>
      <c r="PNT675" s="166"/>
      <c r="PNU675" s="166"/>
      <c r="PNV675" s="166"/>
      <c r="PNW675" s="166"/>
      <c r="PNX675" s="166"/>
      <c r="PNY675" s="166"/>
      <c r="PNZ675" s="166"/>
      <c r="POA675" s="166"/>
      <c r="POB675" s="166"/>
      <c r="POC675" s="166"/>
      <c r="POD675" s="166"/>
      <c r="POE675" s="166"/>
      <c r="POF675" s="166"/>
      <c r="POG675" s="166"/>
      <c r="POH675" s="166"/>
      <c r="POI675" s="166"/>
      <c r="POJ675" s="166"/>
      <c r="POK675" s="166"/>
      <c r="POL675" s="166"/>
      <c r="POM675" s="166"/>
      <c r="PON675" s="166"/>
      <c r="POO675" s="166"/>
      <c r="POP675" s="166"/>
      <c r="POQ675" s="166"/>
      <c r="POR675" s="166"/>
      <c r="POS675" s="166"/>
      <c r="POT675" s="166"/>
      <c r="POU675" s="166"/>
      <c r="POV675" s="166"/>
      <c r="POW675" s="166"/>
      <c r="POX675" s="166"/>
      <c r="POY675" s="166"/>
      <c r="POZ675" s="166"/>
      <c r="PPA675" s="166"/>
      <c r="PPB675" s="166"/>
      <c r="PPC675" s="166"/>
      <c r="PPD675" s="166"/>
      <c r="PPE675" s="166"/>
      <c r="PPF675" s="166"/>
      <c r="PPG675" s="166"/>
      <c r="PPH675" s="166"/>
      <c r="PPI675" s="166"/>
      <c r="PPJ675" s="166"/>
      <c r="PPK675" s="166"/>
      <c r="PPL675" s="166"/>
      <c r="PPM675" s="166"/>
      <c r="PPN675" s="166"/>
      <c r="PPO675" s="166"/>
      <c r="PPP675" s="166"/>
      <c r="PPQ675" s="166"/>
      <c r="PPR675" s="166"/>
      <c r="PPS675" s="166"/>
      <c r="PPT675" s="166"/>
      <c r="PPU675" s="166"/>
      <c r="PPV675" s="166"/>
      <c r="PPW675" s="166"/>
      <c r="PPX675" s="166"/>
      <c r="PPY675" s="166"/>
      <c r="PPZ675" s="166"/>
      <c r="PQA675" s="166"/>
      <c r="PQB675" s="166"/>
      <c r="PQC675" s="166"/>
      <c r="PQD675" s="166"/>
      <c r="PQE675" s="166"/>
      <c r="PQF675" s="166"/>
      <c r="PQG675" s="166"/>
      <c r="PQH675" s="166"/>
      <c r="PQI675" s="166"/>
      <c r="PQJ675" s="166"/>
      <c r="PQK675" s="166"/>
      <c r="PQL675" s="166"/>
      <c r="PQM675" s="166"/>
      <c r="PQN675" s="166"/>
      <c r="PQO675" s="166"/>
      <c r="PQP675" s="166"/>
      <c r="PQQ675" s="166"/>
      <c r="PQR675" s="166"/>
      <c r="PQS675" s="166"/>
      <c r="PQT675" s="166"/>
      <c r="PQU675" s="166"/>
      <c r="PQV675" s="166"/>
      <c r="PQW675" s="166"/>
      <c r="PQX675" s="166"/>
      <c r="PQY675" s="166"/>
      <c r="PQZ675" s="166"/>
      <c r="PRA675" s="166"/>
      <c r="PRB675" s="166"/>
      <c r="PRC675" s="166"/>
      <c r="PRD675" s="166"/>
      <c r="PRE675" s="166"/>
      <c r="PRF675" s="166"/>
      <c r="PRG675" s="166"/>
      <c r="PRH675" s="166"/>
      <c r="PRI675" s="166"/>
      <c r="PRJ675" s="166"/>
      <c r="PRK675" s="166"/>
      <c r="PRL675" s="166"/>
      <c r="PRM675" s="166"/>
      <c r="PRN675" s="166"/>
      <c r="PRO675" s="166"/>
      <c r="PRP675" s="166"/>
      <c r="PRQ675" s="166"/>
      <c r="PRR675" s="166"/>
      <c r="PRS675" s="166"/>
      <c r="PRT675" s="166"/>
      <c r="PRU675" s="166"/>
      <c r="PRV675" s="166"/>
      <c r="PRW675" s="166"/>
      <c r="PRX675" s="166"/>
      <c r="PRY675" s="166"/>
      <c r="PRZ675" s="166"/>
      <c r="PSA675" s="166"/>
      <c r="PSB675" s="166"/>
      <c r="PSC675" s="166"/>
      <c r="PSD675" s="166"/>
      <c r="PSE675" s="166"/>
      <c r="PSF675" s="166"/>
      <c r="PSG675" s="166"/>
      <c r="PSH675" s="166"/>
      <c r="PSI675" s="166"/>
      <c r="PSJ675" s="166"/>
      <c r="PSK675" s="166"/>
      <c r="PSL675" s="166"/>
      <c r="PSM675" s="166"/>
      <c r="PSN675" s="166"/>
      <c r="PSO675" s="166"/>
      <c r="PSP675" s="166"/>
      <c r="PSQ675" s="166"/>
      <c r="PSR675" s="166"/>
      <c r="PSS675" s="166"/>
      <c r="PST675" s="166"/>
      <c r="PSU675" s="166"/>
      <c r="PSV675" s="166"/>
      <c r="PSW675" s="166"/>
      <c r="PSX675" s="166"/>
      <c r="PSY675" s="166"/>
      <c r="PSZ675" s="166"/>
      <c r="PTA675" s="166"/>
      <c r="PTB675" s="166"/>
      <c r="PTC675" s="166"/>
      <c r="PTD675" s="166"/>
      <c r="PTE675" s="166"/>
      <c r="PTF675" s="166"/>
      <c r="PTG675" s="166"/>
      <c r="PTH675" s="166"/>
      <c r="PTI675" s="166"/>
      <c r="PTJ675" s="166"/>
      <c r="PTK675" s="166"/>
      <c r="PTL675" s="166"/>
      <c r="PTM675" s="166"/>
      <c r="PTN675" s="166"/>
      <c r="PTO675" s="166"/>
      <c r="PTP675" s="166"/>
      <c r="PTQ675" s="166"/>
      <c r="PTR675" s="166"/>
      <c r="PTS675" s="166"/>
      <c r="PTT675" s="166"/>
      <c r="PTU675" s="166"/>
      <c r="PTV675" s="166"/>
      <c r="PTW675" s="166"/>
      <c r="PTX675" s="166"/>
      <c r="PTY675" s="166"/>
      <c r="PTZ675" s="166"/>
      <c r="PUA675" s="166"/>
      <c r="PUB675" s="166"/>
      <c r="PUC675" s="166"/>
      <c r="PUD675" s="166"/>
      <c r="PUE675" s="166"/>
      <c r="PUF675" s="166"/>
      <c r="PUG675" s="166"/>
      <c r="PUH675" s="166"/>
      <c r="PUI675" s="166"/>
      <c r="PUJ675" s="166"/>
      <c r="PUK675" s="166"/>
      <c r="PUL675" s="166"/>
      <c r="PUM675" s="166"/>
      <c r="PUN675" s="166"/>
      <c r="PUO675" s="166"/>
      <c r="PUP675" s="166"/>
      <c r="PUQ675" s="166"/>
      <c r="PUR675" s="166"/>
      <c r="PUS675" s="166"/>
      <c r="PUT675" s="166"/>
      <c r="PUU675" s="166"/>
      <c r="PUV675" s="166"/>
      <c r="PUW675" s="166"/>
      <c r="PUX675" s="166"/>
      <c r="PUY675" s="166"/>
      <c r="PUZ675" s="166"/>
      <c r="PVA675" s="166"/>
      <c r="PVB675" s="166"/>
      <c r="PVC675" s="166"/>
      <c r="PVD675" s="166"/>
      <c r="PVE675" s="166"/>
      <c r="PVF675" s="166"/>
      <c r="PVG675" s="166"/>
      <c r="PVH675" s="166"/>
      <c r="PVI675" s="166"/>
      <c r="PVJ675" s="166"/>
      <c r="PVK675" s="166"/>
      <c r="PVL675" s="166"/>
      <c r="PVM675" s="166"/>
      <c r="PVN675" s="166"/>
      <c r="PVO675" s="166"/>
      <c r="PVP675" s="166"/>
      <c r="PVQ675" s="166"/>
      <c r="PVR675" s="166"/>
      <c r="PVS675" s="166"/>
      <c r="PVT675" s="166"/>
      <c r="PVU675" s="166"/>
      <c r="PVV675" s="166"/>
      <c r="PVW675" s="166"/>
      <c r="PVX675" s="166"/>
      <c r="PVY675" s="166"/>
      <c r="PVZ675" s="166"/>
      <c r="PWA675" s="166"/>
      <c r="PWB675" s="166"/>
      <c r="PWC675" s="166"/>
      <c r="PWD675" s="166"/>
      <c r="PWE675" s="166"/>
      <c r="PWF675" s="166"/>
      <c r="PWG675" s="166"/>
      <c r="PWH675" s="166"/>
      <c r="PWI675" s="166"/>
      <c r="PWJ675" s="166"/>
      <c r="PWK675" s="166"/>
      <c r="PWL675" s="166"/>
      <c r="PWM675" s="166"/>
      <c r="PWN675" s="166"/>
      <c r="PWO675" s="166"/>
      <c r="PWP675" s="166"/>
      <c r="PWQ675" s="166"/>
      <c r="PWR675" s="166"/>
      <c r="PWS675" s="166"/>
      <c r="PWT675" s="166"/>
      <c r="PWU675" s="166"/>
      <c r="PWV675" s="166"/>
      <c r="PWW675" s="166"/>
      <c r="PWX675" s="166"/>
      <c r="PWY675" s="166"/>
      <c r="PWZ675" s="166"/>
      <c r="PXA675" s="166"/>
      <c r="PXB675" s="166"/>
      <c r="PXC675" s="166"/>
      <c r="PXD675" s="166"/>
      <c r="PXE675" s="166"/>
      <c r="PXF675" s="166"/>
      <c r="PXG675" s="166"/>
      <c r="PXH675" s="166"/>
      <c r="PXI675" s="166"/>
      <c r="PXJ675" s="166"/>
      <c r="PXK675" s="166"/>
      <c r="PXL675" s="166"/>
      <c r="PXM675" s="166"/>
      <c r="PXN675" s="166"/>
      <c r="PXO675" s="166"/>
      <c r="PXP675" s="166"/>
      <c r="PXQ675" s="166"/>
      <c r="PXR675" s="166"/>
      <c r="PXS675" s="166"/>
      <c r="PXT675" s="166"/>
      <c r="PXU675" s="166"/>
      <c r="PXV675" s="166"/>
      <c r="PXW675" s="166"/>
      <c r="PXX675" s="166"/>
      <c r="PXY675" s="166"/>
      <c r="PXZ675" s="166"/>
      <c r="PYA675" s="166"/>
      <c r="PYB675" s="166"/>
      <c r="PYC675" s="166"/>
      <c r="PYD675" s="166"/>
      <c r="PYE675" s="166"/>
      <c r="PYF675" s="166"/>
      <c r="PYG675" s="166"/>
      <c r="PYH675" s="166"/>
      <c r="PYI675" s="166"/>
      <c r="PYJ675" s="166"/>
      <c r="PYK675" s="166"/>
      <c r="PYL675" s="166"/>
      <c r="PYM675" s="166"/>
      <c r="PYN675" s="166"/>
      <c r="PYO675" s="166"/>
      <c r="PYP675" s="166"/>
      <c r="PYQ675" s="166"/>
      <c r="PYR675" s="166"/>
      <c r="PYS675" s="166"/>
      <c r="PYT675" s="166"/>
      <c r="PYU675" s="166"/>
      <c r="PYV675" s="166"/>
      <c r="PYW675" s="166"/>
      <c r="PYX675" s="166"/>
      <c r="PYY675" s="166"/>
      <c r="PYZ675" s="166"/>
      <c r="PZA675" s="166"/>
      <c r="PZB675" s="166"/>
      <c r="PZC675" s="166"/>
      <c r="PZD675" s="166"/>
      <c r="PZE675" s="166"/>
      <c r="PZF675" s="166"/>
      <c r="PZG675" s="166"/>
      <c r="PZH675" s="166"/>
      <c r="PZI675" s="166"/>
      <c r="PZJ675" s="166"/>
      <c r="PZK675" s="166"/>
      <c r="PZL675" s="166"/>
      <c r="PZM675" s="166"/>
      <c r="PZN675" s="166"/>
      <c r="PZO675" s="166"/>
      <c r="PZP675" s="166"/>
      <c r="PZQ675" s="166"/>
      <c r="PZR675" s="166"/>
      <c r="PZS675" s="166"/>
      <c r="PZT675" s="166"/>
      <c r="PZU675" s="166"/>
      <c r="PZV675" s="166"/>
      <c r="PZW675" s="166"/>
      <c r="PZX675" s="166"/>
      <c r="PZY675" s="166"/>
      <c r="PZZ675" s="166"/>
      <c r="QAA675" s="166"/>
      <c r="QAB675" s="166"/>
      <c r="QAC675" s="166"/>
      <c r="QAD675" s="166"/>
      <c r="QAE675" s="166"/>
      <c r="QAF675" s="166"/>
      <c r="QAG675" s="166"/>
      <c r="QAH675" s="166"/>
      <c r="QAI675" s="166"/>
      <c r="QAJ675" s="166"/>
      <c r="QAK675" s="166"/>
      <c r="QAL675" s="166"/>
      <c r="QAM675" s="166"/>
      <c r="QAN675" s="166"/>
      <c r="QAO675" s="166"/>
      <c r="QAP675" s="166"/>
      <c r="QAQ675" s="166"/>
      <c r="QAR675" s="166"/>
      <c r="QAS675" s="166"/>
      <c r="QAT675" s="166"/>
      <c r="QAU675" s="166"/>
      <c r="QAV675" s="166"/>
      <c r="QAW675" s="166"/>
      <c r="QAX675" s="166"/>
      <c r="QAY675" s="166"/>
      <c r="QAZ675" s="166"/>
      <c r="QBA675" s="166"/>
      <c r="QBB675" s="166"/>
      <c r="QBC675" s="166"/>
      <c r="QBD675" s="166"/>
      <c r="QBE675" s="166"/>
      <c r="QBF675" s="166"/>
      <c r="QBG675" s="166"/>
      <c r="QBH675" s="166"/>
      <c r="QBI675" s="166"/>
      <c r="QBJ675" s="166"/>
      <c r="QBK675" s="166"/>
      <c r="QBL675" s="166"/>
      <c r="QBM675" s="166"/>
      <c r="QBN675" s="166"/>
      <c r="QBO675" s="166"/>
      <c r="QBP675" s="166"/>
      <c r="QBQ675" s="166"/>
      <c r="QBR675" s="166"/>
      <c r="QBS675" s="166"/>
      <c r="QBT675" s="166"/>
      <c r="QBU675" s="166"/>
      <c r="QBV675" s="166"/>
      <c r="QBW675" s="166"/>
      <c r="QBX675" s="166"/>
      <c r="QBY675" s="166"/>
      <c r="QBZ675" s="166"/>
      <c r="QCA675" s="166"/>
      <c r="QCB675" s="166"/>
      <c r="QCC675" s="166"/>
      <c r="QCD675" s="166"/>
      <c r="QCE675" s="166"/>
      <c r="QCF675" s="166"/>
      <c r="QCG675" s="166"/>
      <c r="QCH675" s="166"/>
      <c r="QCI675" s="166"/>
      <c r="QCJ675" s="166"/>
      <c r="QCK675" s="166"/>
      <c r="QCL675" s="166"/>
      <c r="QCM675" s="166"/>
      <c r="QCN675" s="166"/>
      <c r="QCO675" s="166"/>
      <c r="QCP675" s="166"/>
      <c r="QCQ675" s="166"/>
      <c r="QCR675" s="166"/>
      <c r="QCS675" s="166"/>
      <c r="QCT675" s="166"/>
      <c r="QCU675" s="166"/>
      <c r="QCV675" s="166"/>
      <c r="QCW675" s="166"/>
      <c r="QCX675" s="166"/>
      <c r="QCY675" s="166"/>
      <c r="QCZ675" s="166"/>
      <c r="QDA675" s="166"/>
      <c r="QDB675" s="166"/>
      <c r="QDC675" s="166"/>
      <c r="QDD675" s="166"/>
      <c r="QDE675" s="166"/>
      <c r="QDF675" s="166"/>
      <c r="QDG675" s="166"/>
      <c r="QDH675" s="166"/>
      <c r="QDI675" s="166"/>
      <c r="QDJ675" s="166"/>
      <c r="QDK675" s="166"/>
      <c r="QDL675" s="166"/>
      <c r="QDM675" s="166"/>
      <c r="QDN675" s="166"/>
      <c r="QDO675" s="166"/>
      <c r="QDP675" s="166"/>
      <c r="QDQ675" s="166"/>
      <c r="QDR675" s="166"/>
      <c r="QDS675" s="166"/>
      <c r="QDT675" s="166"/>
      <c r="QDU675" s="166"/>
      <c r="QDV675" s="166"/>
      <c r="QDW675" s="166"/>
      <c r="QDX675" s="166"/>
      <c r="QDY675" s="166"/>
      <c r="QDZ675" s="166"/>
      <c r="QEA675" s="166"/>
      <c r="QEB675" s="166"/>
      <c r="QEC675" s="166"/>
      <c r="QED675" s="166"/>
      <c r="QEE675" s="166"/>
      <c r="QEF675" s="166"/>
      <c r="QEG675" s="166"/>
      <c r="QEH675" s="166"/>
      <c r="QEI675" s="166"/>
      <c r="QEJ675" s="166"/>
      <c r="QEK675" s="166"/>
      <c r="QEL675" s="166"/>
      <c r="QEM675" s="166"/>
      <c r="QEN675" s="166"/>
      <c r="QEO675" s="166"/>
      <c r="QEP675" s="166"/>
      <c r="QEQ675" s="166"/>
      <c r="QER675" s="166"/>
      <c r="QES675" s="166"/>
      <c r="QET675" s="166"/>
      <c r="QEU675" s="166"/>
      <c r="QEV675" s="166"/>
      <c r="QEW675" s="166"/>
      <c r="QEX675" s="166"/>
      <c r="QEY675" s="166"/>
      <c r="QEZ675" s="166"/>
      <c r="QFA675" s="166"/>
      <c r="QFB675" s="166"/>
      <c r="QFC675" s="166"/>
      <c r="QFD675" s="166"/>
      <c r="QFE675" s="166"/>
      <c r="QFF675" s="166"/>
      <c r="QFG675" s="166"/>
      <c r="QFH675" s="166"/>
      <c r="QFI675" s="166"/>
      <c r="QFJ675" s="166"/>
      <c r="QFK675" s="166"/>
      <c r="QFL675" s="166"/>
      <c r="QFM675" s="166"/>
      <c r="QFN675" s="166"/>
      <c r="QFO675" s="166"/>
      <c r="QFP675" s="166"/>
      <c r="QFQ675" s="166"/>
      <c r="QFR675" s="166"/>
      <c r="QFS675" s="166"/>
      <c r="QFT675" s="166"/>
      <c r="QFU675" s="166"/>
      <c r="QFV675" s="166"/>
      <c r="QFW675" s="166"/>
      <c r="QFX675" s="166"/>
      <c r="QFY675" s="166"/>
      <c r="QFZ675" s="166"/>
      <c r="QGA675" s="166"/>
      <c r="QGB675" s="166"/>
      <c r="QGC675" s="166"/>
      <c r="QGD675" s="166"/>
      <c r="QGE675" s="166"/>
      <c r="QGF675" s="166"/>
      <c r="QGG675" s="166"/>
      <c r="QGH675" s="166"/>
      <c r="QGI675" s="166"/>
      <c r="QGJ675" s="166"/>
      <c r="QGK675" s="166"/>
      <c r="QGL675" s="166"/>
      <c r="QGM675" s="166"/>
      <c r="QGN675" s="166"/>
      <c r="QGO675" s="166"/>
      <c r="QGP675" s="166"/>
      <c r="QGQ675" s="166"/>
      <c r="QGR675" s="166"/>
      <c r="QGS675" s="166"/>
      <c r="QGT675" s="166"/>
      <c r="QGU675" s="166"/>
      <c r="QGV675" s="166"/>
      <c r="QGW675" s="166"/>
      <c r="QGX675" s="166"/>
      <c r="QGY675" s="166"/>
      <c r="QGZ675" s="166"/>
      <c r="QHA675" s="166"/>
      <c r="QHB675" s="166"/>
      <c r="QHC675" s="166"/>
      <c r="QHD675" s="166"/>
      <c r="QHE675" s="166"/>
      <c r="QHF675" s="166"/>
      <c r="QHG675" s="166"/>
      <c r="QHH675" s="166"/>
      <c r="QHI675" s="166"/>
      <c r="QHJ675" s="166"/>
      <c r="QHK675" s="166"/>
      <c r="QHL675" s="166"/>
      <c r="QHM675" s="166"/>
      <c r="QHN675" s="166"/>
      <c r="QHO675" s="166"/>
      <c r="QHP675" s="166"/>
      <c r="QHQ675" s="166"/>
      <c r="QHR675" s="166"/>
      <c r="QHS675" s="166"/>
      <c r="QHT675" s="166"/>
      <c r="QHU675" s="166"/>
      <c r="QHV675" s="166"/>
      <c r="QHW675" s="166"/>
      <c r="QHX675" s="166"/>
      <c r="QHY675" s="166"/>
      <c r="QHZ675" s="166"/>
      <c r="QIA675" s="166"/>
      <c r="QIB675" s="166"/>
      <c r="QIC675" s="166"/>
      <c r="QID675" s="166"/>
      <c r="QIE675" s="166"/>
      <c r="QIF675" s="166"/>
      <c r="QIG675" s="166"/>
      <c r="QIH675" s="166"/>
      <c r="QII675" s="166"/>
      <c r="QIJ675" s="166"/>
      <c r="QIK675" s="166"/>
      <c r="QIL675" s="166"/>
      <c r="QIM675" s="166"/>
      <c r="QIN675" s="166"/>
      <c r="QIO675" s="166"/>
      <c r="QIP675" s="166"/>
      <c r="QIQ675" s="166"/>
      <c r="QIR675" s="166"/>
      <c r="QIS675" s="166"/>
      <c r="QIT675" s="166"/>
      <c r="QIU675" s="166"/>
      <c r="QIV675" s="166"/>
      <c r="QIW675" s="166"/>
      <c r="QIX675" s="166"/>
      <c r="QIY675" s="166"/>
      <c r="QIZ675" s="166"/>
      <c r="QJA675" s="166"/>
      <c r="QJB675" s="166"/>
      <c r="QJC675" s="166"/>
      <c r="QJD675" s="166"/>
      <c r="QJE675" s="166"/>
      <c r="QJF675" s="166"/>
      <c r="QJG675" s="166"/>
      <c r="QJH675" s="166"/>
      <c r="QJI675" s="166"/>
      <c r="QJJ675" s="166"/>
      <c r="QJK675" s="166"/>
      <c r="QJL675" s="166"/>
      <c r="QJM675" s="166"/>
      <c r="QJN675" s="166"/>
      <c r="QJO675" s="166"/>
      <c r="QJP675" s="166"/>
      <c r="QJQ675" s="166"/>
      <c r="QJR675" s="166"/>
      <c r="QJS675" s="166"/>
      <c r="QJT675" s="166"/>
      <c r="QJU675" s="166"/>
      <c r="QJV675" s="166"/>
      <c r="QJW675" s="166"/>
      <c r="QJX675" s="166"/>
      <c r="QJY675" s="166"/>
      <c r="QJZ675" s="166"/>
      <c r="QKA675" s="166"/>
      <c r="QKB675" s="166"/>
      <c r="QKC675" s="166"/>
      <c r="QKD675" s="166"/>
      <c r="QKE675" s="166"/>
      <c r="QKF675" s="166"/>
      <c r="QKG675" s="166"/>
      <c r="QKH675" s="166"/>
      <c r="QKI675" s="166"/>
      <c r="QKJ675" s="166"/>
      <c r="QKK675" s="166"/>
      <c r="QKL675" s="166"/>
      <c r="QKM675" s="166"/>
      <c r="QKN675" s="166"/>
      <c r="QKO675" s="166"/>
      <c r="QKP675" s="166"/>
      <c r="QKQ675" s="166"/>
      <c r="QKR675" s="166"/>
      <c r="QKS675" s="166"/>
      <c r="QKT675" s="166"/>
      <c r="QKU675" s="166"/>
      <c r="QKV675" s="166"/>
      <c r="QKW675" s="166"/>
      <c r="QKX675" s="166"/>
      <c r="QKY675" s="166"/>
      <c r="QKZ675" s="166"/>
      <c r="QLA675" s="166"/>
      <c r="QLB675" s="166"/>
      <c r="QLC675" s="166"/>
      <c r="QLD675" s="166"/>
      <c r="QLE675" s="166"/>
      <c r="QLF675" s="166"/>
      <c r="QLG675" s="166"/>
      <c r="QLH675" s="166"/>
      <c r="QLI675" s="166"/>
      <c r="QLJ675" s="166"/>
      <c r="QLK675" s="166"/>
      <c r="QLL675" s="166"/>
      <c r="QLM675" s="166"/>
      <c r="QLN675" s="166"/>
      <c r="QLO675" s="166"/>
      <c r="QLP675" s="166"/>
      <c r="QLQ675" s="166"/>
      <c r="QLR675" s="166"/>
      <c r="QLS675" s="166"/>
      <c r="QLT675" s="166"/>
      <c r="QLU675" s="166"/>
      <c r="QLV675" s="166"/>
      <c r="QLW675" s="166"/>
      <c r="QLX675" s="166"/>
      <c r="QLY675" s="166"/>
      <c r="QLZ675" s="166"/>
      <c r="QMA675" s="166"/>
      <c r="QMB675" s="166"/>
      <c r="QMC675" s="166"/>
      <c r="QMD675" s="166"/>
      <c r="QME675" s="166"/>
      <c r="QMF675" s="166"/>
      <c r="QMG675" s="166"/>
      <c r="QMH675" s="166"/>
      <c r="QMI675" s="166"/>
      <c r="QMJ675" s="166"/>
      <c r="QMK675" s="166"/>
      <c r="QML675" s="166"/>
      <c r="QMM675" s="166"/>
      <c r="QMN675" s="166"/>
      <c r="QMO675" s="166"/>
      <c r="QMP675" s="166"/>
      <c r="QMQ675" s="166"/>
      <c r="QMR675" s="166"/>
      <c r="QMS675" s="166"/>
      <c r="QMT675" s="166"/>
      <c r="QMU675" s="166"/>
      <c r="QMV675" s="166"/>
      <c r="QMW675" s="166"/>
      <c r="QMX675" s="166"/>
      <c r="QMY675" s="166"/>
      <c r="QMZ675" s="166"/>
      <c r="QNA675" s="166"/>
      <c r="QNB675" s="166"/>
      <c r="QNC675" s="166"/>
      <c r="QND675" s="166"/>
      <c r="QNE675" s="166"/>
      <c r="QNF675" s="166"/>
      <c r="QNG675" s="166"/>
      <c r="QNH675" s="166"/>
      <c r="QNI675" s="166"/>
      <c r="QNJ675" s="166"/>
      <c r="QNK675" s="166"/>
      <c r="QNL675" s="166"/>
      <c r="QNM675" s="166"/>
      <c r="QNN675" s="166"/>
      <c r="QNO675" s="166"/>
      <c r="QNP675" s="166"/>
      <c r="QNQ675" s="166"/>
      <c r="QNR675" s="166"/>
      <c r="QNS675" s="166"/>
      <c r="QNT675" s="166"/>
      <c r="QNU675" s="166"/>
      <c r="QNV675" s="166"/>
      <c r="QNW675" s="166"/>
      <c r="QNX675" s="166"/>
      <c r="QNY675" s="166"/>
      <c r="QNZ675" s="166"/>
      <c r="QOA675" s="166"/>
      <c r="QOB675" s="166"/>
      <c r="QOC675" s="166"/>
      <c r="QOD675" s="166"/>
      <c r="QOE675" s="166"/>
      <c r="QOF675" s="166"/>
      <c r="QOG675" s="166"/>
      <c r="QOH675" s="166"/>
      <c r="QOI675" s="166"/>
      <c r="QOJ675" s="166"/>
      <c r="QOK675" s="166"/>
      <c r="QOL675" s="166"/>
      <c r="QOM675" s="166"/>
      <c r="QON675" s="166"/>
      <c r="QOO675" s="166"/>
      <c r="QOP675" s="166"/>
      <c r="QOQ675" s="166"/>
      <c r="QOR675" s="166"/>
      <c r="QOS675" s="166"/>
      <c r="QOT675" s="166"/>
      <c r="QOU675" s="166"/>
      <c r="QOV675" s="166"/>
      <c r="QOW675" s="166"/>
      <c r="QOX675" s="166"/>
      <c r="QOY675" s="166"/>
      <c r="QOZ675" s="166"/>
      <c r="QPA675" s="166"/>
      <c r="QPB675" s="166"/>
      <c r="QPC675" s="166"/>
      <c r="QPD675" s="166"/>
      <c r="QPE675" s="166"/>
      <c r="QPF675" s="166"/>
      <c r="QPG675" s="166"/>
      <c r="QPH675" s="166"/>
      <c r="QPI675" s="166"/>
      <c r="QPJ675" s="166"/>
      <c r="QPK675" s="166"/>
      <c r="QPL675" s="166"/>
      <c r="QPM675" s="166"/>
      <c r="QPN675" s="166"/>
      <c r="QPO675" s="166"/>
      <c r="QPP675" s="166"/>
      <c r="QPQ675" s="166"/>
      <c r="QPR675" s="166"/>
      <c r="QPS675" s="166"/>
      <c r="QPT675" s="166"/>
      <c r="QPU675" s="166"/>
      <c r="QPV675" s="166"/>
      <c r="QPW675" s="166"/>
      <c r="QPX675" s="166"/>
      <c r="QPY675" s="166"/>
      <c r="QPZ675" s="166"/>
      <c r="QQA675" s="166"/>
      <c r="QQB675" s="166"/>
      <c r="QQC675" s="166"/>
      <c r="QQD675" s="166"/>
      <c r="QQE675" s="166"/>
      <c r="QQF675" s="166"/>
      <c r="QQG675" s="166"/>
      <c r="QQH675" s="166"/>
      <c r="QQI675" s="166"/>
      <c r="QQJ675" s="166"/>
      <c r="QQK675" s="166"/>
      <c r="QQL675" s="166"/>
      <c r="QQM675" s="166"/>
      <c r="QQN675" s="166"/>
      <c r="QQO675" s="166"/>
      <c r="QQP675" s="166"/>
      <c r="QQQ675" s="166"/>
      <c r="QQR675" s="166"/>
      <c r="QQS675" s="166"/>
      <c r="QQT675" s="166"/>
      <c r="QQU675" s="166"/>
      <c r="QQV675" s="166"/>
      <c r="QQW675" s="166"/>
      <c r="QQX675" s="166"/>
      <c r="QQY675" s="166"/>
      <c r="QQZ675" s="166"/>
      <c r="QRA675" s="166"/>
      <c r="QRB675" s="166"/>
      <c r="QRC675" s="166"/>
      <c r="QRD675" s="166"/>
      <c r="QRE675" s="166"/>
      <c r="QRF675" s="166"/>
      <c r="QRG675" s="166"/>
      <c r="QRH675" s="166"/>
      <c r="QRI675" s="166"/>
      <c r="QRJ675" s="166"/>
      <c r="QRK675" s="166"/>
      <c r="QRL675" s="166"/>
      <c r="QRM675" s="166"/>
      <c r="QRN675" s="166"/>
      <c r="QRO675" s="166"/>
      <c r="QRP675" s="166"/>
      <c r="QRQ675" s="166"/>
      <c r="QRR675" s="166"/>
      <c r="QRS675" s="166"/>
      <c r="QRT675" s="166"/>
      <c r="QRU675" s="166"/>
      <c r="QRV675" s="166"/>
      <c r="QRW675" s="166"/>
      <c r="QRX675" s="166"/>
      <c r="QRY675" s="166"/>
      <c r="QRZ675" s="166"/>
      <c r="QSA675" s="166"/>
      <c r="QSB675" s="166"/>
      <c r="QSC675" s="166"/>
      <c r="QSD675" s="166"/>
      <c r="QSE675" s="166"/>
      <c r="QSF675" s="166"/>
      <c r="QSG675" s="166"/>
      <c r="QSH675" s="166"/>
      <c r="QSI675" s="166"/>
      <c r="QSJ675" s="166"/>
      <c r="QSK675" s="166"/>
      <c r="QSL675" s="166"/>
      <c r="QSM675" s="166"/>
      <c r="QSN675" s="166"/>
      <c r="QSO675" s="166"/>
      <c r="QSP675" s="166"/>
      <c r="QSQ675" s="166"/>
      <c r="QSR675" s="166"/>
      <c r="QSS675" s="166"/>
      <c r="QST675" s="166"/>
      <c r="QSU675" s="166"/>
      <c r="QSV675" s="166"/>
      <c r="QSW675" s="166"/>
      <c r="QSX675" s="166"/>
      <c r="QSY675" s="166"/>
      <c r="QSZ675" s="166"/>
      <c r="QTA675" s="166"/>
      <c r="QTB675" s="166"/>
      <c r="QTC675" s="166"/>
      <c r="QTD675" s="166"/>
      <c r="QTE675" s="166"/>
      <c r="QTF675" s="166"/>
      <c r="QTG675" s="166"/>
      <c r="QTH675" s="166"/>
      <c r="QTI675" s="166"/>
      <c r="QTJ675" s="166"/>
      <c r="QTK675" s="166"/>
      <c r="QTL675" s="166"/>
      <c r="QTM675" s="166"/>
      <c r="QTN675" s="166"/>
      <c r="QTO675" s="166"/>
      <c r="QTP675" s="166"/>
      <c r="QTQ675" s="166"/>
      <c r="QTR675" s="166"/>
      <c r="QTS675" s="166"/>
      <c r="QTT675" s="166"/>
      <c r="QTU675" s="166"/>
      <c r="QTV675" s="166"/>
      <c r="QTW675" s="166"/>
      <c r="QTX675" s="166"/>
      <c r="QTY675" s="166"/>
      <c r="QTZ675" s="166"/>
      <c r="QUA675" s="166"/>
      <c r="QUB675" s="166"/>
      <c r="QUC675" s="166"/>
      <c r="QUD675" s="166"/>
      <c r="QUE675" s="166"/>
      <c r="QUF675" s="166"/>
      <c r="QUG675" s="166"/>
      <c r="QUH675" s="166"/>
      <c r="QUI675" s="166"/>
      <c r="QUJ675" s="166"/>
      <c r="QUK675" s="166"/>
      <c r="QUL675" s="166"/>
      <c r="QUM675" s="166"/>
      <c r="QUN675" s="166"/>
      <c r="QUO675" s="166"/>
      <c r="QUP675" s="166"/>
      <c r="QUQ675" s="166"/>
      <c r="QUR675" s="166"/>
      <c r="QUS675" s="166"/>
      <c r="QUT675" s="166"/>
      <c r="QUU675" s="166"/>
      <c r="QUV675" s="166"/>
      <c r="QUW675" s="166"/>
      <c r="QUX675" s="166"/>
      <c r="QUY675" s="166"/>
      <c r="QUZ675" s="166"/>
      <c r="QVA675" s="166"/>
      <c r="QVB675" s="166"/>
      <c r="QVC675" s="166"/>
      <c r="QVD675" s="166"/>
      <c r="QVE675" s="166"/>
      <c r="QVF675" s="166"/>
      <c r="QVG675" s="166"/>
      <c r="QVH675" s="166"/>
      <c r="QVI675" s="166"/>
      <c r="QVJ675" s="166"/>
      <c r="QVK675" s="166"/>
      <c r="QVL675" s="166"/>
      <c r="QVM675" s="166"/>
      <c r="QVN675" s="166"/>
      <c r="QVO675" s="166"/>
      <c r="QVP675" s="166"/>
      <c r="QVQ675" s="166"/>
      <c r="QVR675" s="166"/>
      <c r="QVS675" s="166"/>
      <c r="QVT675" s="166"/>
      <c r="QVU675" s="166"/>
      <c r="QVV675" s="166"/>
      <c r="QVW675" s="166"/>
      <c r="QVX675" s="166"/>
      <c r="QVY675" s="166"/>
      <c r="QVZ675" s="166"/>
      <c r="QWA675" s="166"/>
      <c r="QWB675" s="166"/>
      <c r="QWC675" s="166"/>
      <c r="QWD675" s="166"/>
      <c r="QWE675" s="166"/>
      <c r="QWF675" s="166"/>
      <c r="QWG675" s="166"/>
      <c r="QWH675" s="166"/>
      <c r="QWI675" s="166"/>
      <c r="QWJ675" s="166"/>
      <c r="QWK675" s="166"/>
      <c r="QWL675" s="166"/>
      <c r="QWM675" s="166"/>
      <c r="QWN675" s="166"/>
      <c r="QWO675" s="166"/>
      <c r="QWP675" s="166"/>
      <c r="QWQ675" s="166"/>
      <c r="QWR675" s="166"/>
      <c r="QWS675" s="166"/>
      <c r="QWT675" s="166"/>
      <c r="QWU675" s="166"/>
      <c r="QWV675" s="166"/>
      <c r="QWW675" s="166"/>
      <c r="QWX675" s="166"/>
      <c r="QWY675" s="166"/>
      <c r="QWZ675" s="166"/>
      <c r="QXA675" s="166"/>
      <c r="QXB675" s="166"/>
      <c r="QXC675" s="166"/>
      <c r="QXD675" s="166"/>
      <c r="QXE675" s="166"/>
      <c r="QXF675" s="166"/>
      <c r="QXG675" s="166"/>
      <c r="QXH675" s="166"/>
      <c r="QXI675" s="166"/>
      <c r="QXJ675" s="166"/>
      <c r="QXK675" s="166"/>
      <c r="QXL675" s="166"/>
      <c r="QXM675" s="166"/>
      <c r="QXN675" s="166"/>
      <c r="QXO675" s="166"/>
      <c r="QXP675" s="166"/>
      <c r="QXQ675" s="166"/>
      <c r="QXR675" s="166"/>
      <c r="QXS675" s="166"/>
      <c r="QXT675" s="166"/>
      <c r="QXU675" s="166"/>
      <c r="QXV675" s="166"/>
      <c r="QXW675" s="166"/>
      <c r="QXX675" s="166"/>
      <c r="QXY675" s="166"/>
      <c r="QXZ675" s="166"/>
      <c r="QYA675" s="166"/>
      <c r="QYB675" s="166"/>
      <c r="QYC675" s="166"/>
      <c r="QYD675" s="166"/>
      <c r="QYE675" s="166"/>
      <c r="QYF675" s="166"/>
      <c r="QYG675" s="166"/>
      <c r="QYH675" s="166"/>
      <c r="QYI675" s="166"/>
      <c r="QYJ675" s="166"/>
      <c r="QYK675" s="166"/>
      <c r="QYL675" s="166"/>
      <c r="QYM675" s="166"/>
      <c r="QYN675" s="166"/>
      <c r="QYO675" s="166"/>
      <c r="QYP675" s="166"/>
      <c r="QYQ675" s="166"/>
      <c r="QYR675" s="166"/>
      <c r="QYS675" s="166"/>
      <c r="QYT675" s="166"/>
      <c r="QYU675" s="166"/>
      <c r="QYV675" s="166"/>
      <c r="QYW675" s="166"/>
      <c r="QYX675" s="166"/>
      <c r="QYY675" s="166"/>
      <c r="QYZ675" s="166"/>
      <c r="QZA675" s="166"/>
      <c r="QZB675" s="166"/>
      <c r="QZC675" s="166"/>
      <c r="QZD675" s="166"/>
      <c r="QZE675" s="166"/>
      <c r="QZF675" s="166"/>
      <c r="QZG675" s="166"/>
      <c r="QZH675" s="166"/>
      <c r="QZI675" s="166"/>
      <c r="QZJ675" s="166"/>
      <c r="QZK675" s="166"/>
      <c r="QZL675" s="166"/>
      <c r="QZM675" s="166"/>
      <c r="QZN675" s="166"/>
      <c r="QZO675" s="166"/>
      <c r="QZP675" s="166"/>
      <c r="QZQ675" s="166"/>
      <c r="QZR675" s="166"/>
      <c r="QZS675" s="166"/>
      <c r="QZT675" s="166"/>
      <c r="QZU675" s="166"/>
      <c r="QZV675" s="166"/>
      <c r="QZW675" s="166"/>
      <c r="QZX675" s="166"/>
      <c r="QZY675" s="166"/>
      <c r="QZZ675" s="166"/>
      <c r="RAA675" s="166"/>
      <c r="RAB675" s="166"/>
      <c r="RAC675" s="166"/>
      <c r="RAD675" s="166"/>
      <c r="RAE675" s="166"/>
      <c r="RAF675" s="166"/>
      <c r="RAG675" s="166"/>
      <c r="RAH675" s="166"/>
      <c r="RAI675" s="166"/>
      <c r="RAJ675" s="166"/>
      <c r="RAK675" s="166"/>
      <c r="RAL675" s="166"/>
      <c r="RAM675" s="166"/>
      <c r="RAN675" s="166"/>
      <c r="RAO675" s="166"/>
      <c r="RAP675" s="166"/>
      <c r="RAQ675" s="166"/>
      <c r="RAR675" s="166"/>
      <c r="RAS675" s="166"/>
      <c r="RAT675" s="166"/>
      <c r="RAU675" s="166"/>
      <c r="RAV675" s="166"/>
      <c r="RAW675" s="166"/>
      <c r="RAX675" s="166"/>
      <c r="RAY675" s="166"/>
      <c r="RAZ675" s="166"/>
      <c r="RBA675" s="166"/>
      <c r="RBB675" s="166"/>
      <c r="RBC675" s="166"/>
      <c r="RBD675" s="166"/>
      <c r="RBE675" s="166"/>
      <c r="RBF675" s="166"/>
      <c r="RBG675" s="166"/>
      <c r="RBH675" s="166"/>
      <c r="RBI675" s="166"/>
      <c r="RBJ675" s="166"/>
      <c r="RBK675" s="166"/>
      <c r="RBL675" s="166"/>
      <c r="RBM675" s="166"/>
      <c r="RBN675" s="166"/>
      <c r="RBO675" s="166"/>
      <c r="RBP675" s="166"/>
      <c r="RBQ675" s="166"/>
      <c r="RBR675" s="166"/>
      <c r="RBS675" s="166"/>
      <c r="RBT675" s="166"/>
      <c r="RBU675" s="166"/>
      <c r="RBV675" s="166"/>
      <c r="RBW675" s="166"/>
      <c r="RBX675" s="166"/>
      <c r="RBY675" s="166"/>
      <c r="RBZ675" s="166"/>
      <c r="RCA675" s="166"/>
      <c r="RCB675" s="166"/>
      <c r="RCC675" s="166"/>
      <c r="RCD675" s="166"/>
      <c r="RCE675" s="166"/>
      <c r="RCF675" s="166"/>
      <c r="RCG675" s="166"/>
      <c r="RCH675" s="166"/>
      <c r="RCI675" s="166"/>
      <c r="RCJ675" s="166"/>
      <c r="RCK675" s="166"/>
      <c r="RCL675" s="166"/>
      <c r="RCM675" s="166"/>
      <c r="RCN675" s="166"/>
      <c r="RCO675" s="166"/>
      <c r="RCP675" s="166"/>
      <c r="RCQ675" s="166"/>
      <c r="RCR675" s="166"/>
      <c r="RCS675" s="166"/>
      <c r="RCT675" s="166"/>
      <c r="RCU675" s="166"/>
      <c r="RCV675" s="166"/>
      <c r="RCW675" s="166"/>
      <c r="RCX675" s="166"/>
      <c r="RCY675" s="166"/>
      <c r="RCZ675" s="166"/>
      <c r="RDA675" s="166"/>
      <c r="RDB675" s="166"/>
      <c r="RDC675" s="166"/>
      <c r="RDD675" s="166"/>
      <c r="RDE675" s="166"/>
      <c r="RDF675" s="166"/>
      <c r="RDG675" s="166"/>
      <c r="RDH675" s="166"/>
      <c r="RDI675" s="166"/>
      <c r="RDJ675" s="166"/>
      <c r="RDK675" s="166"/>
      <c r="RDL675" s="166"/>
      <c r="RDM675" s="166"/>
      <c r="RDN675" s="166"/>
      <c r="RDO675" s="166"/>
      <c r="RDP675" s="166"/>
      <c r="RDQ675" s="166"/>
      <c r="RDR675" s="166"/>
      <c r="RDS675" s="166"/>
      <c r="RDT675" s="166"/>
      <c r="RDU675" s="166"/>
      <c r="RDV675" s="166"/>
      <c r="RDW675" s="166"/>
      <c r="RDX675" s="166"/>
      <c r="RDY675" s="166"/>
      <c r="RDZ675" s="166"/>
      <c r="REA675" s="166"/>
      <c r="REB675" s="166"/>
      <c r="REC675" s="166"/>
      <c r="RED675" s="166"/>
      <c r="REE675" s="166"/>
      <c r="REF675" s="166"/>
      <c r="REG675" s="166"/>
      <c r="REH675" s="166"/>
      <c r="REI675" s="166"/>
      <c r="REJ675" s="166"/>
      <c r="REK675" s="166"/>
      <c r="REL675" s="166"/>
      <c r="REM675" s="166"/>
      <c r="REN675" s="166"/>
      <c r="REO675" s="166"/>
      <c r="REP675" s="166"/>
      <c r="REQ675" s="166"/>
      <c r="RER675" s="166"/>
      <c r="RES675" s="166"/>
      <c r="RET675" s="166"/>
      <c r="REU675" s="166"/>
      <c r="REV675" s="166"/>
      <c r="REW675" s="166"/>
      <c r="REX675" s="166"/>
      <c r="REY675" s="166"/>
      <c r="REZ675" s="166"/>
      <c r="RFA675" s="166"/>
      <c r="RFB675" s="166"/>
      <c r="RFC675" s="166"/>
      <c r="RFD675" s="166"/>
      <c r="RFE675" s="166"/>
      <c r="RFF675" s="166"/>
      <c r="RFG675" s="166"/>
      <c r="RFH675" s="166"/>
      <c r="RFI675" s="166"/>
      <c r="RFJ675" s="166"/>
      <c r="RFK675" s="166"/>
      <c r="RFL675" s="166"/>
      <c r="RFM675" s="166"/>
      <c r="RFN675" s="166"/>
      <c r="RFO675" s="166"/>
      <c r="RFP675" s="166"/>
      <c r="RFQ675" s="166"/>
      <c r="RFR675" s="166"/>
      <c r="RFS675" s="166"/>
      <c r="RFT675" s="166"/>
      <c r="RFU675" s="166"/>
      <c r="RFV675" s="166"/>
      <c r="RFW675" s="166"/>
      <c r="RFX675" s="166"/>
      <c r="RFY675" s="166"/>
      <c r="RFZ675" s="166"/>
      <c r="RGA675" s="166"/>
      <c r="RGB675" s="166"/>
      <c r="RGC675" s="166"/>
      <c r="RGD675" s="166"/>
      <c r="RGE675" s="166"/>
      <c r="RGF675" s="166"/>
      <c r="RGG675" s="166"/>
      <c r="RGH675" s="166"/>
      <c r="RGI675" s="166"/>
      <c r="RGJ675" s="166"/>
      <c r="RGK675" s="166"/>
      <c r="RGL675" s="166"/>
      <c r="RGM675" s="166"/>
      <c r="RGN675" s="166"/>
      <c r="RGO675" s="166"/>
      <c r="RGP675" s="166"/>
      <c r="RGQ675" s="166"/>
      <c r="RGR675" s="166"/>
      <c r="RGS675" s="166"/>
      <c r="RGT675" s="166"/>
      <c r="RGU675" s="166"/>
      <c r="RGV675" s="166"/>
      <c r="RGW675" s="166"/>
      <c r="RGX675" s="166"/>
      <c r="RGY675" s="166"/>
      <c r="RGZ675" s="166"/>
      <c r="RHA675" s="166"/>
      <c r="RHB675" s="166"/>
      <c r="RHC675" s="166"/>
      <c r="RHD675" s="166"/>
      <c r="RHE675" s="166"/>
      <c r="RHF675" s="166"/>
      <c r="RHG675" s="166"/>
      <c r="RHH675" s="166"/>
      <c r="RHI675" s="166"/>
      <c r="RHJ675" s="166"/>
      <c r="RHK675" s="166"/>
      <c r="RHL675" s="166"/>
      <c r="RHM675" s="166"/>
      <c r="RHN675" s="166"/>
      <c r="RHO675" s="166"/>
      <c r="RHP675" s="166"/>
      <c r="RHQ675" s="166"/>
      <c r="RHR675" s="166"/>
      <c r="RHS675" s="166"/>
      <c r="RHT675" s="166"/>
      <c r="RHU675" s="166"/>
      <c r="RHV675" s="166"/>
      <c r="RHW675" s="166"/>
      <c r="RHX675" s="166"/>
      <c r="RHY675" s="166"/>
      <c r="RHZ675" s="166"/>
      <c r="RIA675" s="166"/>
      <c r="RIB675" s="166"/>
      <c r="RIC675" s="166"/>
      <c r="RID675" s="166"/>
      <c r="RIE675" s="166"/>
      <c r="RIF675" s="166"/>
      <c r="RIG675" s="166"/>
      <c r="RIH675" s="166"/>
      <c r="RII675" s="166"/>
      <c r="RIJ675" s="166"/>
      <c r="RIK675" s="166"/>
      <c r="RIL675" s="166"/>
      <c r="RIM675" s="166"/>
      <c r="RIN675" s="166"/>
      <c r="RIO675" s="166"/>
      <c r="RIP675" s="166"/>
      <c r="RIQ675" s="166"/>
      <c r="RIR675" s="166"/>
      <c r="RIS675" s="166"/>
      <c r="RIT675" s="166"/>
      <c r="RIU675" s="166"/>
      <c r="RIV675" s="166"/>
      <c r="RIW675" s="166"/>
      <c r="RIX675" s="166"/>
      <c r="RIY675" s="166"/>
      <c r="RIZ675" s="166"/>
      <c r="RJA675" s="166"/>
      <c r="RJB675" s="166"/>
      <c r="RJC675" s="166"/>
      <c r="RJD675" s="166"/>
      <c r="RJE675" s="166"/>
      <c r="RJF675" s="166"/>
      <c r="RJG675" s="166"/>
      <c r="RJH675" s="166"/>
      <c r="RJI675" s="166"/>
      <c r="RJJ675" s="166"/>
      <c r="RJK675" s="166"/>
      <c r="RJL675" s="166"/>
      <c r="RJM675" s="166"/>
      <c r="RJN675" s="166"/>
      <c r="RJO675" s="166"/>
      <c r="RJP675" s="166"/>
      <c r="RJQ675" s="166"/>
      <c r="RJR675" s="166"/>
      <c r="RJS675" s="166"/>
      <c r="RJT675" s="166"/>
      <c r="RJU675" s="166"/>
      <c r="RJV675" s="166"/>
      <c r="RJW675" s="166"/>
      <c r="RJX675" s="166"/>
      <c r="RJY675" s="166"/>
      <c r="RJZ675" s="166"/>
      <c r="RKA675" s="166"/>
      <c r="RKB675" s="166"/>
      <c r="RKC675" s="166"/>
      <c r="RKD675" s="166"/>
      <c r="RKE675" s="166"/>
      <c r="RKF675" s="166"/>
      <c r="RKG675" s="166"/>
      <c r="RKH675" s="166"/>
      <c r="RKI675" s="166"/>
      <c r="RKJ675" s="166"/>
      <c r="RKK675" s="166"/>
      <c r="RKL675" s="166"/>
      <c r="RKM675" s="166"/>
      <c r="RKN675" s="166"/>
      <c r="RKO675" s="166"/>
      <c r="RKP675" s="166"/>
      <c r="RKQ675" s="166"/>
      <c r="RKR675" s="166"/>
      <c r="RKS675" s="166"/>
      <c r="RKT675" s="166"/>
      <c r="RKU675" s="166"/>
      <c r="RKV675" s="166"/>
      <c r="RKW675" s="166"/>
      <c r="RKX675" s="166"/>
      <c r="RKY675" s="166"/>
      <c r="RKZ675" s="166"/>
      <c r="RLA675" s="166"/>
      <c r="RLB675" s="166"/>
      <c r="RLC675" s="166"/>
      <c r="RLD675" s="166"/>
      <c r="RLE675" s="166"/>
      <c r="RLF675" s="166"/>
      <c r="RLG675" s="166"/>
      <c r="RLH675" s="166"/>
      <c r="RLI675" s="166"/>
      <c r="RLJ675" s="166"/>
      <c r="RLK675" s="166"/>
      <c r="RLL675" s="166"/>
      <c r="RLM675" s="166"/>
      <c r="RLN675" s="166"/>
      <c r="RLO675" s="166"/>
      <c r="RLP675" s="166"/>
      <c r="RLQ675" s="166"/>
      <c r="RLR675" s="166"/>
      <c r="RLS675" s="166"/>
      <c r="RLT675" s="166"/>
      <c r="RLU675" s="166"/>
      <c r="RLV675" s="166"/>
      <c r="RLW675" s="166"/>
      <c r="RLX675" s="166"/>
      <c r="RLY675" s="166"/>
      <c r="RLZ675" s="166"/>
      <c r="RMA675" s="166"/>
      <c r="RMB675" s="166"/>
      <c r="RMC675" s="166"/>
      <c r="RMD675" s="166"/>
      <c r="RME675" s="166"/>
      <c r="RMF675" s="166"/>
      <c r="RMG675" s="166"/>
      <c r="RMH675" s="166"/>
      <c r="RMI675" s="166"/>
      <c r="RMJ675" s="166"/>
      <c r="RMK675" s="166"/>
      <c r="RML675" s="166"/>
      <c r="RMM675" s="166"/>
      <c r="RMN675" s="166"/>
      <c r="RMO675" s="166"/>
      <c r="RMP675" s="166"/>
      <c r="RMQ675" s="166"/>
      <c r="RMR675" s="166"/>
      <c r="RMS675" s="166"/>
      <c r="RMT675" s="166"/>
      <c r="RMU675" s="166"/>
      <c r="RMV675" s="166"/>
      <c r="RMW675" s="166"/>
      <c r="RMX675" s="166"/>
      <c r="RMY675" s="166"/>
      <c r="RMZ675" s="166"/>
      <c r="RNA675" s="166"/>
      <c r="RNB675" s="166"/>
      <c r="RNC675" s="166"/>
      <c r="RND675" s="166"/>
      <c r="RNE675" s="166"/>
      <c r="RNF675" s="166"/>
      <c r="RNG675" s="166"/>
      <c r="RNH675" s="166"/>
      <c r="RNI675" s="166"/>
      <c r="RNJ675" s="166"/>
      <c r="RNK675" s="166"/>
      <c r="RNL675" s="166"/>
      <c r="RNM675" s="166"/>
      <c r="RNN675" s="166"/>
      <c r="RNO675" s="166"/>
      <c r="RNP675" s="166"/>
      <c r="RNQ675" s="166"/>
      <c r="RNR675" s="166"/>
      <c r="RNS675" s="166"/>
      <c r="RNT675" s="166"/>
      <c r="RNU675" s="166"/>
      <c r="RNV675" s="166"/>
      <c r="RNW675" s="166"/>
      <c r="RNX675" s="166"/>
      <c r="RNY675" s="166"/>
      <c r="RNZ675" s="166"/>
      <c r="ROA675" s="166"/>
      <c r="ROB675" s="166"/>
      <c r="ROC675" s="166"/>
      <c r="ROD675" s="166"/>
      <c r="ROE675" s="166"/>
      <c r="ROF675" s="166"/>
      <c r="ROG675" s="166"/>
      <c r="ROH675" s="166"/>
      <c r="ROI675" s="166"/>
      <c r="ROJ675" s="166"/>
      <c r="ROK675" s="166"/>
      <c r="ROL675" s="166"/>
      <c r="ROM675" s="166"/>
      <c r="RON675" s="166"/>
      <c r="ROO675" s="166"/>
      <c r="ROP675" s="166"/>
      <c r="ROQ675" s="166"/>
      <c r="ROR675" s="166"/>
      <c r="ROS675" s="166"/>
      <c r="ROT675" s="166"/>
      <c r="ROU675" s="166"/>
      <c r="ROV675" s="166"/>
      <c r="ROW675" s="166"/>
      <c r="ROX675" s="166"/>
      <c r="ROY675" s="166"/>
      <c r="ROZ675" s="166"/>
      <c r="RPA675" s="166"/>
      <c r="RPB675" s="166"/>
      <c r="RPC675" s="166"/>
      <c r="RPD675" s="166"/>
      <c r="RPE675" s="166"/>
      <c r="RPF675" s="166"/>
      <c r="RPG675" s="166"/>
      <c r="RPH675" s="166"/>
      <c r="RPI675" s="166"/>
      <c r="RPJ675" s="166"/>
      <c r="RPK675" s="166"/>
      <c r="RPL675" s="166"/>
      <c r="RPM675" s="166"/>
      <c r="RPN675" s="166"/>
      <c r="RPO675" s="166"/>
      <c r="RPP675" s="166"/>
      <c r="RPQ675" s="166"/>
      <c r="RPR675" s="166"/>
      <c r="RPS675" s="166"/>
      <c r="RPT675" s="166"/>
      <c r="RPU675" s="166"/>
      <c r="RPV675" s="166"/>
      <c r="RPW675" s="166"/>
      <c r="RPX675" s="166"/>
      <c r="RPY675" s="166"/>
      <c r="RPZ675" s="166"/>
      <c r="RQA675" s="166"/>
      <c r="RQB675" s="166"/>
      <c r="RQC675" s="166"/>
      <c r="RQD675" s="166"/>
      <c r="RQE675" s="166"/>
      <c r="RQF675" s="166"/>
      <c r="RQG675" s="166"/>
      <c r="RQH675" s="166"/>
      <c r="RQI675" s="166"/>
      <c r="RQJ675" s="166"/>
      <c r="RQK675" s="166"/>
      <c r="RQL675" s="166"/>
      <c r="RQM675" s="166"/>
      <c r="RQN675" s="166"/>
      <c r="RQO675" s="166"/>
      <c r="RQP675" s="166"/>
      <c r="RQQ675" s="166"/>
      <c r="RQR675" s="166"/>
      <c r="RQS675" s="166"/>
      <c r="RQT675" s="166"/>
      <c r="RQU675" s="166"/>
      <c r="RQV675" s="166"/>
      <c r="RQW675" s="166"/>
      <c r="RQX675" s="166"/>
      <c r="RQY675" s="166"/>
      <c r="RQZ675" s="166"/>
      <c r="RRA675" s="166"/>
      <c r="RRB675" s="166"/>
      <c r="RRC675" s="166"/>
      <c r="RRD675" s="166"/>
      <c r="RRE675" s="166"/>
      <c r="RRF675" s="166"/>
      <c r="RRG675" s="166"/>
      <c r="RRH675" s="166"/>
      <c r="RRI675" s="166"/>
      <c r="RRJ675" s="166"/>
      <c r="RRK675" s="166"/>
      <c r="RRL675" s="166"/>
      <c r="RRM675" s="166"/>
      <c r="RRN675" s="166"/>
      <c r="RRO675" s="166"/>
      <c r="RRP675" s="166"/>
      <c r="RRQ675" s="166"/>
      <c r="RRR675" s="166"/>
      <c r="RRS675" s="166"/>
      <c r="RRT675" s="166"/>
      <c r="RRU675" s="166"/>
      <c r="RRV675" s="166"/>
      <c r="RRW675" s="166"/>
      <c r="RRX675" s="166"/>
      <c r="RRY675" s="166"/>
      <c r="RRZ675" s="166"/>
      <c r="RSA675" s="166"/>
      <c r="RSB675" s="166"/>
      <c r="RSC675" s="166"/>
      <c r="RSD675" s="166"/>
      <c r="RSE675" s="166"/>
      <c r="RSF675" s="166"/>
      <c r="RSG675" s="166"/>
      <c r="RSH675" s="166"/>
      <c r="RSI675" s="166"/>
      <c r="RSJ675" s="166"/>
      <c r="RSK675" s="166"/>
      <c r="RSL675" s="166"/>
      <c r="RSM675" s="166"/>
      <c r="RSN675" s="166"/>
      <c r="RSO675" s="166"/>
      <c r="RSP675" s="166"/>
      <c r="RSQ675" s="166"/>
      <c r="RSR675" s="166"/>
      <c r="RSS675" s="166"/>
      <c r="RST675" s="166"/>
      <c r="RSU675" s="166"/>
      <c r="RSV675" s="166"/>
      <c r="RSW675" s="166"/>
      <c r="RSX675" s="166"/>
      <c r="RSY675" s="166"/>
      <c r="RSZ675" s="166"/>
      <c r="RTA675" s="166"/>
      <c r="RTB675" s="166"/>
      <c r="RTC675" s="166"/>
      <c r="RTD675" s="166"/>
      <c r="RTE675" s="166"/>
      <c r="RTF675" s="166"/>
      <c r="RTG675" s="166"/>
      <c r="RTH675" s="166"/>
      <c r="RTI675" s="166"/>
      <c r="RTJ675" s="166"/>
      <c r="RTK675" s="166"/>
      <c r="RTL675" s="166"/>
      <c r="RTM675" s="166"/>
      <c r="RTN675" s="166"/>
      <c r="RTO675" s="166"/>
      <c r="RTP675" s="166"/>
      <c r="RTQ675" s="166"/>
      <c r="RTR675" s="166"/>
      <c r="RTS675" s="166"/>
      <c r="RTT675" s="166"/>
      <c r="RTU675" s="166"/>
      <c r="RTV675" s="166"/>
      <c r="RTW675" s="166"/>
      <c r="RTX675" s="166"/>
      <c r="RTY675" s="166"/>
      <c r="RTZ675" s="166"/>
      <c r="RUA675" s="166"/>
      <c r="RUB675" s="166"/>
      <c r="RUC675" s="166"/>
      <c r="RUD675" s="166"/>
      <c r="RUE675" s="166"/>
      <c r="RUF675" s="166"/>
      <c r="RUG675" s="166"/>
      <c r="RUH675" s="166"/>
      <c r="RUI675" s="166"/>
      <c r="RUJ675" s="166"/>
      <c r="RUK675" s="166"/>
      <c r="RUL675" s="166"/>
      <c r="RUM675" s="166"/>
      <c r="RUN675" s="166"/>
      <c r="RUO675" s="166"/>
      <c r="RUP675" s="166"/>
      <c r="RUQ675" s="166"/>
      <c r="RUR675" s="166"/>
      <c r="RUS675" s="166"/>
      <c r="RUT675" s="166"/>
      <c r="RUU675" s="166"/>
      <c r="RUV675" s="166"/>
      <c r="RUW675" s="166"/>
      <c r="RUX675" s="166"/>
      <c r="RUY675" s="166"/>
      <c r="RUZ675" s="166"/>
      <c r="RVA675" s="166"/>
      <c r="RVB675" s="166"/>
      <c r="RVC675" s="166"/>
      <c r="RVD675" s="166"/>
      <c r="RVE675" s="166"/>
      <c r="RVF675" s="166"/>
      <c r="RVG675" s="166"/>
      <c r="RVH675" s="166"/>
      <c r="RVI675" s="166"/>
      <c r="RVJ675" s="166"/>
      <c r="RVK675" s="166"/>
      <c r="RVL675" s="166"/>
      <c r="RVM675" s="166"/>
      <c r="RVN675" s="166"/>
      <c r="RVO675" s="166"/>
      <c r="RVP675" s="166"/>
      <c r="RVQ675" s="166"/>
      <c r="RVR675" s="166"/>
      <c r="RVS675" s="166"/>
      <c r="RVT675" s="166"/>
      <c r="RVU675" s="166"/>
      <c r="RVV675" s="166"/>
      <c r="RVW675" s="166"/>
      <c r="RVX675" s="166"/>
      <c r="RVY675" s="166"/>
      <c r="RVZ675" s="166"/>
      <c r="RWA675" s="166"/>
      <c r="RWB675" s="166"/>
      <c r="RWC675" s="166"/>
      <c r="RWD675" s="166"/>
      <c r="RWE675" s="166"/>
      <c r="RWF675" s="166"/>
      <c r="RWG675" s="166"/>
      <c r="RWH675" s="166"/>
      <c r="RWI675" s="166"/>
      <c r="RWJ675" s="166"/>
      <c r="RWK675" s="166"/>
      <c r="RWL675" s="166"/>
      <c r="RWM675" s="166"/>
      <c r="RWN675" s="166"/>
      <c r="RWO675" s="166"/>
      <c r="RWP675" s="166"/>
      <c r="RWQ675" s="166"/>
      <c r="RWR675" s="166"/>
      <c r="RWS675" s="166"/>
      <c r="RWT675" s="166"/>
      <c r="RWU675" s="166"/>
      <c r="RWV675" s="166"/>
      <c r="RWW675" s="166"/>
      <c r="RWX675" s="166"/>
      <c r="RWY675" s="166"/>
      <c r="RWZ675" s="166"/>
      <c r="RXA675" s="166"/>
      <c r="RXB675" s="166"/>
      <c r="RXC675" s="166"/>
      <c r="RXD675" s="166"/>
      <c r="RXE675" s="166"/>
      <c r="RXF675" s="166"/>
      <c r="RXG675" s="166"/>
      <c r="RXH675" s="166"/>
      <c r="RXI675" s="166"/>
      <c r="RXJ675" s="166"/>
      <c r="RXK675" s="166"/>
      <c r="RXL675" s="166"/>
      <c r="RXM675" s="166"/>
      <c r="RXN675" s="166"/>
      <c r="RXO675" s="166"/>
      <c r="RXP675" s="166"/>
      <c r="RXQ675" s="166"/>
      <c r="RXR675" s="166"/>
      <c r="RXS675" s="166"/>
      <c r="RXT675" s="166"/>
      <c r="RXU675" s="166"/>
      <c r="RXV675" s="166"/>
      <c r="RXW675" s="166"/>
      <c r="RXX675" s="166"/>
      <c r="RXY675" s="166"/>
      <c r="RXZ675" s="166"/>
      <c r="RYA675" s="166"/>
      <c r="RYB675" s="166"/>
      <c r="RYC675" s="166"/>
      <c r="RYD675" s="166"/>
      <c r="RYE675" s="166"/>
      <c r="RYF675" s="166"/>
      <c r="RYG675" s="166"/>
      <c r="RYH675" s="166"/>
      <c r="RYI675" s="166"/>
      <c r="RYJ675" s="166"/>
      <c r="RYK675" s="166"/>
      <c r="RYL675" s="166"/>
      <c r="RYM675" s="166"/>
      <c r="RYN675" s="166"/>
      <c r="RYO675" s="166"/>
      <c r="RYP675" s="166"/>
      <c r="RYQ675" s="166"/>
      <c r="RYR675" s="166"/>
      <c r="RYS675" s="166"/>
      <c r="RYT675" s="166"/>
      <c r="RYU675" s="166"/>
      <c r="RYV675" s="166"/>
      <c r="RYW675" s="166"/>
      <c r="RYX675" s="166"/>
      <c r="RYY675" s="166"/>
      <c r="RYZ675" s="166"/>
      <c r="RZA675" s="166"/>
      <c r="RZB675" s="166"/>
      <c r="RZC675" s="166"/>
      <c r="RZD675" s="166"/>
      <c r="RZE675" s="166"/>
      <c r="RZF675" s="166"/>
      <c r="RZG675" s="166"/>
      <c r="RZH675" s="166"/>
      <c r="RZI675" s="166"/>
      <c r="RZJ675" s="166"/>
      <c r="RZK675" s="166"/>
      <c r="RZL675" s="166"/>
      <c r="RZM675" s="166"/>
      <c r="RZN675" s="166"/>
      <c r="RZO675" s="166"/>
      <c r="RZP675" s="166"/>
      <c r="RZQ675" s="166"/>
      <c r="RZR675" s="166"/>
      <c r="RZS675" s="166"/>
      <c r="RZT675" s="166"/>
      <c r="RZU675" s="166"/>
      <c r="RZV675" s="166"/>
      <c r="RZW675" s="166"/>
      <c r="RZX675" s="166"/>
      <c r="RZY675" s="166"/>
      <c r="RZZ675" s="166"/>
      <c r="SAA675" s="166"/>
      <c r="SAB675" s="166"/>
      <c r="SAC675" s="166"/>
      <c r="SAD675" s="166"/>
      <c r="SAE675" s="166"/>
      <c r="SAF675" s="166"/>
      <c r="SAG675" s="166"/>
      <c r="SAH675" s="166"/>
      <c r="SAI675" s="166"/>
      <c r="SAJ675" s="166"/>
      <c r="SAK675" s="166"/>
      <c r="SAL675" s="166"/>
      <c r="SAM675" s="166"/>
      <c r="SAN675" s="166"/>
      <c r="SAO675" s="166"/>
      <c r="SAP675" s="166"/>
      <c r="SAQ675" s="166"/>
      <c r="SAR675" s="166"/>
      <c r="SAS675" s="166"/>
      <c r="SAT675" s="166"/>
      <c r="SAU675" s="166"/>
      <c r="SAV675" s="166"/>
      <c r="SAW675" s="166"/>
      <c r="SAX675" s="166"/>
      <c r="SAY675" s="166"/>
      <c r="SAZ675" s="166"/>
      <c r="SBA675" s="166"/>
      <c r="SBB675" s="166"/>
      <c r="SBC675" s="166"/>
      <c r="SBD675" s="166"/>
      <c r="SBE675" s="166"/>
      <c r="SBF675" s="166"/>
      <c r="SBG675" s="166"/>
      <c r="SBH675" s="166"/>
      <c r="SBI675" s="166"/>
      <c r="SBJ675" s="166"/>
      <c r="SBK675" s="166"/>
      <c r="SBL675" s="166"/>
      <c r="SBM675" s="166"/>
      <c r="SBN675" s="166"/>
      <c r="SBO675" s="166"/>
      <c r="SBP675" s="166"/>
      <c r="SBQ675" s="166"/>
      <c r="SBR675" s="166"/>
      <c r="SBS675" s="166"/>
      <c r="SBT675" s="166"/>
      <c r="SBU675" s="166"/>
      <c r="SBV675" s="166"/>
      <c r="SBW675" s="166"/>
      <c r="SBX675" s="166"/>
      <c r="SBY675" s="166"/>
      <c r="SBZ675" s="166"/>
      <c r="SCA675" s="166"/>
      <c r="SCB675" s="166"/>
      <c r="SCC675" s="166"/>
      <c r="SCD675" s="166"/>
      <c r="SCE675" s="166"/>
      <c r="SCF675" s="166"/>
      <c r="SCG675" s="166"/>
      <c r="SCH675" s="166"/>
      <c r="SCI675" s="166"/>
      <c r="SCJ675" s="166"/>
      <c r="SCK675" s="166"/>
      <c r="SCL675" s="166"/>
      <c r="SCM675" s="166"/>
      <c r="SCN675" s="166"/>
      <c r="SCO675" s="166"/>
      <c r="SCP675" s="166"/>
      <c r="SCQ675" s="166"/>
      <c r="SCR675" s="166"/>
      <c r="SCS675" s="166"/>
      <c r="SCT675" s="166"/>
      <c r="SCU675" s="166"/>
      <c r="SCV675" s="166"/>
      <c r="SCW675" s="166"/>
      <c r="SCX675" s="166"/>
      <c r="SCY675" s="166"/>
      <c r="SCZ675" s="166"/>
      <c r="SDA675" s="166"/>
      <c r="SDB675" s="166"/>
      <c r="SDC675" s="166"/>
      <c r="SDD675" s="166"/>
      <c r="SDE675" s="166"/>
      <c r="SDF675" s="166"/>
      <c r="SDG675" s="166"/>
      <c r="SDH675" s="166"/>
      <c r="SDI675" s="166"/>
      <c r="SDJ675" s="166"/>
      <c r="SDK675" s="166"/>
      <c r="SDL675" s="166"/>
      <c r="SDM675" s="166"/>
      <c r="SDN675" s="166"/>
      <c r="SDO675" s="166"/>
      <c r="SDP675" s="166"/>
      <c r="SDQ675" s="166"/>
      <c r="SDR675" s="166"/>
      <c r="SDS675" s="166"/>
      <c r="SDT675" s="166"/>
      <c r="SDU675" s="166"/>
      <c r="SDV675" s="166"/>
      <c r="SDW675" s="166"/>
      <c r="SDX675" s="166"/>
      <c r="SDY675" s="166"/>
      <c r="SDZ675" s="166"/>
      <c r="SEA675" s="166"/>
      <c r="SEB675" s="166"/>
      <c r="SEC675" s="166"/>
      <c r="SED675" s="166"/>
      <c r="SEE675" s="166"/>
      <c r="SEF675" s="166"/>
      <c r="SEG675" s="166"/>
      <c r="SEH675" s="166"/>
      <c r="SEI675" s="166"/>
      <c r="SEJ675" s="166"/>
      <c r="SEK675" s="166"/>
      <c r="SEL675" s="166"/>
      <c r="SEM675" s="166"/>
      <c r="SEN675" s="166"/>
      <c r="SEO675" s="166"/>
      <c r="SEP675" s="166"/>
      <c r="SEQ675" s="166"/>
      <c r="SER675" s="166"/>
      <c r="SES675" s="166"/>
      <c r="SET675" s="166"/>
      <c r="SEU675" s="166"/>
      <c r="SEV675" s="166"/>
      <c r="SEW675" s="166"/>
      <c r="SEX675" s="166"/>
      <c r="SEY675" s="166"/>
      <c r="SEZ675" s="166"/>
      <c r="SFA675" s="166"/>
      <c r="SFB675" s="166"/>
      <c r="SFC675" s="166"/>
      <c r="SFD675" s="166"/>
      <c r="SFE675" s="166"/>
      <c r="SFF675" s="166"/>
      <c r="SFG675" s="166"/>
      <c r="SFH675" s="166"/>
      <c r="SFI675" s="166"/>
      <c r="SFJ675" s="166"/>
      <c r="SFK675" s="166"/>
      <c r="SFL675" s="166"/>
      <c r="SFM675" s="166"/>
      <c r="SFN675" s="166"/>
      <c r="SFO675" s="166"/>
      <c r="SFP675" s="166"/>
      <c r="SFQ675" s="166"/>
      <c r="SFR675" s="166"/>
      <c r="SFS675" s="166"/>
      <c r="SFT675" s="166"/>
      <c r="SFU675" s="166"/>
      <c r="SFV675" s="166"/>
      <c r="SFW675" s="166"/>
      <c r="SFX675" s="166"/>
      <c r="SFY675" s="166"/>
      <c r="SFZ675" s="166"/>
      <c r="SGA675" s="166"/>
      <c r="SGB675" s="166"/>
      <c r="SGC675" s="166"/>
      <c r="SGD675" s="166"/>
      <c r="SGE675" s="166"/>
      <c r="SGF675" s="166"/>
      <c r="SGG675" s="166"/>
      <c r="SGH675" s="166"/>
      <c r="SGI675" s="166"/>
      <c r="SGJ675" s="166"/>
      <c r="SGK675" s="166"/>
      <c r="SGL675" s="166"/>
      <c r="SGM675" s="166"/>
      <c r="SGN675" s="166"/>
      <c r="SGO675" s="166"/>
      <c r="SGP675" s="166"/>
      <c r="SGQ675" s="166"/>
      <c r="SGR675" s="166"/>
      <c r="SGS675" s="166"/>
      <c r="SGT675" s="166"/>
      <c r="SGU675" s="166"/>
      <c r="SGV675" s="166"/>
      <c r="SGW675" s="166"/>
      <c r="SGX675" s="166"/>
      <c r="SGY675" s="166"/>
      <c r="SGZ675" s="166"/>
      <c r="SHA675" s="166"/>
      <c r="SHB675" s="166"/>
      <c r="SHC675" s="166"/>
      <c r="SHD675" s="166"/>
      <c r="SHE675" s="166"/>
      <c r="SHF675" s="166"/>
      <c r="SHG675" s="166"/>
      <c r="SHH675" s="166"/>
      <c r="SHI675" s="166"/>
      <c r="SHJ675" s="166"/>
      <c r="SHK675" s="166"/>
      <c r="SHL675" s="166"/>
      <c r="SHM675" s="166"/>
      <c r="SHN675" s="166"/>
      <c r="SHO675" s="166"/>
      <c r="SHP675" s="166"/>
      <c r="SHQ675" s="166"/>
      <c r="SHR675" s="166"/>
      <c r="SHS675" s="166"/>
      <c r="SHT675" s="166"/>
      <c r="SHU675" s="166"/>
      <c r="SHV675" s="166"/>
      <c r="SHW675" s="166"/>
      <c r="SHX675" s="166"/>
      <c r="SHY675" s="166"/>
      <c r="SHZ675" s="166"/>
      <c r="SIA675" s="166"/>
      <c r="SIB675" s="166"/>
      <c r="SIC675" s="166"/>
      <c r="SID675" s="166"/>
      <c r="SIE675" s="166"/>
      <c r="SIF675" s="166"/>
      <c r="SIG675" s="166"/>
      <c r="SIH675" s="166"/>
      <c r="SII675" s="166"/>
      <c r="SIJ675" s="166"/>
      <c r="SIK675" s="166"/>
      <c r="SIL675" s="166"/>
      <c r="SIM675" s="166"/>
      <c r="SIN675" s="166"/>
      <c r="SIO675" s="166"/>
      <c r="SIP675" s="166"/>
      <c r="SIQ675" s="166"/>
      <c r="SIR675" s="166"/>
      <c r="SIS675" s="166"/>
      <c r="SIT675" s="166"/>
      <c r="SIU675" s="166"/>
      <c r="SIV675" s="166"/>
      <c r="SIW675" s="166"/>
      <c r="SIX675" s="166"/>
      <c r="SIY675" s="166"/>
      <c r="SIZ675" s="166"/>
      <c r="SJA675" s="166"/>
      <c r="SJB675" s="166"/>
      <c r="SJC675" s="166"/>
      <c r="SJD675" s="166"/>
      <c r="SJE675" s="166"/>
      <c r="SJF675" s="166"/>
      <c r="SJG675" s="166"/>
      <c r="SJH675" s="166"/>
      <c r="SJI675" s="166"/>
      <c r="SJJ675" s="166"/>
      <c r="SJK675" s="166"/>
      <c r="SJL675" s="166"/>
      <c r="SJM675" s="166"/>
      <c r="SJN675" s="166"/>
      <c r="SJO675" s="166"/>
      <c r="SJP675" s="166"/>
      <c r="SJQ675" s="166"/>
      <c r="SJR675" s="166"/>
      <c r="SJS675" s="166"/>
      <c r="SJT675" s="166"/>
      <c r="SJU675" s="166"/>
      <c r="SJV675" s="166"/>
      <c r="SJW675" s="166"/>
      <c r="SJX675" s="166"/>
      <c r="SJY675" s="166"/>
      <c r="SJZ675" s="166"/>
      <c r="SKA675" s="166"/>
      <c r="SKB675" s="166"/>
      <c r="SKC675" s="166"/>
      <c r="SKD675" s="166"/>
      <c r="SKE675" s="166"/>
      <c r="SKF675" s="166"/>
      <c r="SKG675" s="166"/>
      <c r="SKH675" s="166"/>
      <c r="SKI675" s="166"/>
      <c r="SKJ675" s="166"/>
      <c r="SKK675" s="166"/>
      <c r="SKL675" s="166"/>
      <c r="SKM675" s="166"/>
      <c r="SKN675" s="166"/>
      <c r="SKO675" s="166"/>
      <c r="SKP675" s="166"/>
      <c r="SKQ675" s="166"/>
      <c r="SKR675" s="166"/>
      <c r="SKS675" s="166"/>
      <c r="SKT675" s="166"/>
      <c r="SKU675" s="166"/>
      <c r="SKV675" s="166"/>
      <c r="SKW675" s="166"/>
      <c r="SKX675" s="166"/>
      <c r="SKY675" s="166"/>
      <c r="SKZ675" s="166"/>
      <c r="SLA675" s="166"/>
      <c r="SLB675" s="166"/>
      <c r="SLC675" s="166"/>
      <c r="SLD675" s="166"/>
      <c r="SLE675" s="166"/>
      <c r="SLF675" s="166"/>
      <c r="SLG675" s="166"/>
      <c r="SLH675" s="166"/>
      <c r="SLI675" s="166"/>
      <c r="SLJ675" s="166"/>
      <c r="SLK675" s="166"/>
      <c r="SLL675" s="166"/>
      <c r="SLM675" s="166"/>
      <c r="SLN675" s="166"/>
      <c r="SLO675" s="166"/>
      <c r="SLP675" s="166"/>
      <c r="SLQ675" s="166"/>
      <c r="SLR675" s="166"/>
      <c r="SLS675" s="166"/>
      <c r="SLT675" s="166"/>
      <c r="SLU675" s="166"/>
      <c r="SLV675" s="166"/>
      <c r="SLW675" s="166"/>
      <c r="SLX675" s="166"/>
      <c r="SLY675" s="166"/>
      <c r="SLZ675" s="166"/>
      <c r="SMA675" s="166"/>
      <c r="SMB675" s="166"/>
      <c r="SMC675" s="166"/>
      <c r="SMD675" s="166"/>
      <c r="SME675" s="166"/>
      <c r="SMF675" s="166"/>
      <c r="SMG675" s="166"/>
      <c r="SMH675" s="166"/>
      <c r="SMI675" s="166"/>
      <c r="SMJ675" s="166"/>
      <c r="SMK675" s="166"/>
      <c r="SML675" s="166"/>
      <c r="SMM675" s="166"/>
      <c r="SMN675" s="166"/>
      <c r="SMO675" s="166"/>
      <c r="SMP675" s="166"/>
      <c r="SMQ675" s="166"/>
      <c r="SMR675" s="166"/>
      <c r="SMS675" s="166"/>
      <c r="SMT675" s="166"/>
      <c r="SMU675" s="166"/>
      <c r="SMV675" s="166"/>
      <c r="SMW675" s="166"/>
      <c r="SMX675" s="166"/>
      <c r="SMY675" s="166"/>
      <c r="SMZ675" s="166"/>
      <c r="SNA675" s="166"/>
      <c r="SNB675" s="166"/>
      <c r="SNC675" s="166"/>
      <c r="SND675" s="166"/>
      <c r="SNE675" s="166"/>
      <c r="SNF675" s="166"/>
      <c r="SNG675" s="166"/>
      <c r="SNH675" s="166"/>
      <c r="SNI675" s="166"/>
      <c r="SNJ675" s="166"/>
      <c r="SNK675" s="166"/>
      <c r="SNL675" s="166"/>
      <c r="SNM675" s="166"/>
      <c r="SNN675" s="166"/>
      <c r="SNO675" s="166"/>
      <c r="SNP675" s="166"/>
      <c r="SNQ675" s="166"/>
      <c r="SNR675" s="166"/>
      <c r="SNS675" s="166"/>
      <c r="SNT675" s="166"/>
      <c r="SNU675" s="166"/>
      <c r="SNV675" s="166"/>
      <c r="SNW675" s="166"/>
      <c r="SNX675" s="166"/>
      <c r="SNY675" s="166"/>
      <c r="SNZ675" s="166"/>
      <c r="SOA675" s="166"/>
      <c r="SOB675" s="166"/>
      <c r="SOC675" s="166"/>
      <c r="SOD675" s="166"/>
      <c r="SOE675" s="166"/>
      <c r="SOF675" s="166"/>
      <c r="SOG675" s="166"/>
      <c r="SOH675" s="166"/>
      <c r="SOI675" s="166"/>
      <c r="SOJ675" s="166"/>
      <c r="SOK675" s="166"/>
      <c r="SOL675" s="166"/>
      <c r="SOM675" s="166"/>
      <c r="SON675" s="166"/>
      <c r="SOO675" s="166"/>
      <c r="SOP675" s="166"/>
      <c r="SOQ675" s="166"/>
      <c r="SOR675" s="166"/>
      <c r="SOS675" s="166"/>
      <c r="SOT675" s="166"/>
      <c r="SOU675" s="166"/>
      <c r="SOV675" s="166"/>
      <c r="SOW675" s="166"/>
      <c r="SOX675" s="166"/>
      <c r="SOY675" s="166"/>
      <c r="SOZ675" s="166"/>
      <c r="SPA675" s="166"/>
      <c r="SPB675" s="166"/>
      <c r="SPC675" s="166"/>
      <c r="SPD675" s="166"/>
      <c r="SPE675" s="166"/>
      <c r="SPF675" s="166"/>
      <c r="SPG675" s="166"/>
      <c r="SPH675" s="166"/>
      <c r="SPI675" s="166"/>
      <c r="SPJ675" s="166"/>
      <c r="SPK675" s="166"/>
      <c r="SPL675" s="166"/>
      <c r="SPM675" s="166"/>
      <c r="SPN675" s="166"/>
      <c r="SPO675" s="166"/>
      <c r="SPP675" s="166"/>
      <c r="SPQ675" s="166"/>
      <c r="SPR675" s="166"/>
      <c r="SPS675" s="166"/>
      <c r="SPT675" s="166"/>
      <c r="SPU675" s="166"/>
      <c r="SPV675" s="166"/>
      <c r="SPW675" s="166"/>
      <c r="SPX675" s="166"/>
      <c r="SPY675" s="166"/>
      <c r="SPZ675" s="166"/>
      <c r="SQA675" s="166"/>
      <c r="SQB675" s="166"/>
      <c r="SQC675" s="166"/>
      <c r="SQD675" s="166"/>
      <c r="SQE675" s="166"/>
      <c r="SQF675" s="166"/>
      <c r="SQG675" s="166"/>
      <c r="SQH675" s="166"/>
      <c r="SQI675" s="166"/>
      <c r="SQJ675" s="166"/>
      <c r="SQK675" s="166"/>
      <c r="SQL675" s="166"/>
      <c r="SQM675" s="166"/>
      <c r="SQN675" s="166"/>
      <c r="SQO675" s="166"/>
      <c r="SQP675" s="166"/>
      <c r="SQQ675" s="166"/>
      <c r="SQR675" s="166"/>
      <c r="SQS675" s="166"/>
      <c r="SQT675" s="166"/>
      <c r="SQU675" s="166"/>
      <c r="SQV675" s="166"/>
      <c r="SQW675" s="166"/>
      <c r="SQX675" s="166"/>
      <c r="SQY675" s="166"/>
      <c r="SQZ675" s="166"/>
      <c r="SRA675" s="166"/>
      <c r="SRB675" s="166"/>
      <c r="SRC675" s="166"/>
      <c r="SRD675" s="166"/>
      <c r="SRE675" s="166"/>
      <c r="SRF675" s="166"/>
      <c r="SRG675" s="166"/>
      <c r="SRH675" s="166"/>
      <c r="SRI675" s="166"/>
      <c r="SRJ675" s="166"/>
      <c r="SRK675" s="166"/>
      <c r="SRL675" s="166"/>
      <c r="SRM675" s="166"/>
      <c r="SRN675" s="166"/>
      <c r="SRO675" s="166"/>
      <c r="SRP675" s="166"/>
      <c r="SRQ675" s="166"/>
      <c r="SRR675" s="166"/>
      <c r="SRS675" s="166"/>
      <c r="SRT675" s="166"/>
      <c r="SRU675" s="166"/>
      <c r="SRV675" s="166"/>
      <c r="SRW675" s="166"/>
      <c r="SRX675" s="166"/>
      <c r="SRY675" s="166"/>
      <c r="SRZ675" s="166"/>
      <c r="SSA675" s="166"/>
      <c r="SSB675" s="166"/>
      <c r="SSC675" s="166"/>
      <c r="SSD675" s="166"/>
      <c r="SSE675" s="166"/>
      <c r="SSF675" s="166"/>
      <c r="SSG675" s="166"/>
      <c r="SSH675" s="166"/>
      <c r="SSI675" s="166"/>
      <c r="SSJ675" s="166"/>
      <c r="SSK675" s="166"/>
      <c r="SSL675" s="166"/>
      <c r="SSM675" s="166"/>
      <c r="SSN675" s="166"/>
      <c r="SSO675" s="166"/>
      <c r="SSP675" s="166"/>
      <c r="SSQ675" s="166"/>
      <c r="SSR675" s="166"/>
      <c r="SSS675" s="166"/>
      <c r="SST675" s="166"/>
      <c r="SSU675" s="166"/>
      <c r="SSV675" s="166"/>
      <c r="SSW675" s="166"/>
      <c r="SSX675" s="166"/>
      <c r="SSY675" s="166"/>
      <c r="SSZ675" s="166"/>
      <c r="STA675" s="166"/>
      <c r="STB675" s="166"/>
      <c r="STC675" s="166"/>
      <c r="STD675" s="166"/>
      <c r="STE675" s="166"/>
      <c r="STF675" s="166"/>
      <c r="STG675" s="166"/>
      <c r="STH675" s="166"/>
      <c r="STI675" s="166"/>
      <c r="STJ675" s="166"/>
      <c r="STK675" s="166"/>
      <c r="STL675" s="166"/>
      <c r="STM675" s="166"/>
      <c r="STN675" s="166"/>
      <c r="STO675" s="166"/>
      <c r="STP675" s="166"/>
      <c r="STQ675" s="166"/>
      <c r="STR675" s="166"/>
      <c r="STS675" s="166"/>
      <c r="STT675" s="166"/>
      <c r="STU675" s="166"/>
      <c r="STV675" s="166"/>
      <c r="STW675" s="166"/>
      <c r="STX675" s="166"/>
      <c r="STY675" s="166"/>
      <c r="STZ675" s="166"/>
      <c r="SUA675" s="166"/>
      <c r="SUB675" s="166"/>
      <c r="SUC675" s="166"/>
      <c r="SUD675" s="166"/>
      <c r="SUE675" s="166"/>
      <c r="SUF675" s="166"/>
      <c r="SUG675" s="166"/>
      <c r="SUH675" s="166"/>
      <c r="SUI675" s="166"/>
      <c r="SUJ675" s="166"/>
      <c r="SUK675" s="166"/>
      <c r="SUL675" s="166"/>
      <c r="SUM675" s="166"/>
      <c r="SUN675" s="166"/>
      <c r="SUO675" s="166"/>
      <c r="SUP675" s="166"/>
      <c r="SUQ675" s="166"/>
      <c r="SUR675" s="166"/>
      <c r="SUS675" s="166"/>
      <c r="SUT675" s="166"/>
      <c r="SUU675" s="166"/>
      <c r="SUV675" s="166"/>
      <c r="SUW675" s="166"/>
      <c r="SUX675" s="166"/>
      <c r="SUY675" s="166"/>
      <c r="SUZ675" s="166"/>
      <c r="SVA675" s="166"/>
      <c r="SVB675" s="166"/>
      <c r="SVC675" s="166"/>
      <c r="SVD675" s="166"/>
      <c r="SVE675" s="166"/>
      <c r="SVF675" s="166"/>
      <c r="SVG675" s="166"/>
      <c r="SVH675" s="166"/>
      <c r="SVI675" s="166"/>
      <c r="SVJ675" s="166"/>
      <c r="SVK675" s="166"/>
      <c r="SVL675" s="166"/>
      <c r="SVM675" s="166"/>
      <c r="SVN675" s="166"/>
      <c r="SVO675" s="166"/>
      <c r="SVP675" s="166"/>
      <c r="SVQ675" s="166"/>
      <c r="SVR675" s="166"/>
      <c r="SVS675" s="166"/>
      <c r="SVT675" s="166"/>
      <c r="SVU675" s="166"/>
      <c r="SVV675" s="166"/>
      <c r="SVW675" s="166"/>
      <c r="SVX675" s="166"/>
      <c r="SVY675" s="166"/>
      <c r="SVZ675" s="166"/>
      <c r="SWA675" s="166"/>
      <c r="SWB675" s="166"/>
      <c r="SWC675" s="166"/>
      <c r="SWD675" s="166"/>
      <c r="SWE675" s="166"/>
      <c r="SWF675" s="166"/>
      <c r="SWG675" s="166"/>
      <c r="SWH675" s="166"/>
      <c r="SWI675" s="166"/>
      <c r="SWJ675" s="166"/>
      <c r="SWK675" s="166"/>
      <c r="SWL675" s="166"/>
      <c r="SWM675" s="166"/>
      <c r="SWN675" s="166"/>
      <c r="SWO675" s="166"/>
      <c r="SWP675" s="166"/>
      <c r="SWQ675" s="166"/>
      <c r="SWR675" s="166"/>
      <c r="SWS675" s="166"/>
      <c r="SWT675" s="166"/>
      <c r="SWU675" s="166"/>
      <c r="SWV675" s="166"/>
      <c r="SWW675" s="166"/>
      <c r="SWX675" s="166"/>
      <c r="SWY675" s="166"/>
      <c r="SWZ675" s="166"/>
      <c r="SXA675" s="166"/>
      <c r="SXB675" s="166"/>
      <c r="SXC675" s="166"/>
      <c r="SXD675" s="166"/>
      <c r="SXE675" s="166"/>
      <c r="SXF675" s="166"/>
      <c r="SXG675" s="166"/>
      <c r="SXH675" s="166"/>
      <c r="SXI675" s="166"/>
      <c r="SXJ675" s="166"/>
      <c r="SXK675" s="166"/>
      <c r="SXL675" s="166"/>
      <c r="SXM675" s="166"/>
      <c r="SXN675" s="166"/>
      <c r="SXO675" s="166"/>
      <c r="SXP675" s="166"/>
      <c r="SXQ675" s="166"/>
      <c r="SXR675" s="166"/>
      <c r="SXS675" s="166"/>
      <c r="SXT675" s="166"/>
      <c r="SXU675" s="166"/>
      <c r="SXV675" s="166"/>
      <c r="SXW675" s="166"/>
      <c r="SXX675" s="166"/>
      <c r="SXY675" s="166"/>
      <c r="SXZ675" s="166"/>
      <c r="SYA675" s="166"/>
      <c r="SYB675" s="166"/>
      <c r="SYC675" s="166"/>
      <c r="SYD675" s="166"/>
      <c r="SYE675" s="166"/>
      <c r="SYF675" s="166"/>
      <c r="SYG675" s="166"/>
      <c r="SYH675" s="166"/>
      <c r="SYI675" s="166"/>
      <c r="SYJ675" s="166"/>
      <c r="SYK675" s="166"/>
      <c r="SYL675" s="166"/>
      <c r="SYM675" s="166"/>
      <c r="SYN675" s="166"/>
      <c r="SYO675" s="166"/>
      <c r="SYP675" s="166"/>
      <c r="SYQ675" s="166"/>
      <c r="SYR675" s="166"/>
      <c r="SYS675" s="166"/>
      <c r="SYT675" s="166"/>
      <c r="SYU675" s="166"/>
      <c r="SYV675" s="166"/>
      <c r="SYW675" s="166"/>
      <c r="SYX675" s="166"/>
      <c r="SYY675" s="166"/>
      <c r="SYZ675" s="166"/>
      <c r="SZA675" s="166"/>
      <c r="SZB675" s="166"/>
      <c r="SZC675" s="166"/>
      <c r="SZD675" s="166"/>
      <c r="SZE675" s="166"/>
      <c r="SZF675" s="166"/>
      <c r="SZG675" s="166"/>
      <c r="SZH675" s="166"/>
      <c r="SZI675" s="166"/>
      <c r="SZJ675" s="166"/>
      <c r="SZK675" s="166"/>
      <c r="SZL675" s="166"/>
      <c r="SZM675" s="166"/>
      <c r="SZN675" s="166"/>
      <c r="SZO675" s="166"/>
      <c r="SZP675" s="166"/>
      <c r="SZQ675" s="166"/>
      <c r="SZR675" s="166"/>
      <c r="SZS675" s="166"/>
      <c r="SZT675" s="166"/>
      <c r="SZU675" s="166"/>
      <c r="SZV675" s="166"/>
      <c r="SZW675" s="166"/>
      <c r="SZX675" s="166"/>
      <c r="SZY675" s="166"/>
      <c r="SZZ675" s="166"/>
      <c r="TAA675" s="166"/>
      <c r="TAB675" s="166"/>
      <c r="TAC675" s="166"/>
      <c r="TAD675" s="166"/>
      <c r="TAE675" s="166"/>
      <c r="TAF675" s="166"/>
      <c r="TAG675" s="166"/>
      <c r="TAH675" s="166"/>
      <c r="TAI675" s="166"/>
      <c r="TAJ675" s="166"/>
      <c r="TAK675" s="166"/>
      <c r="TAL675" s="166"/>
      <c r="TAM675" s="166"/>
      <c r="TAN675" s="166"/>
      <c r="TAO675" s="166"/>
      <c r="TAP675" s="166"/>
      <c r="TAQ675" s="166"/>
      <c r="TAR675" s="166"/>
      <c r="TAS675" s="166"/>
      <c r="TAT675" s="166"/>
      <c r="TAU675" s="166"/>
      <c r="TAV675" s="166"/>
      <c r="TAW675" s="166"/>
      <c r="TAX675" s="166"/>
      <c r="TAY675" s="166"/>
      <c r="TAZ675" s="166"/>
      <c r="TBA675" s="166"/>
      <c r="TBB675" s="166"/>
      <c r="TBC675" s="166"/>
      <c r="TBD675" s="166"/>
      <c r="TBE675" s="166"/>
      <c r="TBF675" s="166"/>
      <c r="TBG675" s="166"/>
      <c r="TBH675" s="166"/>
      <c r="TBI675" s="166"/>
      <c r="TBJ675" s="166"/>
      <c r="TBK675" s="166"/>
      <c r="TBL675" s="166"/>
      <c r="TBM675" s="166"/>
      <c r="TBN675" s="166"/>
      <c r="TBO675" s="166"/>
      <c r="TBP675" s="166"/>
      <c r="TBQ675" s="166"/>
      <c r="TBR675" s="166"/>
      <c r="TBS675" s="166"/>
      <c r="TBT675" s="166"/>
      <c r="TBU675" s="166"/>
      <c r="TBV675" s="166"/>
      <c r="TBW675" s="166"/>
      <c r="TBX675" s="166"/>
      <c r="TBY675" s="166"/>
      <c r="TBZ675" s="166"/>
      <c r="TCA675" s="166"/>
      <c r="TCB675" s="166"/>
      <c r="TCC675" s="166"/>
      <c r="TCD675" s="166"/>
      <c r="TCE675" s="166"/>
      <c r="TCF675" s="166"/>
      <c r="TCG675" s="166"/>
      <c r="TCH675" s="166"/>
      <c r="TCI675" s="166"/>
      <c r="TCJ675" s="166"/>
      <c r="TCK675" s="166"/>
      <c r="TCL675" s="166"/>
      <c r="TCM675" s="166"/>
      <c r="TCN675" s="166"/>
      <c r="TCO675" s="166"/>
      <c r="TCP675" s="166"/>
      <c r="TCQ675" s="166"/>
      <c r="TCR675" s="166"/>
      <c r="TCS675" s="166"/>
      <c r="TCT675" s="166"/>
      <c r="TCU675" s="166"/>
      <c r="TCV675" s="166"/>
      <c r="TCW675" s="166"/>
      <c r="TCX675" s="166"/>
      <c r="TCY675" s="166"/>
      <c r="TCZ675" s="166"/>
      <c r="TDA675" s="166"/>
      <c r="TDB675" s="166"/>
      <c r="TDC675" s="166"/>
      <c r="TDD675" s="166"/>
      <c r="TDE675" s="166"/>
      <c r="TDF675" s="166"/>
      <c r="TDG675" s="166"/>
      <c r="TDH675" s="166"/>
      <c r="TDI675" s="166"/>
      <c r="TDJ675" s="166"/>
      <c r="TDK675" s="166"/>
      <c r="TDL675" s="166"/>
      <c r="TDM675" s="166"/>
      <c r="TDN675" s="166"/>
      <c r="TDO675" s="166"/>
      <c r="TDP675" s="166"/>
      <c r="TDQ675" s="166"/>
      <c r="TDR675" s="166"/>
      <c r="TDS675" s="166"/>
      <c r="TDT675" s="166"/>
      <c r="TDU675" s="166"/>
      <c r="TDV675" s="166"/>
      <c r="TDW675" s="166"/>
      <c r="TDX675" s="166"/>
      <c r="TDY675" s="166"/>
      <c r="TDZ675" s="166"/>
      <c r="TEA675" s="166"/>
      <c r="TEB675" s="166"/>
      <c r="TEC675" s="166"/>
      <c r="TED675" s="166"/>
      <c r="TEE675" s="166"/>
      <c r="TEF675" s="166"/>
      <c r="TEG675" s="166"/>
      <c r="TEH675" s="166"/>
      <c r="TEI675" s="166"/>
      <c r="TEJ675" s="166"/>
      <c r="TEK675" s="166"/>
      <c r="TEL675" s="166"/>
      <c r="TEM675" s="166"/>
      <c r="TEN675" s="166"/>
      <c r="TEO675" s="166"/>
      <c r="TEP675" s="166"/>
      <c r="TEQ675" s="166"/>
      <c r="TER675" s="166"/>
      <c r="TES675" s="166"/>
      <c r="TET675" s="166"/>
      <c r="TEU675" s="166"/>
      <c r="TEV675" s="166"/>
      <c r="TEW675" s="166"/>
      <c r="TEX675" s="166"/>
      <c r="TEY675" s="166"/>
      <c r="TEZ675" s="166"/>
      <c r="TFA675" s="166"/>
      <c r="TFB675" s="166"/>
      <c r="TFC675" s="166"/>
      <c r="TFD675" s="166"/>
      <c r="TFE675" s="166"/>
      <c r="TFF675" s="166"/>
      <c r="TFG675" s="166"/>
      <c r="TFH675" s="166"/>
      <c r="TFI675" s="166"/>
      <c r="TFJ675" s="166"/>
      <c r="TFK675" s="166"/>
      <c r="TFL675" s="166"/>
      <c r="TFM675" s="166"/>
      <c r="TFN675" s="166"/>
      <c r="TFO675" s="166"/>
      <c r="TFP675" s="166"/>
      <c r="TFQ675" s="166"/>
      <c r="TFR675" s="166"/>
      <c r="TFS675" s="166"/>
      <c r="TFT675" s="166"/>
      <c r="TFU675" s="166"/>
      <c r="TFV675" s="166"/>
      <c r="TFW675" s="166"/>
      <c r="TFX675" s="166"/>
      <c r="TFY675" s="166"/>
      <c r="TFZ675" s="166"/>
      <c r="TGA675" s="166"/>
      <c r="TGB675" s="166"/>
      <c r="TGC675" s="166"/>
      <c r="TGD675" s="166"/>
      <c r="TGE675" s="166"/>
      <c r="TGF675" s="166"/>
      <c r="TGG675" s="166"/>
      <c r="TGH675" s="166"/>
      <c r="TGI675" s="166"/>
      <c r="TGJ675" s="166"/>
      <c r="TGK675" s="166"/>
      <c r="TGL675" s="166"/>
      <c r="TGM675" s="166"/>
      <c r="TGN675" s="166"/>
      <c r="TGO675" s="166"/>
      <c r="TGP675" s="166"/>
      <c r="TGQ675" s="166"/>
      <c r="TGR675" s="166"/>
      <c r="TGS675" s="166"/>
      <c r="TGT675" s="166"/>
      <c r="TGU675" s="166"/>
      <c r="TGV675" s="166"/>
      <c r="TGW675" s="166"/>
      <c r="TGX675" s="166"/>
      <c r="TGY675" s="166"/>
      <c r="TGZ675" s="166"/>
      <c r="THA675" s="166"/>
      <c r="THB675" s="166"/>
      <c r="THC675" s="166"/>
      <c r="THD675" s="166"/>
      <c r="THE675" s="166"/>
      <c r="THF675" s="166"/>
      <c r="THG675" s="166"/>
      <c r="THH675" s="166"/>
      <c r="THI675" s="166"/>
      <c r="THJ675" s="166"/>
      <c r="THK675" s="166"/>
      <c r="THL675" s="166"/>
      <c r="THM675" s="166"/>
      <c r="THN675" s="166"/>
      <c r="THO675" s="166"/>
      <c r="THP675" s="166"/>
      <c r="THQ675" s="166"/>
      <c r="THR675" s="166"/>
      <c r="THS675" s="166"/>
      <c r="THT675" s="166"/>
      <c r="THU675" s="166"/>
      <c r="THV675" s="166"/>
      <c r="THW675" s="166"/>
      <c r="THX675" s="166"/>
      <c r="THY675" s="166"/>
      <c r="THZ675" s="166"/>
      <c r="TIA675" s="166"/>
      <c r="TIB675" s="166"/>
      <c r="TIC675" s="166"/>
      <c r="TID675" s="166"/>
      <c r="TIE675" s="166"/>
      <c r="TIF675" s="166"/>
      <c r="TIG675" s="166"/>
      <c r="TIH675" s="166"/>
      <c r="TII675" s="166"/>
      <c r="TIJ675" s="166"/>
      <c r="TIK675" s="166"/>
      <c r="TIL675" s="166"/>
      <c r="TIM675" s="166"/>
      <c r="TIN675" s="166"/>
      <c r="TIO675" s="166"/>
      <c r="TIP675" s="166"/>
      <c r="TIQ675" s="166"/>
      <c r="TIR675" s="166"/>
      <c r="TIS675" s="166"/>
      <c r="TIT675" s="166"/>
      <c r="TIU675" s="166"/>
      <c r="TIV675" s="166"/>
      <c r="TIW675" s="166"/>
      <c r="TIX675" s="166"/>
      <c r="TIY675" s="166"/>
      <c r="TIZ675" s="166"/>
      <c r="TJA675" s="166"/>
      <c r="TJB675" s="166"/>
      <c r="TJC675" s="166"/>
      <c r="TJD675" s="166"/>
      <c r="TJE675" s="166"/>
      <c r="TJF675" s="166"/>
      <c r="TJG675" s="166"/>
      <c r="TJH675" s="166"/>
      <c r="TJI675" s="166"/>
      <c r="TJJ675" s="166"/>
      <c r="TJK675" s="166"/>
      <c r="TJL675" s="166"/>
      <c r="TJM675" s="166"/>
      <c r="TJN675" s="166"/>
      <c r="TJO675" s="166"/>
      <c r="TJP675" s="166"/>
      <c r="TJQ675" s="166"/>
      <c r="TJR675" s="166"/>
      <c r="TJS675" s="166"/>
      <c r="TJT675" s="166"/>
      <c r="TJU675" s="166"/>
      <c r="TJV675" s="166"/>
      <c r="TJW675" s="166"/>
      <c r="TJX675" s="166"/>
      <c r="TJY675" s="166"/>
      <c r="TJZ675" s="166"/>
      <c r="TKA675" s="166"/>
      <c r="TKB675" s="166"/>
      <c r="TKC675" s="166"/>
      <c r="TKD675" s="166"/>
      <c r="TKE675" s="166"/>
      <c r="TKF675" s="166"/>
      <c r="TKG675" s="166"/>
      <c r="TKH675" s="166"/>
      <c r="TKI675" s="166"/>
      <c r="TKJ675" s="166"/>
      <c r="TKK675" s="166"/>
      <c r="TKL675" s="166"/>
      <c r="TKM675" s="166"/>
      <c r="TKN675" s="166"/>
      <c r="TKO675" s="166"/>
      <c r="TKP675" s="166"/>
      <c r="TKQ675" s="166"/>
      <c r="TKR675" s="166"/>
      <c r="TKS675" s="166"/>
      <c r="TKT675" s="166"/>
      <c r="TKU675" s="166"/>
      <c r="TKV675" s="166"/>
      <c r="TKW675" s="166"/>
      <c r="TKX675" s="166"/>
      <c r="TKY675" s="166"/>
      <c r="TKZ675" s="166"/>
      <c r="TLA675" s="166"/>
      <c r="TLB675" s="166"/>
      <c r="TLC675" s="166"/>
      <c r="TLD675" s="166"/>
      <c r="TLE675" s="166"/>
      <c r="TLF675" s="166"/>
      <c r="TLG675" s="166"/>
      <c r="TLH675" s="166"/>
      <c r="TLI675" s="166"/>
      <c r="TLJ675" s="166"/>
      <c r="TLK675" s="166"/>
      <c r="TLL675" s="166"/>
      <c r="TLM675" s="166"/>
      <c r="TLN675" s="166"/>
      <c r="TLO675" s="166"/>
      <c r="TLP675" s="166"/>
      <c r="TLQ675" s="166"/>
      <c r="TLR675" s="166"/>
      <c r="TLS675" s="166"/>
      <c r="TLT675" s="166"/>
      <c r="TLU675" s="166"/>
      <c r="TLV675" s="166"/>
      <c r="TLW675" s="166"/>
      <c r="TLX675" s="166"/>
      <c r="TLY675" s="166"/>
      <c r="TLZ675" s="166"/>
      <c r="TMA675" s="166"/>
      <c r="TMB675" s="166"/>
      <c r="TMC675" s="166"/>
      <c r="TMD675" s="166"/>
      <c r="TME675" s="166"/>
      <c r="TMF675" s="166"/>
      <c r="TMG675" s="166"/>
      <c r="TMH675" s="166"/>
      <c r="TMI675" s="166"/>
      <c r="TMJ675" s="166"/>
      <c r="TMK675" s="166"/>
      <c r="TML675" s="166"/>
      <c r="TMM675" s="166"/>
      <c r="TMN675" s="166"/>
      <c r="TMO675" s="166"/>
      <c r="TMP675" s="166"/>
      <c r="TMQ675" s="166"/>
      <c r="TMR675" s="166"/>
      <c r="TMS675" s="166"/>
      <c r="TMT675" s="166"/>
      <c r="TMU675" s="166"/>
      <c r="TMV675" s="166"/>
      <c r="TMW675" s="166"/>
      <c r="TMX675" s="166"/>
      <c r="TMY675" s="166"/>
      <c r="TMZ675" s="166"/>
      <c r="TNA675" s="166"/>
      <c r="TNB675" s="166"/>
      <c r="TNC675" s="166"/>
      <c r="TND675" s="166"/>
      <c r="TNE675" s="166"/>
      <c r="TNF675" s="166"/>
      <c r="TNG675" s="166"/>
      <c r="TNH675" s="166"/>
      <c r="TNI675" s="166"/>
      <c r="TNJ675" s="166"/>
      <c r="TNK675" s="166"/>
      <c r="TNL675" s="166"/>
      <c r="TNM675" s="166"/>
      <c r="TNN675" s="166"/>
      <c r="TNO675" s="166"/>
      <c r="TNP675" s="166"/>
      <c r="TNQ675" s="166"/>
      <c r="TNR675" s="166"/>
      <c r="TNS675" s="166"/>
      <c r="TNT675" s="166"/>
      <c r="TNU675" s="166"/>
      <c r="TNV675" s="166"/>
      <c r="TNW675" s="166"/>
      <c r="TNX675" s="166"/>
      <c r="TNY675" s="166"/>
      <c r="TNZ675" s="166"/>
      <c r="TOA675" s="166"/>
      <c r="TOB675" s="166"/>
      <c r="TOC675" s="166"/>
      <c r="TOD675" s="166"/>
      <c r="TOE675" s="166"/>
      <c r="TOF675" s="166"/>
      <c r="TOG675" s="166"/>
      <c r="TOH675" s="166"/>
      <c r="TOI675" s="166"/>
      <c r="TOJ675" s="166"/>
      <c r="TOK675" s="166"/>
      <c r="TOL675" s="166"/>
      <c r="TOM675" s="166"/>
      <c r="TON675" s="166"/>
      <c r="TOO675" s="166"/>
      <c r="TOP675" s="166"/>
      <c r="TOQ675" s="166"/>
      <c r="TOR675" s="166"/>
      <c r="TOS675" s="166"/>
      <c r="TOT675" s="166"/>
      <c r="TOU675" s="166"/>
      <c r="TOV675" s="166"/>
      <c r="TOW675" s="166"/>
      <c r="TOX675" s="166"/>
      <c r="TOY675" s="166"/>
      <c r="TOZ675" s="166"/>
      <c r="TPA675" s="166"/>
      <c r="TPB675" s="166"/>
      <c r="TPC675" s="166"/>
      <c r="TPD675" s="166"/>
      <c r="TPE675" s="166"/>
      <c r="TPF675" s="166"/>
      <c r="TPG675" s="166"/>
      <c r="TPH675" s="166"/>
      <c r="TPI675" s="166"/>
      <c r="TPJ675" s="166"/>
      <c r="TPK675" s="166"/>
      <c r="TPL675" s="166"/>
      <c r="TPM675" s="166"/>
      <c r="TPN675" s="166"/>
      <c r="TPO675" s="166"/>
      <c r="TPP675" s="166"/>
      <c r="TPQ675" s="166"/>
      <c r="TPR675" s="166"/>
      <c r="TPS675" s="166"/>
      <c r="TPT675" s="166"/>
      <c r="TPU675" s="166"/>
      <c r="TPV675" s="166"/>
      <c r="TPW675" s="166"/>
      <c r="TPX675" s="166"/>
      <c r="TPY675" s="166"/>
      <c r="TPZ675" s="166"/>
      <c r="TQA675" s="166"/>
      <c r="TQB675" s="166"/>
      <c r="TQC675" s="166"/>
      <c r="TQD675" s="166"/>
      <c r="TQE675" s="166"/>
      <c r="TQF675" s="166"/>
      <c r="TQG675" s="166"/>
      <c r="TQH675" s="166"/>
      <c r="TQI675" s="166"/>
      <c r="TQJ675" s="166"/>
      <c r="TQK675" s="166"/>
      <c r="TQL675" s="166"/>
      <c r="TQM675" s="166"/>
      <c r="TQN675" s="166"/>
      <c r="TQO675" s="166"/>
      <c r="TQP675" s="166"/>
      <c r="TQQ675" s="166"/>
      <c r="TQR675" s="166"/>
      <c r="TQS675" s="166"/>
      <c r="TQT675" s="166"/>
      <c r="TQU675" s="166"/>
      <c r="TQV675" s="166"/>
      <c r="TQW675" s="166"/>
      <c r="TQX675" s="166"/>
      <c r="TQY675" s="166"/>
      <c r="TQZ675" s="166"/>
      <c r="TRA675" s="166"/>
      <c r="TRB675" s="166"/>
      <c r="TRC675" s="166"/>
      <c r="TRD675" s="166"/>
      <c r="TRE675" s="166"/>
      <c r="TRF675" s="166"/>
      <c r="TRG675" s="166"/>
      <c r="TRH675" s="166"/>
      <c r="TRI675" s="166"/>
      <c r="TRJ675" s="166"/>
      <c r="TRK675" s="166"/>
      <c r="TRL675" s="166"/>
      <c r="TRM675" s="166"/>
      <c r="TRN675" s="166"/>
      <c r="TRO675" s="166"/>
      <c r="TRP675" s="166"/>
      <c r="TRQ675" s="166"/>
      <c r="TRR675" s="166"/>
      <c r="TRS675" s="166"/>
      <c r="TRT675" s="166"/>
      <c r="TRU675" s="166"/>
      <c r="TRV675" s="166"/>
      <c r="TRW675" s="166"/>
      <c r="TRX675" s="166"/>
      <c r="TRY675" s="166"/>
      <c r="TRZ675" s="166"/>
      <c r="TSA675" s="166"/>
      <c r="TSB675" s="166"/>
      <c r="TSC675" s="166"/>
      <c r="TSD675" s="166"/>
      <c r="TSE675" s="166"/>
      <c r="TSF675" s="166"/>
      <c r="TSG675" s="166"/>
      <c r="TSH675" s="166"/>
      <c r="TSI675" s="166"/>
      <c r="TSJ675" s="166"/>
      <c r="TSK675" s="166"/>
      <c r="TSL675" s="166"/>
      <c r="TSM675" s="166"/>
      <c r="TSN675" s="166"/>
      <c r="TSO675" s="166"/>
      <c r="TSP675" s="166"/>
      <c r="TSQ675" s="166"/>
      <c r="TSR675" s="166"/>
      <c r="TSS675" s="166"/>
      <c r="TST675" s="166"/>
      <c r="TSU675" s="166"/>
      <c r="TSV675" s="166"/>
      <c r="TSW675" s="166"/>
      <c r="TSX675" s="166"/>
      <c r="TSY675" s="166"/>
      <c r="TSZ675" s="166"/>
      <c r="TTA675" s="166"/>
      <c r="TTB675" s="166"/>
      <c r="TTC675" s="166"/>
      <c r="TTD675" s="166"/>
      <c r="TTE675" s="166"/>
      <c r="TTF675" s="166"/>
      <c r="TTG675" s="166"/>
      <c r="TTH675" s="166"/>
      <c r="TTI675" s="166"/>
      <c r="TTJ675" s="166"/>
      <c r="TTK675" s="166"/>
      <c r="TTL675" s="166"/>
      <c r="TTM675" s="166"/>
      <c r="TTN675" s="166"/>
      <c r="TTO675" s="166"/>
      <c r="TTP675" s="166"/>
      <c r="TTQ675" s="166"/>
      <c r="TTR675" s="166"/>
      <c r="TTS675" s="166"/>
      <c r="TTT675" s="166"/>
      <c r="TTU675" s="166"/>
      <c r="TTV675" s="166"/>
      <c r="TTW675" s="166"/>
      <c r="TTX675" s="166"/>
      <c r="TTY675" s="166"/>
      <c r="TTZ675" s="166"/>
      <c r="TUA675" s="166"/>
      <c r="TUB675" s="166"/>
      <c r="TUC675" s="166"/>
      <c r="TUD675" s="166"/>
      <c r="TUE675" s="166"/>
      <c r="TUF675" s="166"/>
      <c r="TUG675" s="166"/>
      <c r="TUH675" s="166"/>
      <c r="TUI675" s="166"/>
      <c r="TUJ675" s="166"/>
      <c r="TUK675" s="166"/>
      <c r="TUL675" s="166"/>
      <c r="TUM675" s="166"/>
      <c r="TUN675" s="166"/>
      <c r="TUO675" s="166"/>
      <c r="TUP675" s="166"/>
      <c r="TUQ675" s="166"/>
      <c r="TUR675" s="166"/>
      <c r="TUS675" s="166"/>
      <c r="TUT675" s="166"/>
      <c r="TUU675" s="166"/>
      <c r="TUV675" s="166"/>
      <c r="TUW675" s="166"/>
      <c r="TUX675" s="166"/>
      <c r="TUY675" s="166"/>
      <c r="TUZ675" s="166"/>
      <c r="TVA675" s="166"/>
      <c r="TVB675" s="166"/>
      <c r="TVC675" s="166"/>
      <c r="TVD675" s="166"/>
      <c r="TVE675" s="166"/>
      <c r="TVF675" s="166"/>
      <c r="TVG675" s="166"/>
      <c r="TVH675" s="166"/>
      <c r="TVI675" s="166"/>
      <c r="TVJ675" s="166"/>
      <c r="TVK675" s="166"/>
      <c r="TVL675" s="166"/>
      <c r="TVM675" s="166"/>
      <c r="TVN675" s="166"/>
      <c r="TVO675" s="166"/>
      <c r="TVP675" s="166"/>
      <c r="TVQ675" s="166"/>
      <c r="TVR675" s="166"/>
      <c r="TVS675" s="166"/>
      <c r="TVT675" s="166"/>
      <c r="TVU675" s="166"/>
      <c r="TVV675" s="166"/>
      <c r="TVW675" s="166"/>
      <c r="TVX675" s="166"/>
      <c r="TVY675" s="166"/>
      <c r="TVZ675" s="166"/>
      <c r="TWA675" s="166"/>
      <c r="TWB675" s="166"/>
      <c r="TWC675" s="166"/>
      <c r="TWD675" s="166"/>
      <c r="TWE675" s="166"/>
      <c r="TWF675" s="166"/>
      <c r="TWG675" s="166"/>
      <c r="TWH675" s="166"/>
      <c r="TWI675" s="166"/>
      <c r="TWJ675" s="166"/>
      <c r="TWK675" s="166"/>
      <c r="TWL675" s="166"/>
      <c r="TWM675" s="166"/>
      <c r="TWN675" s="166"/>
      <c r="TWO675" s="166"/>
      <c r="TWP675" s="166"/>
      <c r="TWQ675" s="166"/>
      <c r="TWR675" s="166"/>
      <c r="TWS675" s="166"/>
      <c r="TWT675" s="166"/>
      <c r="TWU675" s="166"/>
      <c r="TWV675" s="166"/>
      <c r="TWW675" s="166"/>
      <c r="TWX675" s="166"/>
      <c r="TWY675" s="166"/>
      <c r="TWZ675" s="166"/>
      <c r="TXA675" s="166"/>
      <c r="TXB675" s="166"/>
      <c r="TXC675" s="166"/>
      <c r="TXD675" s="166"/>
      <c r="TXE675" s="166"/>
      <c r="TXF675" s="166"/>
      <c r="TXG675" s="166"/>
      <c r="TXH675" s="166"/>
      <c r="TXI675" s="166"/>
      <c r="TXJ675" s="166"/>
      <c r="TXK675" s="166"/>
      <c r="TXL675" s="166"/>
      <c r="TXM675" s="166"/>
      <c r="TXN675" s="166"/>
      <c r="TXO675" s="166"/>
      <c r="TXP675" s="166"/>
      <c r="TXQ675" s="166"/>
      <c r="TXR675" s="166"/>
      <c r="TXS675" s="166"/>
      <c r="TXT675" s="166"/>
      <c r="TXU675" s="166"/>
      <c r="TXV675" s="166"/>
      <c r="TXW675" s="166"/>
      <c r="TXX675" s="166"/>
      <c r="TXY675" s="166"/>
      <c r="TXZ675" s="166"/>
      <c r="TYA675" s="166"/>
      <c r="TYB675" s="166"/>
      <c r="TYC675" s="166"/>
      <c r="TYD675" s="166"/>
      <c r="TYE675" s="166"/>
      <c r="TYF675" s="166"/>
      <c r="TYG675" s="166"/>
      <c r="TYH675" s="166"/>
      <c r="TYI675" s="166"/>
      <c r="TYJ675" s="166"/>
      <c r="TYK675" s="166"/>
      <c r="TYL675" s="166"/>
      <c r="TYM675" s="166"/>
      <c r="TYN675" s="166"/>
      <c r="TYO675" s="166"/>
      <c r="TYP675" s="166"/>
      <c r="TYQ675" s="166"/>
      <c r="TYR675" s="166"/>
      <c r="TYS675" s="166"/>
      <c r="TYT675" s="166"/>
      <c r="TYU675" s="166"/>
      <c r="TYV675" s="166"/>
      <c r="TYW675" s="166"/>
      <c r="TYX675" s="166"/>
      <c r="TYY675" s="166"/>
      <c r="TYZ675" s="166"/>
      <c r="TZA675" s="166"/>
      <c r="TZB675" s="166"/>
      <c r="TZC675" s="166"/>
      <c r="TZD675" s="166"/>
      <c r="TZE675" s="166"/>
      <c r="TZF675" s="166"/>
      <c r="TZG675" s="166"/>
      <c r="TZH675" s="166"/>
      <c r="TZI675" s="166"/>
      <c r="TZJ675" s="166"/>
      <c r="TZK675" s="166"/>
      <c r="TZL675" s="166"/>
      <c r="TZM675" s="166"/>
      <c r="TZN675" s="166"/>
      <c r="TZO675" s="166"/>
      <c r="TZP675" s="166"/>
      <c r="TZQ675" s="166"/>
      <c r="TZR675" s="166"/>
      <c r="TZS675" s="166"/>
      <c r="TZT675" s="166"/>
      <c r="TZU675" s="166"/>
      <c r="TZV675" s="166"/>
      <c r="TZW675" s="166"/>
      <c r="TZX675" s="166"/>
      <c r="TZY675" s="166"/>
      <c r="TZZ675" s="166"/>
      <c r="UAA675" s="166"/>
      <c r="UAB675" s="166"/>
      <c r="UAC675" s="166"/>
      <c r="UAD675" s="166"/>
      <c r="UAE675" s="166"/>
      <c r="UAF675" s="166"/>
      <c r="UAG675" s="166"/>
      <c r="UAH675" s="166"/>
      <c r="UAI675" s="166"/>
      <c r="UAJ675" s="166"/>
      <c r="UAK675" s="166"/>
      <c r="UAL675" s="166"/>
      <c r="UAM675" s="166"/>
      <c r="UAN675" s="166"/>
      <c r="UAO675" s="166"/>
      <c r="UAP675" s="166"/>
      <c r="UAQ675" s="166"/>
      <c r="UAR675" s="166"/>
      <c r="UAS675" s="166"/>
      <c r="UAT675" s="166"/>
      <c r="UAU675" s="166"/>
      <c r="UAV675" s="166"/>
      <c r="UAW675" s="166"/>
      <c r="UAX675" s="166"/>
      <c r="UAY675" s="166"/>
      <c r="UAZ675" s="166"/>
      <c r="UBA675" s="166"/>
      <c r="UBB675" s="166"/>
      <c r="UBC675" s="166"/>
      <c r="UBD675" s="166"/>
      <c r="UBE675" s="166"/>
      <c r="UBF675" s="166"/>
      <c r="UBG675" s="166"/>
      <c r="UBH675" s="166"/>
      <c r="UBI675" s="166"/>
      <c r="UBJ675" s="166"/>
      <c r="UBK675" s="166"/>
      <c r="UBL675" s="166"/>
      <c r="UBM675" s="166"/>
      <c r="UBN675" s="166"/>
      <c r="UBO675" s="166"/>
      <c r="UBP675" s="166"/>
      <c r="UBQ675" s="166"/>
      <c r="UBR675" s="166"/>
      <c r="UBS675" s="166"/>
      <c r="UBT675" s="166"/>
      <c r="UBU675" s="166"/>
      <c r="UBV675" s="166"/>
      <c r="UBW675" s="166"/>
      <c r="UBX675" s="166"/>
      <c r="UBY675" s="166"/>
      <c r="UBZ675" s="166"/>
      <c r="UCA675" s="166"/>
      <c r="UCB675" s="166"/>
      <c r="UCC675" s="166"/>
      <c r="UCD675" s="166"/>
      <c r="UCE675" s="166"/>
      <c r="UCF675" s="166"/>
      <c r="UCG675" s="166"/>
      <c r="UCH675" s="166"/>
      <c r="UCI675" s="166"/>
      <c r="UCJ675" s="166"/>
      <c r="UCK675" s="166"/>
      <c r="UCL675" s="166"/>
      <c r="UCM675" s="166"/>
      <c r="UCN675" s="166"/>
      <c r="UCO675" s="166"/>
      <c r="UCP675" s="166"/>
      <c r="UCQ675" s="166"/>
      <c r="UCR675" s="166"/>
      <c r="UCS675" s="166"/>
      <c r="UCT675" s="166"/>
      <c r="UCU675" s="166"/>
      <c r="UCV675" s="166"/>
      <c r="UCW675" s="166"/>
      <c r="UCX675" s="166"/>
      <c r="UCY675" s="166"/>
      <c r="UCZ675" s="166"/>
      <c r="UDA675" s="166"/>
      <c r="UDB675" s="166"/>
      <c r="UDC675" s="166"/>
      <c r="UDD675" s="166"/>
      <c r="UDE675" s="166"/>
      <c r="UDF675" s="166"/>
      <c r="UDG675" s="166"/>
      <c r="UDH675" s="166"/>
      <c r="UDI675" s="166"/>
      <c r="UDJ675" s="166"/>
      <c r="UDK675" s="166"/>
      <c r="UDL675" s="166"/>
      <c r="UDM675" s="166"/>
      <c r="UDN675" s="166"/>
      <c r="UDO675" s="166"/>
      <c r="UDP675" s="166"/>
      <c r="UDQ675" s="166"/>
      <c r="UDR675" s="166"/>
      <c r="UDS675" s="166"/>
      <c r="UDT675" s="166"/>
      <c r="UDU675" s="166"/>
      <c r="UDV675" s="166"/>
      <c r="UDW675" s="166"/>
      <c r="UDX675" s="166"/>
      <c r="UDY675" s="166"/>
      <c r="UDZ675" s="166"/>
      <c r="UEA675" s="166"/>
      <c r="UEB675" s="166"/>
      <c r="UEC675" s="166"/>
      <c r="UED675" s="166"/>
      <c r="UEE675" s="166"/>
      <c r="UEF675" s="166"/>
      <c r="UEG675" s="166"/>
      <c r="UEH675" s="166"/>
      <c r="UEI675" s="166"/>
      <c r="UEJ675" s="166"/>
      <c r="UEK675" s="166"/>
      <c r="UEL675" s="166"/>
      <c r="UEM675" s="166"/>
      <c r="UEN675" s="166"/>
      <c r="UEO675" s="166"/>
      <c r="UEP675" s="166"/>
      <c r="UEQ675" s="166"/>
      <c r="UER675" s="166"/>
      <c r="UES675" s="166"/>
      <c r="UET675" s="166"/>
      <c r="UEU675" s="166"/>
      <c r="UEV675" s="166"/>
      <c r="UEW675" s="166"/>
      <c r="UEX675" s="166"/>
      <c r="UEY675" s="166"/>
      <c r="UEZ675" s="166"/>
      <c r="UFA675" s="166"/>
      <c r="UFB675" s="166"/>
      <c r="UFC675" s="166"/>
      <c r="UFD675" s="166"/>
      <c r="UFE675" s="166"/>
      <c r="UFF675" s="166"/>
      <c r="UFG675" s="166"/>
      <c r="UFH675" s="166"/>
      <c r="UFI675" s="166"/>
      <c r="UFJ675" s="166"/>
      <c r="UFK675" s="166"/>
      <c r="UFL675" s="166"/>
      <c r="UFM675" s="166"/>
      <c r="UFN675" s="166"/>
      <c r="UFO675" s="166"/>
      <c r="UFP675" s="166"/>
      <c r="UFQ675" s="166"/>
      <c r="UFR675" s="166"/>
      <c r="UFS675" s="166"/>
      <c r="UFT675" s="166"/>
      <c r="UFU675" s="166"/>
      <c r="UFV675" s="166"/>
      <c r="UFW675" s="166"/>
      <c r="UFX675" s="166"/>
      <c r="UFY675" s="166"/>
      <c r="UFZ675" s="166"/>
      <c r="UGA675" s="166"/>
      <c r="UGB675" s="166"/>
      <c r="UGC675" s="166"/>
      <c r="UGD675" s="166"/>
      <c r="UGE675" s="166"/>
      <c r="UGF675" s="166"/>
      <c r="UGG675" s="166"/>
      <c r="UGH675" s="166"/>
      <c r="UGI675" s="166"/>
      <c r="UGJ675" s="166"/>
      <c r="UGK675" s="166"/>
      <c r="UGL675" s="166"/>
      <c r="UGM675" s="166"/>
      <c r="UGN675" s="166"/>
      <c r="UGO675" s="166"/>
      <c r="UGP675" s="166"/>
      <c r="UGQ675" s="166"/>
      <c r="UGR675" s="166"/>
      <c r="UGS675" s="166"/>
      <c r="UGT675" s="166"/>
      <c r="UGU675" s="166"/>
      <c r="UGV675" s="166"/>
      <c r="UGW675" s="166"/>
      <c r="UGX675" s="166"/>
      <c r="UGY675" s="166"/>
      <c r="UGZ675" s="166"/>
      <c r="UHA675" s="166"/>
      <c r="UHB675" s="166"/>
      <c r="UHC675" s="166"/>
      <c r="UHD675" s="166"/>
      <c r="UHE675" s="166"/>
      <c r="UHF675" s="166"/>
      <c r="UHG675" s="166"/>
      <c r="UHH675" s="166"/>
      <c r="UHI675" s="166"/>
      <c r="UHJ675" s="166"/>
      <c r="UHK675" s="166"/>
      <c r="UHL675" s="166"/>
      <c r="UHM675" s="166"/>
      <c r="UHN675" s="166"/>
      <c r="UHO675" s="166"/>
      <c r="UHP675" s="166"/>
      <c r="UHQ675" s="166"/>
      <c r="UHR675" s="166"/>
      <c r="UHS675" s="166"/>
      <c r="UHT675" s="166"/>
      <c r="UHU675" s="166"/>
      <c r="UHV675" s="166"/>
      <c r="UHW675" s="166"/>
      <c r="UHX675" s="166"/>
      <c r="UHY675" s="166"/>
      <c r="UHZ675" s="166"/>
      <c r="UIA675" s="166"/>
      <c r="UIB675" s="166"/>
      <c r="UIC675" s="166"/>
      <c r="UID675" s="166"/>
      <c r="UIE675" s="166"/>
      <c r="UIF675" s="166"/>
      <c r="UIG675" s="166"/>
      <c r="UIH675" s="166"/>
      <c r="UII675" s="166"/>
      <c r="UIJ675" s="166"/>
      <c r="UIK675" s="166"/>
      <c r="UIL675" s="166"/>
      <c r="UIM675" s="166"/>
      <c r="UIN675" s="166"/>
      <c r="UIO675" s="166"/>
      <c r="UIP675" s="166"/>
      <c r="UIQ675" s="166"/>
      <c r="UIR675" s="166"/>
      <c r="UIS675" s="166"/>
      <c r="UIT675" s="166"/>
      <c r="UIU675" s="166"/>
      <c r="UIV675" s="166"/>
      <c r="UIW675" s="166"/>
      <c r="UIX675" s="166"/>
      <c r="UIY675" s="166"/>
      <c r="UIZ675" s="166"/>
      <c r="UJA675" s="166"/>
      <c r="UJB675" s="166"/>
      <c r="UJC675" s="166"/>
      <c r="UJD675" s="166"/>
      <c r="UJE675" s="166"/>
      <c r="UJF675" s="166"/>
      <c r="UJG675" s="166"/>
      <c r="UJH675" s="166"/>
      <c r="UJI675" s="166"/>
      <c r="UJJ675" s="166"/>
      <c r="UJK675" s="166"/>
      <c r="UJL675" s="166"/>
      <c r="UJM675" s="166"/>
      <c r="UJN675" s="166"/>
      <c r="UJO675" s="166"/>
      <c r="UJP675" s="166"/>
      <c r="UJQ675" s="166"/>
      <c r="UJR675" s="166"/>
      <c r="UJS675" s="166"/>
      <c r="UJT675" s="166"/>
      <c r="UJU675" s="166"/>
      <c r="UJV675" s="166"/>
      <c r="UJW675" s="166"/>
      <c r="UJX675" s="166"/>
      <c r="UJY675" s="166"/>
      <c r="UJZ675" s="166"/>
      <c r="UKA675" s="166"/>
      <c r="UKB675" s="166"/>
      <c r="UKC675" s="166"/>
      <c r="UKD675" s="166"/>
      <c r="UKE675" s="166"/>
      <c r="UKF675" s="166"/>
      <c r="UKG675" s="166"/>
      <c r="UKH675" s="166"/>
      <c r="UKI675" s="166"/>
      <c r="UKJ675" s="166"/>
      <c r="UKK675" s="166"/>
      <c r="UKL675" s="166"/>
      <c r="UKM675" s="166"/>
      <c r="UKN675" s="166"/>
      <c r="UKO675" s="166"/>
      <c r="UKP675" s="166"/>
      <c r="UKQ675" s="166"/>
      <c r="UKR675" s="166"/>
      <c r="UKS675" s="166"/>
      <c r="UKT675" s="166"/>
      <c r="UKU675" s="166"/>
      <c r="UKV675" s="166"/>
      <c r="UKW675" s="166"/>
      <c r="UKX675" s="166"/>
      <c r="UKY675" s="166"/>
      <c r="UKZ675" s="166"/>
      <c r="ULA675" s="166"/>
      <c r="ULB675" s="166"/>
      <c r="ULC675" s="166"/>
      <c r="ULD675" s="166"/>
      <c r="ULE675" s="166"/>
      <c r="ULF675" s="166"/>
      <c r="ULG675" s="166"/>
      <c r="ULH675" s="166"/>
      <c r="ULI675" s="166"/>
      <c r="ULJ675" s="166"/>
      <c r="ULK675" s="166"/>
      <c r="ULL675" s="166"/>
      <c r="ULM675" s="166"/>
      <c r="ULN675" s="166"/>
      <c r="ULO675" s="166"/>
      <c r="ULP675" s="166"/>
      <c r="ULQ675" s="166"/>
      <c r="ULR675" s="166"/>
      <c r="ULS675" s="166"/>
      <c r="ULT675" s="166"/>
      <c r="ULU675" s="166"/>
      <c r="ULV675" s="166"/>
      <c r="ULW675" s="166"/>
      <c r="ULX675" s="166"/>
      <c r="ULY675" s="166"/>
      <c r="ULZ675" s="166"/>
      <c r="UMA675" s="166"/>
      <c r="UMB675" s="166"/>
      <c r="UMC675" s="166"/>
      <c r="UMD675" s="166"/>
      <c r="UME675" s="166"/>
      <c r="UMF675" s="166"/>
      <c r="UMG675" s="166"/>
      <c r="UMH675" s="166"/>
      <c r="UMI675" s="166"/>
      <c r="UMJ675" s="166"/>
      <c r="UMK675" s="166"/>
      <c r="UML675" s="166"/>
      <c r="UMM675" s="166"/>
      <c r="UMN675" s="166"/>
      <c r="UMO675" s="166"/>
      <c r="UMP675" s="166"/>
      <c r="UMQ675" s="166"/>
      <c r="UMR675" s="166"/>
      <c r="UMS675" s="166"/>
      <c r="UMT675" s="166"/>
      <c r="UMU675" s="166"/>
      <c r="UMV675" s="166"/>
      <c r="UMW675" s="166"/>
      <c r="UMX675" s="166"/>
      <c r="UMY675" s="166"/>
      <c r="UMZ675" s="166"/>
      <c r="UNA675" s="166"/>
      <c r="UNB675" s="166"/>
      <c r="UNC675" s="166"/>
      <c r="UND675" s="166"/>
      <c r="UNE675" s="166"/>
      <c r="UNF675" s="166"/>
      <c r="UNG675" s="166"/>
      <c r="UNH675" s="166"/>
      <c r="UNI675" s="166"/>
      <c r="UNJ675" s="166"/>
      <c r="UNK675" s="166"/>
      <c r="UNL675" s="166"/>
      <c r="UNM675" s="166"/>
      <c r="UNN675" s="166"/>
      <c r="UNO675" s="166"/>
      <c r="UNP675" s="166"/>
      <c r="UNQ675" s="166"/>
      <c r="UNR675" s="166"/>
      <c r="UNS675" s="166"/>
      <c r="UNT675" s="166"/>
      <c r="UNU675" s="166"/>
      <c r="UNV675" s="166"/>
      <c r="UNW675" s="166"/>
      <c r="UNX675" s="166"/>
      <c r="UNY675" s="166"/>
      <c r="UNZ675" s="166"/>
      <c r="UOA675" s="166"/>
      <c r="UOB675" s="166"/>
      <c r="UOC675" s="166"/>
      <c r="UOD675" s="166"/>
      <c r="UOE675" s="166"/>
      <c r="UOF675" s="166"/>
      <c r="UOG675" s="166"/>
      <c r="UOH675" s="166"/>
      <c r="UOI675" s="166"/>
      <c r="UOJ675" s="166"/>
      <c r="UOK675" s="166"/>
      <c r="UOL675" s="166"/>
      <c r="UOM675" s="166"/>
      <c r="UON675" s="166"/>
      <c r="UOO675" s="166"/>
      <c r="UOP675" s="166"/>
      <c r="UOQ675" s="166"/>
      <c r="UOR675" s="166"/>
      <c r="UOS675" s="166"/>
      <c r="UOT675" s="166"/>
      <c r="UOU675" s="166"/>
      <c r="UOV675" s="166"/>
      <c r="UOW675" s="166"/>
      <c r="UOX675" s="166"/>
      <c r="UOY675" s="166"/>
      <c r="UOZ675" s="166"/>
      <c r="UPA675" s="166"/>
      <c r="UPB675" s="166"/>
      <c r="UPC675" s="166"/>
      <c r="UPD675" s="166"/>
      <c r="UPE675" s="166"/>
      <c r="UPF675" s="166"/>
      <c r="UPG675" s="166"/>
      <c r="UPH675" s="166"/>
      <c r="UPI675" s="166"/>
      <c r="UPJ675" s="166"/>
      <c r="UPK675" s="166"/>
      <c r="UPL675" s="166"/>
      <c r="UPM675" s="166"/>
      <c r="UPN675" s="166"/>
      <c r="UPO675" s="166"/>
      <c r="UPP675" s="166"/>
      <c r="UPQ675" s="166"/>
      <c r="UPR675" s="166"/>
      <c r="UPS675" s="166"/>
      <c r="UPT675" s="166"/>
      <c r="UPU675" s="166"/>
      <c r="UPV675" s="166"/>
      <c r="UPW675" s="166"/>
      <c r="UPX675" s="166"/>
      <c r="UPY675" s="166"/>
      <c r="UPZ675" s="166"/>
      <c r="UQA675" s="166"/>
      <c r="UQB675" s="166"/>
      <c r="UQC675" s="166"/>
      <c r="UQD675" s="166"/>
      <c r="UQE675" s="166"/>
      <c r="UQF675" s="166"/>
      <c r="UQG675" s="166"/>
      <c r="UQH675" s="166"/>
      <c r="UQI675" s="166"/>
      <c r="UQJ675" s="166"/>
      <c r="UQK675" s="166"/>
      <c r="UQL675" s="166"/>
      <c r="UQM675" s="166"/>
      <c r="UQN675" s="166"/>
      <c r="UQO675" s="166"/>
      <c r="UQP675" s="166"/>
      <c r="UQQ675" s="166"/>
      <c r="UQR675" s="166"/>
      <c r="UQS675" s="166"/>
      <c r="UQT675" s="166"/>
      <c r="UQU675" s="166"/>
      <c r="UQV675" s="166"/>
      <c r="UQW675" s="166"/>
      <c r="UQX675" s="166"/>
      <c r="UQY675" s="166"/>
      <c r="UQZ675" s="166"/>
      <c r="URA675" s="166"/>
      <c r="URB675" s="166"/>
      <c r="URC675" s="166"/>
      <c r="URD675" s="166"/>
      <c r="URE675" s="166"/>
      <c r="URF675" s="166"/>
      <c r="URG675" s="166"/>
      <c r="URH675" s="166"/>
      <c r="URI675" s="166"/>
      <c r="URJ675" s="166"/>
      <c r="URK675" s="166"/>
      <c r="URL675" s="166"/>
      <c r="URM675" s="166"/>
      <c r="URN675" s="166"/>
      <c r="URO675" s="166"/>
      <c r="URP675" s="166"/>
      <c r="URQ675" s="166"/>
      <c r="URR675" s="166"/>
      <c r="URS675" s="166"/>
      <c r="URT675" s="166"/>
      <c r="URU675" s="166"/>
      <c r="URV675" s="166"/>
      <c r="URW675" s="166"/>
      <c r="URX675" s="166"/>
      <c r="URY675" s="166"/>
      <c r="URZ675" s="166"/>
      <c r="USA675" s="166"/>
      <c r="USB675" s="166"/>
      <c r="USC675" s="166"/>
      <c r="USD675" s="166"/>
      <c r="USE675" s="166"/>
      <c r="USF675" s="166"/>
      <c r="USG675" s="166"/>
      <c r="USH675" s="166"/>
      <c r="USI675" s="166"/>
      <c r="USJ675" s="166"/>
      <c r="USK675" s="166"/>
      <c r="USL675" s="166"/>
      <c r="USM675" s="166"/>
      <c r="USN675" s="166"/>
      <c r="USO675" s="166"/>
      <c r="USP675" s="166"/>
      <c r="USQ675" s="166"/>
      <c r="USR675" s="166"/>
      <c r="USS675" s="166"/>
      <c r="UST675" s="166"/>
      <c r="USU675" s="166"/>
      <c r="USV675" s="166"/>
      <c r="USW675" s="166"/>
      <c r="USX675" s="166"/>
      <c r="USY675" s="166"/>
      <c r="USZ675" s="166"/>
      <c r="UTA675" s="166"/>
      <c r="UTB675" s="166"/>
      <c r="UTC675" s="166"/>
      <c r="UTD675" s="166"/>
      <c r="UTE675" s="166"/>
      <c r="UTF675" s="166"/>
      <c r="UTG675" s="166"/>
      <c r="UTH675" s="166"/>
      <c r="UTI675" s="166"/>
      <c r="UTJ675" s="166"/>
      <c r="UTK675" s="166"/>
      <c r="UTL675" s="166"/>
      <c r="UTM675" s="166"/>
      <c r="UTN675" s="166"/>
      <c r="UTO675" s="166"/>
      <c r="UTP675" s="166"/>
      <c r="UTQ675" s="166"/>
      <c r="UTR675" s="166"/>
      <c r="UTS675" s="166"/>
      <c r="UTT675" s="166"/>
      <c r="UTU675" s="166"/>
      <c r="UTV675" s="166"/>
      <c r="UTW675" s="166"/>
      <c r="UTX675" s="166"/>
      <c r="UTY675" s="166"/>
      <c r="UTZ675" s="166"/>
      <c r="UUA675" s="166"/>
      <c r="UUB675" s="166"/>
      <c r="UUC675" s="166"/>
      <c r="UUD675" s="166"/>
      <c r="UUE675" s="166"/>
      <c r="UUF675" s="166"/>
      <c r="UUG675" s="166"/>
      <c r="UUH675" s="166"/>
      <c r="UUI675" s="166"/>
      <c r="UUJ675" s="166"/>
      <c r="UUK675" s="166"/>
      <c r="UUL675" s="166"/>
      <c r="UUM675" s="166"/>
      <c r="UUN675" s="166"/>
      <c r="UUO675" s="166"/>
      <c r="UUP675" s="166"/>
      <c r="UUQ675" s="166"/>
      <c r="UUR675" s="166"/>
      <c r="UUS675" s="166"/>
      <c r="UUT675" s="166"/>
      <c r="UUU675" s="166"/>
      <c r="UUV675" s="166"/>
      <c r="UUW675" s="166"/>
      <c r="UUX675" s="166"/>
      <c r="UUY675" s="166"/>
      <c r="UUZ675" s="166"/>
      <c r="UVA675" s="166"/>
      <c r="UVB675" s="166"/>
      <c r="UVC675" s="166"/>
      <c r="UVD675" s="166"/>
      <c r="UVE675" s="166"/>
      <c r="UVF675" s="166"/>
      <c r="UVG675" s="166"/>
      <c r="UVH675" s="166"/>
      <c r="UVI675" s="166"/>
      <c r="UVJ675" s="166"/>
      <c r="UVK675" s="166"/>
      <c r="UVL675" s="166"/>
      <c r="UVM675" s="166"/>
      <c r="UVN675" s="166"/>
      <c r="UVO675" s="166"/>
      <c r="UVP675" s="166"/>
      <c r="UVQ675" s="166"/>
      <c r="UVR675" s="166"/>
      <c r="UVS675" s="166"/>
      <c r="UVT675" s="166"/>
      <c r="UVU675" s="166"/>
      <c r="UVV675" s="166"/>
      <c r="UVW675" s="166"/>
      <c r="UVX675" s="166"/>
      <c r="UVY675" s="166"/>
      <c r="UVZ675" s="166"/>
      <c r="UWA675" s="166"/>
      <c r="UWB675" s="166"/>
      <c r="UWC675" s="166"/>
      <c r="UWD675" s="166"/>
      <c r="UWE675" s="166"/>
      <c r="UWF675" s="166"/>
      <c r="UWG675" s="166"/>
      <c r="UWH675" s="166"/>
      <c r="UWI675" s="166"/>
      <c r="UWJ675" s="166"/>
      <c r="UWK675" s="166"/>
      <c r="UWL675" s="166"/>
      <c r="UWM675" s="166"/>
      <c r="UWN675" s="166"/>
      <c r="UWO675" s="166"/>
      <c r="UWP675" s="166"/>
      <c r="UWQ675" s="166"/>
      <c r="UWR675" s="166"/>
      <c r="UWS675" s="166"/>
      <c r="UWT675" s="166"/>
      <c r="UWU675" s="166"/>
      <c r="UWV675" s="166"/>
      <c r="UWW675" s="166"/>
      <c r="UWX675" s="166"/>
      <c r="UWY675" s="166"/>
      <c r="UWZ675" s="166"/>
      <c r="UXA675" s="166"/>
      <c r="UXB675" s="166"/>
      <c r="UXC675" s="166"/>
      <c r="UXD675" s="166"/>
      <c r="UXE675" s="166"/>
      <c r="UXF675" s="166"/>
      <c r="UXG675" s="166"/>
      <c r="UXH675" s="166"/>
      <c r="UXI675" s="166"/>
      <c r="UXJ675" s="166"/>
      <c r="UXK675" s="166"/>
      <c r="UXL675" s="166"/>
      <c r="UXM675" s="166"/>
      <c r="UXN675" s="166"/>
      <c r="UXO675" s="166"/>
      <c r="UXP675" s="166"/>
      <c r="UXQ675" s="166"/>
      <c r="UXR675" s="166"/>
      <c r="UXS675" s="166"/>
      <c r="UXT675" s="166"/>
      <c r="UXU675" s="166"/>
      <c r="UXV675" s="166"/>
      <c r="UXW675" s="166"/>
      <c r="UXX675" s="166"/>
      <c r="UXY675" s="166"/>
      <c r="UXZ675" s="166"/>
      <c r="UYA675" s="166"/>
      <c r="UYB675" s="166"/>
      <c r="UYC675" s="166"/>
      <c r="UYD675" s="166"/>
      <c r="UYE675" s="166"/>
      <c r="UYF675" s="166"/>
      <c r="UYG675" s="166"/>
      <c r="UYH675" s="166"/>
      <c r="UYI675" s="166"/>
      <c r="UYJ675" s="166"/>
      <c r="UYK675" s="166"/>
      <c r="UYL675" s="166"/>
      <c r="UYM675" s="166"/>
      <c r="UYN675" s="166"/>
      <c r="UYO675" s="166"/>
      <c r="UYP675" s="166"/>
      <c r="UYQ675" s="166"/>
      <c r="UYR675" s="166"/>
      <c r="UYS675" s="166"/>
      <c r="UYT675" s="166"/>
      <c r="UYU675" s="166"/>
      <c r="UYV675" s="166"/>
      <c r="UYW675" s="166"/>
      <c r="UYX675" s="166"/>
      <c r="UYY675" s="166"/>
      <c r="UYZ675" s="166"/>
      <c r="UZA675" s="166"/>
      <c r="UZB675" s="166"/>
      <c r="UZC675" s="166"/>
      <c r="UZD675" s="166"/>
      <c r="UZE675" s="166"/>
      <c r="UZF675" s="166"/>
      <c r="UZG675" s="166"/>
      <c r="UZH675" s="166"/>
      <c r="UZI675" s="166"/>
      <c r="UZJ675" s="166"/>
      <c r="UZK675" s="166"/>
      <c r="UZL675" s="166"/>
      <c r="UZM675" s="166"/>
      <c r="UZN675" s="166"/>
      <c r="UZO675" s="166"/>
      <c r="UZP675" s="166"/>
      <c r="UZQ675" s="166"/>
      <c r="UZR675" s="166"/>
      <c r="UZS675" s="166"/>
      <c r="UZT675" s="166"/>
      <c r="UZU675" s="166"/>
      <c r="UZV675" s="166"/>
      <c r="UZW675" s="166"/>
      <c r="UZX675" s="166"/>
      <c r="UZY675" s="166"/>
      <c r="UZZ675" s="166"/>
      <c r="VAA675" s="166"/>
      <c r="VAB675" s="166"/>
      <c r="VAC675" s="166"/>
      <c r="VAD675" s="166"/>
      <c r="VAE675" s="166"/>
      <c r="VAF675" s="166"/>
      <c r="VAG675" s="166"/>
      <c r="VAH675" s="166"/>
      <c r="VAI675" s="166"/>
      <c r="VAJ675" s="166"/>
      <c r="VAK675" s="166"/>
      <c r="VAL675" s="166"/>
      <c r="VAM675" s="166"/>
      <c r="VAN675" s="166"/>
      <c r="VAO675" s="166"/>
      <c r="VAP675" s="166"/>
      <c r="VAQ675" s="166"/>
      <c r="VAR675" s="166"/>
      <c r="VAS675" s="166"/>
      <c r="VAT675" s="166"/>
      <c r="VAU675" s="166"/>
      <c r="VAV675" s="166"/>
      <c r="VAW675" s="166"/>
      <c r="VAX675" s="166"/>
      <c r="VAY675" s="166"/>
      <c r="VAZ675" s="166"/>
      <c r="VBA675" s="166"/>
      <c r="VBB675" s="166"/>
      <c r="VBC675" s="166"/>
      <c r="VBD675" s="166"/>
      <c r="VBE675" s="166"/>
      <c r="VBF675" s="166"/>
      <c r="VBG675" s="166"/>
      <c r="VBH675" s="166"/>
      <c r="VBI675" s="166"/>
      <c r="VBJ675" s="166"/>
      <c r="VBK675" s="166"/>
      <c r="VBL675" s="166"/>
      <c r="VBM675" s="166"/>
      <c r="VBN675" s="166"/>
      <c r="VBO675" s="166"/>
      <c r="VBP675" s="166"/>
      <c r="VBQ675" s="166"/>
      <c r="VBR675" s="166"/>
      <c r="VBS675" s="166"/>
      <c r="VBT675" s="166"/>
      <c r="VBU675" s="166"/>
      <c r="VBV675" s="166"/>
      <c r="VBW675" s="166"/>
      <c r="VBX675" s="166"/>
      <c r="VBY675" s="166"/>
      <c r="VBZ675" s="166"/>
      <c r="VCA675" s="166"/>
      <c r="VCB675" s="166"/>
      <c r="VCC675" s="166"/>
      <c r="VCD675" s="166"/>
      <c r="VCE675" s="166"/>
      <c r="VCF675" s="166"/>
      <c r="VCG675" s="166"/>
      <c r="VCH675" s="166"/>
      <c r="VCI675" s="166"/>
      <c r="VCJ675" s="166"/>
      <c r="VCK675" s="166"/>
      <c r="VCL675" s="166"/>
      <c r="VCM675" s="166"/>
      <c r="VCN675" s="166"/>
      <c r="VCO675" s="166"/>
      <c r="VCP675" s="166"/>
      <c r="VCQ675" s="166"/>
      <c r="VCR675" s="166"/>
      <c r="VCS675" s="166"/>
      <c r="VCT675" s="166"/>
      <c r="VCU675" s="166"/>
      <c r="VCV675" s="166"/>
      <c r="VCW675" s="166"/>
      <c r="VCX675" s="166"/>
      <c r="VCY675" s="166"/>
      <c r="VCZ675" s="166"/>
      <c r="VDA675" s="166"/>
      <c r="VDB675" s="166"/>
      <c r="VDC675" s="166"/>
      <c r="VDD675" s="166"/>
      <c r="VDE675" s="166"/>
      <c r="VDF675" s="166"/>
      <c r="VDG675" s="166"/>
      <c r="VDH675" s="166"/>
      <c r="VDI675" s="166"/>
      <c r="VDJ675" s="166"/>
      <c r="VDK675" s="166"/>
      <c r="VDL675" s="166"/>
      <c r="VDM675" s="166"/>
      <c r="VDN675" s="166"/>
      <c r="VDO675" s="166"/>
      <c r="VDP675" s="166"/>
      <c r="VDQ675" s="166"/>
      <c r="VDR675" s="166"/>
      <c r="VDS675" s="166"/>
      <c r="VDT675" s="166"/>
      <c r="VDU675" s="166"/>
      <c r="VDV675" s="166"/>
      <c r="VDW675" s="166"/>
      <c r="VDX675" s="166"/>
      <c r="VDY675" s="166"/>
      <c r="VDZ675" s="166"/>
      <c r="VEA675" s="166"/>
      <c r="VEB675" s="166"/>
      <c r="VEC675" s="166"/>
      <c r="VED675" s="166"/>
      <c r="VEE675" s="166"/>
      <c r="VEF675" s="166"/>
      <c r="VEG675" s="166"/>
      <c r="VEH675" s="166"/>
      <c r="VEI675" s="166"/>
      <c r="VEJ675" s="166"/>
      <c r="VEK675" s="166"/>
      <c r="VEL675" s="166"/>
      <c r="VEM675" s="166"/>
      <c r="VEN675" s="166"/>
      <c r="VEO675" s="166"/>
      <c r="VEP675" s="166"/>
      <c r="VEQ675" s="166"/>
      <c r="VER675" s="166"/>
      <c r="VES675" s="166"/>
      <c r="VET675" s="166"/>
      <c r="VEU675" s="166"/>
      <c r="VEV675" s="166"/>
      <c r="VEW675" s="166"/>
      <c r="VEX675" s="166"/>
      <c r="VEY675" s="166"/>
      <c r="VEZ675" s="166"/>
      <c r="VFA675" s="166"/>
      <c r="VFB675" s="166"/>
      <c r="VFC675" s="166"/>
      <c r="VFD675" s="166"/>
      <c r="VFE675" s="166"/>
      <c r="VFF675" s="166"/>
      <c r="VFG675" s="166"/>
      <c r="VFH675" s="166"/>
      <c r="VFI675" s="166"/>
      <c r="VFJ675" s="166"/>
      <c r="VFK675" s="166"/>
      <c r="VFL675" s="166"/>
      <c r="VFM675" s="166"/>
      <c r="VFN675" s="166"/>
      <c r="VFO675" s="166"/>
      <c r="VFP675" s="166"/>
      <c r="VFQ675" s="166"/>
      <c r="VFR675" s="166"/>
      <c r="VFS675" s="166"/>
      <c r="VFT675" s="166"/>
      <c r="VFU675" s="166"/>
      <c r="VFV675" s="166"/>
      <c r="VFW675" s="166"/>
      <c r="VFX675" s="166"/>
      <c r="VFY675" s="166"/>
      <c r="VFZ675" s="166"/>
      <c r="VGA675" s="166"/>
      <c r="VGB675" s="166"/>
      <c r="VGC675" s="166"/>
      <c r="VGD675" s="166"/>
      <c r="VGE675" s="166"/>
      <c r="VGF675" s="166"/>
      <c r="VGG675" s="166"/>
      <c r="VGH675" s="166"/>
      <c r="VGI675" s="166"/>
      <c r="VGJ675" s="166"/>
      <c r="VGK675" s="166"/>
      <c r="VGL675" s="166"/>
      <c r="VGM675" s="166"/>
      <c r="VGN675" s="166"/>
      <c r="VGO675" s="166"/>
      <c r="VGP675" s="166"/>
      <c r="VGQ675" s="166"/>
      <c r="VGR675" s="166"/>
      <c r="VGS675" s="166"/>
      <c r="VGT675" s="166"/>
      <c r="VGU675" s="166"/>
      <c r="VGV675" s="166"/>
      <c r="VGW675" s="166"/>
      <c r="VGX675" s="166"/>
      <c r="VGY675" s="166"/>
      <c r="VGZ675" s="166"/>
      <c r="VHA675" s="166"/>
      <c r="VHB675" s="166"/>
      <c r="VHC675" s="166"/>
      <c r="VHD675" s="166"/>
      <c r="VHE675" s="166"/>
      <c r="VHF675" s="166"/>
      <c r="VHG675" s="166"/>
      <c r="VHH675" s="166"/>
      <c r="VHI675" s="166"/>
      <c r="VHJ675" s="166"/>
      <c r="VHK675" s="166"/>
      <c r="VHL675" s="166"/>
      <c r="VHM675" s="166"/>
      <c r="VHN675" s="166"/>
      <c r="VHO675" s="166"/>
      <c r="VHP675" s="166"/>
      <c r="VHQ675" s="166"/>
      <c r="VHR675" s="166"/>
      <c r="VHS675" s="166"/>
      <c r="VHT675" s="166"/>
      <c r="VHU675" s="166"/>
      <c r="VHV675" s="166"/>
      <c r="VHW675" s="166"/>
      <c r="VHX675" s="166"/>
      <c r="VHY675" s="166"/>
      <c r="VHZ675" s="166"/>
      <c r="VIA675" s="166"/>
      <c r="VIB675" s="166"/>
      <c r="VIC675" s="166"/>
      <c r="VID675" s="166"/>
      <c r="VIE675" s="166"/>
      <c r="VIF675" s="166"/>
      <c r="VIG675" s="166"/>
      <c r="VIH675" s="166"/>
      <c r="VII675" s="166"/>
      <c r="VIJ675" s="166"/>
      <c r="VIK675" s="166"/>
      <c r="VIL675" s="166"/>
      <c r="VIM675" s="166"/>
      <c r="VIN675" s="166"/>
      <c r="VIO675" s="166"/>
      <c r="VIP675" s="166"/>
      <c r="VIQ675" s="166"/>
      <c r="VIR675" s="166"/>
      <c r="VIS675" s="166"/>
      <c r="VIT675" s="166"/>
      <c r="VIU675" s="166"/>
      <c r="VIV675" s="166"/>
      <c r="VIW675" s="166"/>
      <c r="VIX675" s="166"/>
      <c r="VIY675" s="166"/>
      <c r="VIZ675" s="166"/>
      <c r="VJA675" s="166"/>
      <c r="VJB675" s="166"/>
      <c r="VJC675" s="166"/>
      <c r="VJD675" s="166"/>
      <c r="VJE675" s="166"/>
      <c r="VJF675" s="166"/>
      <c r="VJG675" s="166"/>
      <c r="VJH675" s="166"/>
      <c r="VJI675" s="166"/>
      <c r="VJJ675" s="166"/>
      <c r="VJK675" s="166"/>
      <c r="VJL675" s="166"/>
      <c r="VJM675" s="166"/>
      <c r="VJN675" s="166"/>
      <c r="VJO675" s="166"/>
      <c r="VJP675" s="166"/>
      <c r="VJQ675" s="166"/>
      <c r="VJR675" s="166"/>
      <c r="VJS675" s="166"/>
      <c r="VJT675" s="166"/>
      <c r="VJU675" s="166"/>
      <c r="VJV675" s="166"/>
      <c r="VJW675" s="166"/>
      <c r="VJX675" s="166"/>
      <c r="VJY675" s="166"/>
      <c r="VJZ675" s="166"/>
      <c r="VKA675" s="166"/>
      <c r="VKB675" s="166"/>
      <c r="VKC675" s="166"/>
      <c r="VKD675" s="166"/>
      <c r="VKE675" s="166"/>
      <c r="VKF675" s="166"/>
      <c r="VKG675" s="166"/>
      <c r="VKH675" s="166"/>
      <c r="VKI675" s="166"/>
      <c r="VKJ675" s="166"/>
      <c r="VKK675" s="166"/>
      <c r="VKL675" s="166"/>
      <c r="VKM675" s="166"/>
      <c r="VKN675" s="166"/>
      <c r="VKO675" s="166"/>
      <c r="VKP675" s="166"/>
      <c r="VKQ675" s="166"/>
      <c r="VKR675" s="166"/>
      <c r="VKS675" s="166"/>
      <c r="VKT675" s="166"/>
      <c r="VKU675" s="166"/>
      <c r="VKV675" s="166"/>
      <c r="VKW675" s="166"/>
      <c r="VKX675" s="166"/>
      <c r="VKY675" s="166"/>
      <c r="VKZ675" s="166"/>
      <c r="VLA675" s="166"/>
      <c r="VLB675" s="166"/>
      <c r="VLC675" s="166"/>
      <c r="VLD675" s="166"/>
      <c r="VLE675" s="166"/>
      <c r="VLF675" s="166"/>
      <c r="VLG675" s="166"/>
      <c r="VLH675" s="166"/>
      <c r="VLI675" s="166"/>
      <c r="VLJ675" s="166"/>
      <c r="VLK675" s="166"/>
      <c r="VLL675" s="166"/>
      <c r="VLM675" s="166"/>
      <c r="VLN675" s="166"/>
      <c r="VLO675" s="166"/>
      <c r="VLP675" s="166"/>
      <c r="VLQ675" s="166"/>
      <c r="VLR675" s="166"/>
      <c r="VLS675" s="166"/>
      <c r="VLT675" s="166"/>
      <c r="VLU675" s="166"/>
      <c r="VLV675" s="166"/>
      <c r="VLW675" s="166"/>
      <c r="VLX675" s="166"/>
      <c r="VLY675" s="166"/>
      <c r="VLZ675" s="166"/>
      <c r="VMA675" s="166"/>
      <c r="VMB675" s="166"/>
      <c r="VMC675" s="166"/>
      <c r="VMD675" s="166"/>
      <c r="VME675" s="166"/>
      <c r="VMF675" s="166"/>
      <c r="VMG675" s="166"/>
      <c r="VMH675" s="166"/>
      <c r="VMI675" s="166"/>
      <c r="VMJ675" s="166"/>
      <c r="VMK675" s="166"/>
      <c r="VML675" s="166"/>
      <c r="VMM675" s="166"/>
      <c r="VMN675" s="166"/>
      <c r="VMO675" s="166"/>
      <c r="VMP675" s="166"/>
      <c r="VMQ675" s="166"/>
      <c r="VMR675" s="166"/>
      <c r="VMS675" s="166"/>
      <c r="VMT675" s="166"/>
      <c r="VMU675" s="166"/>
      <c r="VMV675" s="166"/>
      <c r="VMW675" s="166"/>
      <c r="VMX675" s="166"/>
      <c r="VMY675" s="166"/>
      <c r="VMZ675" s="166"/>
      <c r="VNA675" s="166"/>
      <c r="VNB675" s="166"/>
      <c r="VNC675" s="166"/>
      <c r="VND675" s="166"/>
      <c r="VNE675" s="166"/>
      <c r="VNF675" s="166"/>
      <c r="VNG675" s="166"/>
      <c r="VNH675" s="166"/>
      <c r="VNI675" s="166"/>
      <c r="VNJ675" s="166"/>
      <c r="VNK675" s="166"/>
      <c r="VNL675" s="166"/>
      <c r="VNM675" s="166"/>
      <c r="VNN675" s="166"/>
      <c r="VNO675" s="166"/>
      <c r="VNP675" s="166"/>
      <c r="VNQ675" s="166"/>
      <c r="VNR675" s="166"/>
      <c r="VNS675" s="166"/>
      <c r="VNT675" s="166"/>
      <c r="VNU675" s="166"/>
      <c r="VNV675" s="166"/>
      <c r="VNW675" s="166"/>
      <c r="VNX675" s="166"/>
      <c r="VNY675" s="166"/>
      <c r="VNZ675" s="166"/>
      <c r="VOA675" s="166"/>
      <c r="VOB675" s="166"/>
      <c r="VOC675" s="166"/>
      <c r="VOD675" s="166"/>
      <c r="VOE675" s="166"/>
      <c r="VOF675" s="166"/>
      <c r="VOG675" s="166"/>
      <c r="VOH675" s="166"/>
      <c r="VOI675" s="166"/>
      <c r="VOJ675" s="166"/>
      <c r="VOK675" s="166"/>
      <c r="VOL675" s="166"/>
      <c r="VOM675" s="166"/>
      <c r="VON675" s="166"/>
      <c r="VOO675" s="166"/>
      <c r="VOP675" s="166"/>
      <c r="VOQ675" s="166"/>
      <c r="VOR675" s="166"/>
      <c r="VOS675" s="166"/>
      <c r="VOT675" s="166"/>
      <c r="VOU675" s="166"/>
      <c r="VOV675" s="166"/>
      <c r="VOW675" s="166"/>
      <c r="VOX675" s="166"/>
      <c r="VOY675" s="166"/>
      <c r="VOZ675" s="166"/>
      <c r="VPA675" s="166"/>
      <c r="VPB675" s="166"/>
      <c r="VPC675" s="166"/>
      <c r="VPD675" s="166"/>
      <c r="VPE675" s="166"/>
      <c r="VPF675" s="166"/>
      <c r="VPG675" s="166"/>
      <c r="VPH675" s="166"/>
      <c r="VPI675" s="166"/>
      <c r="VPJ675" s="166"/>
      <c r="VPK675" s="166"/>
      <c r="VPL675" s="166"/>
      <c r="VPM675" s="166"/>
      <c r="VPN675" s="166"/>
      <c r="VPO675" s="166"/>
      <c r="VPP675" s="166"/>
      <c r="VPQ675" s="166"/>
      <c r="VPR675" s="166"/>
      <c r="VPS675" s="166"/>
      <c r="VPT675" s="166"/>
      <c r="VPU675" s="166"/>
      <c r="VPV675" s="166"/>
      <c r="VPW675" s="166"/>
      <c r="VPX675" s="166"/>
      <c r="VPY675" s="166"/>
      <c r="VPZ675" s="166"/>
      <c r="VQA675" s="166"/>
      <c r="VQB675" s="166"/>
      <c r="VQC675" s="166"/>
      <c r="VQD675" s="166"/>
      <c r="VQE675" s="166"/>
      <c r="VQF675" s="166"/>
      <c r="VQG675" s="166"/>
      <c r="VQH675" s="166"/>
      <c r="VQI675" s="166"/>
      <c r="VQJ675" s="166"/>
      <c r="VQK675" s="166"/>
      <c r="VQL675" s="166"/>
      <c r="VQM675" s="166"/>
      <c r="VQN675" s="166"/>
      <c r="VQO675" s="166"/>
      <c r="VQP675" s="166"/>
      <c r="VQQ675" s="166"/>
      <c r="VQR675" s="166"/>
      <c r="VQS675" s="166"/>
      <c r="VQT675" s="166"/>
      <c r="VQU675" s="166"/>
      <c r="VQV675" s="166"/>
      <c r="VQW675" s="166"/>
      <c r="VQX675" s="166"/>
      <c r="VQY675" s="166"/>
      <c r="VQZ675" s="166"/>
      <c r="VRA675" s="166"/>
      <c r="VRB675" s="166"/>
      <c r="VRC675" s="166"/>
      <c r="VRD675" s="166"/>
      <c r="VRE675" s="166"/>
      <c r="VRF675" s="166"/>
      <c r="VRG675" s="166"/>
      <c r="VRH675" s="166"/>
      <c r="VRI675" s="166"/>
      <c r="VRJ675" s="166"/>
      <c r="VRK675" s="166"/>
      <c r="VRL675" s="166"/>
      <c r="VRM675" s="166"/>
      <c r="VRN675" s="166"/>
      <c r="VRO675" s="166"/>
      <c r="VRP675" s="166"/>
      <c r="VRQ675" s="166"/>
      <c r="VRR675" s="166"/>
      <c r="VRS675" s="166"/>
      <c r="VRT675" s="166"/>
      <c r="VRU675" s="166"/>
      <c r="VRV675" s="166"/>
      <c r="VRW675" s="166"/>
      <c r="VRX675" s="166"/>
      <c r="VRY675" s="166"/>
      <c r="VRZ675" s="166"/>
      <c r="VSA675" s="166"/>
      <c r="VSB675" s="166"/>
      <c r="VSC675" s="166"/>
      <c r="VSD675" s="166"/>
      <c r="VSE675" s="166"/>
      <c r="VSF675" s="166"/>
      <c r="VSG675" s="166"/>
      <c r="VSH675" s="166"/>
      <c r="VSI675" s="166"/>
      <c r="VSJ675" s="166"/>
      <c r="VSK675" s="166"/>
      <c r="VSL675" s="166"/>
      <c r="VSM675" s="166"/>
      <c r="VSN675" s="166"/>
      <c r="VSO675" s="166"/>
      <c r="VSP675" s="166"/>
      <c r="VSQ675" s="166"/>
      <c r="VSR675" s="166"/>
      <c r="VSS675" s="166"/>
      <c r="VST675" s="166"/>
      <c r="VSU675" s="166"/>
      <c r="VSV675" s="166"/>
      <c r="VSW675" s="166"/>
      <c r="VSX675" s="166"/>
      <c r="VSY675" s="166"/>
      <c r="VSZ675" s="166"/>
      <c r="VTA675" s="166"/>
      <c r="VTB675" s="166"/>
      <c r="VTC675" s="166"/>
      <c r="VTD675" s="166"/>
      <c r="VTE675" s="166"/>
      <c r="VTF675" s="166"/>
      <c r="VTG675" s="166"/>
      <c r="VTH675" s="166"/>
      <c r="VTI675" s="166"/>
      <c r="VTJ675" s="166"/>
      <c r="VTK675" s="166"/>
      <c r="VTL675" s="166"/>
      <c r="VTM675" s="166"/>
      <c r="VTN675" s="166"/>
      <c r="VTO675" s="166"/>
      <c r="VTP675" s="166"/>
      <c r="VTQ675" s="166"/>
      <c r="VTR675" s="166"/>
      <c r="VTS675" s="166"/>
      <c r="VTT675" s="166"/>
      <c r="VTU675" s="166"/>
      <c r="VTV675" s="166"/>
      <c r="VTW675" s="166"/>
      <c r="VTX675" s="166"/>
      <c r="VTY675" s="166"/>
      <c r="VTZ675" s="166"/>
      <c r="VUA675" s="166"/>
      <c r="VUB675" s="166"/>
      <c r="VUC675" s="166"/>
      <c r="VUD675" s="166"/>
      <c r="VUE675" s="166"/>
      <c r="VUF675" s="166"/>
      <c r="VUG675" s="166"/>
      <c r="VUH675" s="166"/>
      <c r="VUI675" s="166"/>
      <c r="VUJ675" s="166"/>
      <c r="VUK675" s="166"/>
      <c r="VUL675" s="166"/>
      <c r="VUM675" s="166"/>
      <c r="VUN675" s="166"/>
      <c r="VUO675" s="166"/>
      <c r="VUP675" s="166"/>
      <c r="VUQ675" s="166"/>
      <c r="VUR675" s="166"/>
      <c r="VUS675" s="166"/>
      <c r="VUT675" s="166"/>
      <c r="VUU675" s="166"/>
      <c r="VUV675" s="166"/>
      <c r="VUW675" s="166"/>
      <c r="VUX675" s="166"/>
      <c r="VUY675" s="166"/>
      <c r="VUZ675" s="166"/>
      <c r="VVA675" s="166"/>
      <c r="VVB675" s="166"/>
      <c r="VVC675" s="166"/>
      <c r="VVD675" s="166"/>
      <c r="VVE675" s="166"/>
      <c r="VVF675" s="166"/>
      <c r="VVG675" s="166"/>
      <c r="VVH675" s="166"/>
      <c r="VVI675" s="166"/>
      <c r="VVJ675" s="166"/>
      <c r="VVK675" s="166"/>
      <c r="VVL675" s="166"/>
      <c r="VVM675" s="166"/>
      <c r="VVN675" s="166"/>
      <c r="VVO675" s="166"/>
      <c r="VVP675" s="166"/>
      <c r="VVQ675" s="166"/>
      <c r="VVR675" s="166"/>
      <c r="VVS675" s="166"/>
      <c r="VVT675" s="166"/>
      <c r="VVU675" s="166"/>
      <c r="VVV675" s="166"/>
      <c r="VVW675" s="166"/>
      <c r="VVX675" s="166"/>
      <c r="VVY675" s="166"/>
      <c r="VVZ675" s="166"/>
      <c r="VWA675" s="166"/>
      <c r="VWB675" s="166"/>
      <c r="VWC675" s="166"/>
      <c r="VWD675" s="166"/>
      <c r="VWE675" s="166"/>
      <c r="VWF675" s="166"/>
      <c r="VWG675" s="166"/>
      <c r="VWH675" s="166"/>
      <c r="VWI675" s="166"/>
      <c r="VWJ675" s="166"/>
      <c r="VWK675" s="166"/>
      <c r="VWL675" s="166"/>
      <c r="VWM675" s="166"/>
      <c r="VWN675" s="166"/>
      <c r="VWO675" s="166"/>
      <c r="VWP675" s="166"/>
      <c r="VWQ675" s="166"/>
      <c r="VWR675" s="166"/>
      <c r="VWS675" s="166"/>
      <c r="VWT675" s="166"/>
      <c r="VWU675" s="166"/>
      <c r="VWV675" s="166"/>
      <c r="VWW675" s="166"/>
      <c r="VWX675" s="166"/>
      <c r="VWY675" s="166"/>
      <c r="VWZ675" s="166"/>
      <c r="VXA675" s="166"/>
      <c r="VXB675" s="166"/>
      <c r="VXC675" s="166"/>
      <c r="VXD675" s="166"/>
      <c r="VXE675" s="166"/>
      <c r="VXF675" s="166"/>
      <c r="VXG675" s="166"/>
      <c r="VXH675" s="166"/>
      <c r="VXI675" s="166"/>
      <c r="VXJ675" s="166"/>
      <c r="VXK675" s="166"/>
      <c r="VXL675" s="166"/>
      <c r="VXM675" s="166"/>
      <c r="VXN675" s="166"/>
      <c r="VXO675" s="166"/>
      <c r="VXP675" s="166"/>
      <c r="VXQ675" s="166"/>
      <c r="VXR675" s="166"/>
      <c r="VXS675" s="166"/>
      <c r="VXT675" s="166"/>
      <c r="VXU675" s="166"/>
      <c r="VXV675" s="166"/>
      <c r="VXW675" s="166"/>
      <c r="VXX675" s="166"/>
      <c r="VXY675" s="166"/>
      <c r="VXZ675" s="166"/>
      <c r="VYA675" s="166"/>
      <c r="VYB675" s="166"/>
      <c r="VYC675" s="166"/>
      <c r="VYD675" s="166"/>
      <c r="VYE675" s="166"/>
      <c r="VYF675" s="166"/>
      <c r="VYG675" s="166"/>
      <c r="VYH675" s="166"/>
      <c r="VYI675" s="166"/>
      <c r="VYJ675" s="166"/>
      <c r="VYK675" s="166"/>
      <c r="VYL675" s="166"/>
      <c r="VYM675" s="166"/>
      <c r="VYN675" s="166"/>
      <c r="VYO675" s="166"/>
      <c r="VYP675" s="166"/>
      <c r="VYQ675" s="166"/>
      <c r="VYR675" s="166"/>
      <c r="VYS675" s="166"/>
      <c r="VYT675" s="166"/>
      <c r="VYU675" s="166"/>
      <c r="VYV675" s="166"/>
      <c r="VYW675" s="166"/>
      <c r="VYX675" s="166"/>
      <c r="VYY675" s="166"/>
      <c r="VYZ675" s="166"/>
      <c r="VZA675" s="166"/>
      <c r="VZB675" s="166"/>
      <c r="VZC675" s="166"/>
      <c r="VZD675" s="166"/>
      <c r="VZE675" s="166"/>
      <c r="VZF675" s="166"/>
      <c r="VZG675" s="166"/>
      <c r="VZH675" s="166"/>
      <c r="VZI675" s="166"/>
      <c r="VZJ675" s="166"/>
      <c r="VZK675" s="166"/>
      <c r="VZL675" s="166"/>
      <c r="VZM675" s="166"/>
      <c r="VZN675" s="166"/>
      <c r="VZO675" s="166"/>
      <c r="VZP675" s="166"/>
      <c r="VZQ675" s="166"/>
      <c r="VZR675" s="166"/>
      <c r="VZS675" s="166"/>
      <c r="VZT675" s="166"/>
      <c r="VZU675" s="166"/>
      <c r="VZV675" s="166"/>
      <c r="VZW675" s="166"/>
      <c r="VZX675" s="166"/>
      <c r="VZY675" s="166"/>
      <c r="VZZ675" s="166"/>
      <c r="WAA675" s="166"/>
      <c r="WAB675" s="166"/>
      <c r="WAC675" s="166"/>
      <c r="WAD675" s="166"/>
      <c r="WAE675" s="166"/>
      <c r="WAF675" s="166"/>
      <c r="WAG675" s="166"/>
      <c r="WAH675" s="166"/>
      <c r="WAI675" s="166"/>
      <c r="WAJ675" s="166"/>
      <c r="WAK675" s="166"/>
      <c r="WAL675" s="166"/>
      <c r="WAM675" s="166"/>
      <c r="WAN675" s="166"/>
      <c r="WAO675" s="166"/>
      <c r="WAP675" s="166"/>
      <c r="WAQ675" s="166"/>
      <c r="WAR675" s="166"/>
      <c r="WAS675" s="166"/>
      <c r="WAT675" s="166"/>
      <c r="WAU675" s="166"/>
      <c r="WAV675" s="166"/>
      <c r="WAW675" s="166"/>
      <c r="WAX675" s="166"/>
      <c r="WAY675" s="166"/>
      <c r="WAZ675" s="166"/>
      <c r="WBA675" s="166"/>
      <c r="WBB675" s="166"/>
      <c r="WBC675" s="166"/>
      <c r="WBD675" s="166"/>
      <c r="WBE675" s="166"/>
      <c r="WBF675" s="166"/>
      <c r="WBG675" s="166"/>
      <c r="WBH675" s="166"/>
      <c r="WBI675" s="166"/>
      <c r="WBJ675" s="166"/>
      <c r="WBK675" s="166"/>
      <c r="WBL675" s="166"/>
      <c r="WBM675" s="166"/>
      <c r="WBN675" s="166"/>
      <c r="WBO675" s="166"/>
      <c r="WBP675" s="166"/>
      <c r="WBQ675" s="166"/>
      <c r="WBR675" s="166"/>
      <c r="WBS675" s="166"/>
      <c r="WBT675" s="166"/>
      <c r="WBU675" s="166"/>
      <c r="WBV675" s="166"/>
      <c r="WBW675" s="166"/>
      <c r="WBX675" s="166"/>
      <c r="WBY675" s="166"/>
      <c r="WBZ675" s="166"/>
      <c r="WCA675" s="166"/>
      <c r="WCB675" s="166"/>
      <c r="WCC675" s="166"/>
      <c r="WCD675" s="166"/>
      <c r="WCE675" s="166"/>
      <c r="WCF675" s="166"/>
      <c r="WCG675" s="166"/>
      <c r="WCH675" s="166"/>
      <c r="WCI675" s="166"/>
      <c r="WCJ675" s="166"/>
      <c r="WCK675" s="166"/>
      <c r="WCL675" s="166"/>
      <c r="WCM675" s="166"/>
      <c r="WCN675" s="166"/>
      <c r="WCO675" s="166"/>
      <c r="WCP675" s="166"/>
      <c r="WCQ675" s="166"/>
      <c r="WCR675" s="166"/>
      <c r="WCS675" s="166"/>
      <c r="WCT675" s="166"/>
      <c r="WCU675" s="166"/>
      <c r="WCV675" s="166"/>
      <c r="WCW675" s="166"/>
      <c r="WCX675" s="166"/>
      <c r="WCY675" s="166"/>
      <c r="WCZ675" s="166"/>
      <c r="WDA675" s="166"/>
      <c r="WDB675" s="166"/>
      <c r="WDC675" s="166"/>
      <c r="WDD675" s="166"/>
      <c r="WDE675" s="166"/>
      <c r="WDF675" s="166"/>
      <c r="WDG675" s="166"/>
      <c r="WDH675" s="166"/>
      <c r="WDI675" s="166"/>
      <c r="WDJ675" s="166"/>
      <c r="WDK675" s="166"/>
      <c r="WDL675" s="166"/>
      <c r="WDM675" s="166"/>
      <c r="WDN675" s="166"/>
      <c r="WDO675" s="166"/>
      <c r="WDP675" s="166"/>
      <c r="WDQ675" s="166"/>
      <c r="WDR675" s="166"/>
      <c r="WDS675" s="166"/>
      <c r="WDT675" s="166"/>
      <c r="WDU675" s="166"/>
      <c r="WDV675" s="166"/>
      <c r="WDW675" s="166"/>
      <c r="WDX675" s="166"/>
      <c r="WDY675" s="166"/>
      <c r="WDZ675" s="166"/>
      <c r="WEA675" s="166"/>
      <c r="WEB675" s="166"/>
      <c r="WEC675" s="166"/>
      <c r="WED675" s="166"/>
      <c r="WEE675" s="166"/>
      <c r="WEF675" s="166"/>
      <c r="WEG675" s="166"/>
      <c r="WEH675" s="166"/>
      <c r="WEI675" s="166"/>
      <c r="WEJ675" s="166"/>
      <c r="WEK675" s="166"/>
      <c r="WEL675" s="166"/>
      <c r="WEM675" s="166"/>
      <c r="WEN675" s="166"/>
      <c r="WEO675" s="166"/>
      <c r="WEP675" s="166"/>
      <c r="WEQ675" s="166"/>
      <c r="WER675" s="166"/>
      <c r="WES675" s="166"/>
      <c r="WET675" s="166"/>
      <c r="WEU675" s="166"/>
      <c r="WEV675" s="166"/>
      <c r="WEW675" s="166"/>
      <c r="WEX675" s="166"/>
      <c r="WEY675" s="166"/>
      <c r="WEZ675" s="166"/>
      <c r="WFA675" s="166"/>
      <c r="WFB675" s="166"/>
      <c r="WFC675" s="166"/>
      <c r="WFD675" s="166"/>
      <c r="WFE675" s="166"/>
      <c r="WFF675" s="166"/>
      <c r="WFG675" s="166"/>
      <c r="WFH675" s="166"/>
      <c r="WFI675" s="166"/>
      <c r="WFJ675" s="166"/>
      <c r="WFK675" s="166"/>
      <c r="WFL675" s="166"/>
      <c r="WFM675" s="166"/>
      <c r="WFN675" s="166"/>
      <c r="WFO675" s="166"/>
      <c r="WFP675" s="166"/>
      <c r="WFQ675" s="166"/>
      <c r="WFR675" s="166"/>
      <c r="WFS675" s="166"/>
      <c r="WFT675" s="166"/>
      <c r="WFU675" s="166"/>
      <c r="WFV675" s="166"/>
      <c r="WFW675" s="166"/>
      <c r="WFX675" s="166"/>
      <c r="WFY675" s="166"/>
      <c r="WFZ675" s="166"/>
      <c r="WGA675" s="166"/>
      <c r="WGB675" s="166"/>
      <c r="WGC675" s="166"/>
      <c r="WGD675" s="166"/>
      <c r="WGE675" s="166"/>
      <c r="WGF675" s="166"/>
      <c r="WGG675" s="166"/>
      <c r="WGH675" s="166"/>
      <c r="WGI675" s="166"/>
      <c r="WGJ675" s="166"/>
      <c r="WGK675" s="166"/>
      <c r="WGL675" s="166"/>
      <c r="WGM675" s="166"/>
      <c r="WGN675" s="166"/>
      <c r="WGO675" s="166"/>
      <c r="WGP675" s="166"/>
      <c r="WGQ675" s="166"/>
      <c r="WGR675" s="166"/>
      <c r="WGS675" s="166"/>
      <c r="WGT675" s="166"/>
      <c r="WGU675" s="166"/>
      <c r="WGV675" s="166"/>
      <c r="WGW675" s="166"/>
      <c r="WGX675" s="166"/>
      <c r="WGY675" s="166"/>
      <c r="WGZ675" s="166"/>
      <c r="WHA675" s="166"/>
      <c r="WHB675" s="166"/>
      <c r="WHC675" s="166"/>
      <c r="WHD675" s="166"/>
      <c r="WHE675" s="166"/>
      <c r="WHF675" s="166"/>
      <c r="WHG675" s="166"/>
      <c r="WHH675" s="166"/>
      <c r="WHI675" s="166"/>
      <c r="WHJ675" s="166"/>
      <c r="WHK675" s="166"/>
      <c r="WHL675" s="166"/>
      <c r="WHM675" s="166"/>
      <c r="WHN675" s="166"/>
      <c r="WHO675" s="166"/>
      <c r="WHP675" s="166"/>
      <c r="WHQ675" s="166"/>
      <c r="WHR675" s="166"/>
      <c r="WHS675" s="166"/>
      <c r="WHT675" s="166"/>
      <c r="WHU675" s="166"/>
      <c r="WHV675" s="166"/>
      <c r="WHW675" s="166"/>
      <c r="WHX675" s="166"/>
      <c r="WHY675" s="166"/>
      <c r="WHZ675" s="166"/>
      <c r="WIA675" s="166"/>
      <c r="WIB675" s="166"/>
      <c r="WIC675" s="166"/>
      <c r="WID675" s="166"/>
      <c r="WIE675" s="166"/>
      <c r="WIF675" s="166"/>
      <c r="WIG675" s="166"/>
      <c r="WIH675" s="166"/>
      <c r="WII675" s="166"/>
      <c r="WIJ675" s="166"/>
      <c r="WIK675" s="166"/>
      <c r="WIL675" s="166"/>
      <c r="WIM675" s="166"/>
      <c r="WIN675" s="166"/>
      <c r="WIO675" s="166"/>
      <c r="WIP675" s="166"/>
      <c r="WIQ675" s="166"/>
      <c r="WIR675" s="166"/>
      <c r="WIS675" s="166"/>
      <c r="WIT675" s="166"/>
      <c r="WIU675" s="166"/>
      <c r="WIV675" s="166"/>
      <c r="WIW675" s="166"/>
      <c r="WIX675" s="166"/>
      <c r="WIY675" s="166"/>
      <c r="WIZ675" s="166"/>
      <c r="WJA675" s="166"/>
      <c r="WJB675" s="166"/>
      <c r="WJC675" s="166"/>
      <c r="WJD675" s="166"/>
      <c r="WJE675" s="166"/>
      <c r="WJF675" s="166"/>
      <c r="WJG675" s="166"/>
      <c r="WJH675" s="166"/>
      <c r="WJI675" s="166"/>
      <c r="WJJ675" s="166"/>
      <c r="WJK675" s="166"/>
      <c r="WJL675" s="166"/>
      <c r="WJM675" s="166"/>
      <c r="WJN675" s="166"/>
      <c r="WJO675" s="166"/>
      <c r="WJP675" s="166"/>
      <c r="WJQ675" s="166"/>
      <c r="WJR675" s="166"/>
      <c r="WJS675" s="166"/>
      <c r="WJT675" s="166"/>
      <c r="WJU675" s="166"/>
      <c r="WJV675" s="166"/>
      <c r="WJW675" s="166"/>
      <c r="WJX675" s="166"/>
      <c r="WJY675" s="166"/>
      <c r="WJZ675" s="166"/>
      <c r="WKA675" s="166"/>
      <c r="WKB675" s="166"/>
      <c r="WKC675" s="166"/>
      <c r="WKD675" s="166"/>
      <c r="WKE675" s="166"/>
      <c r="WKF675" s="166"/>
      <c r="WKG675" s="166"/>
      <c r="WKH675" s="166"/>
      <c r="WKI675" s="166"/>
      <c r="WKJ675" s="166"/>
      <c r="WKK675" s="166"/>
      <c r="WKL675" s="166"/>
      <c r="WKM675" s="166"/>
      <c r="WKN675" s="166"/>
      <c r="WKO675" s="166"/>
      <c r="WKP675" s="166"/>
      <c r="WKQ675" s="166"/>
      <c r="WKR675" s="166"/>
      <c r="WKS675" s="166"/>
      <c r="WKT675" s="166"/>
      <c r="WKU675" s="166"/>
      <c r="WKV675" s="166"/>
      <c r="WKW675" s="166"/>
      <c r="WKX675" s="166"/>
      <c r="WKY675" s="166"/>
      <c r="WKZ675" s="166"/>
      <c r="WLA675" s="166"/>
      <c r="WLB675" s="166"/>
      <c r="WLC675" s="166"/>
      <c r="WLD675" s="166"/>
      <c r="WLE675" s="166"/>
      <c r="WLF675" s="166"/>
      <c r="WLG675" s="166"/>
      <c r="WLH675" s="166"/>
      <c r="WLI675" s="166"/>
      <c r="WLJ675" s="166"/>
      <c r="WLK675" s="166"/>
      <c r="WLL675" s="166"/>
      <c r="WLM675" s="166"/>
      <c r="WLN675" s="166"/>
      <c r="WLO675" s="166"/>
      <c r="WLP675" s="166"/>
      <c r="WLQ675" s="166"/>
      <c r="WLR675" s="166"/>
      <c r="WLS675" s="166"/>
      <c r="WLT675" s="166"/>
      <c r="WLU675" s="166"/>
      <c r="WLV675" s="166"/>
      <c r="WLW675" s="166"/>
      <c r="WLX675" s="166"/>
      <c r="WLY675" s="166"/>
      <c r="WLZ675" s="166"/>
      <c r="WMA675" s="166"/>
      <c r="WMB675" s="166"/>
      <c r="WMC675" s="166"/>
      <c r="WMD675" s="166"/>
      <c r="WME675" s="166"/>
      <c r="WMF675" s="166"/>
      <c r="WMG675" s="166"/>
      <c r="WMH675" s="166"/>
      <c r="WMI675" s="166"/>
      <c r="WMJ675" s="166"/>
      <c r="WMK675" s="166"/>
      <c r="WML675" s="166"/>
      <c r="WMM675" s="166"/>
      <c r="WMN675" s="166"/>
      <c r="WMO675" s="166"/>
      <c r="WMP675" s="166"/>
      <c r="WMQ675" s="166"/>
      <c r="WMR675" s="166"/>
      <c r="WMS675" s="166"/>
      <c r="WMT675" s="166"/>
      <c r="WMU675" s="166"/>
      <c r="WMV675" s="166"/>
      <c r="WMW675" s="166"/>
      <c r="WMX675" s="166"/>
      <c r="WMY675" s="166"/>
      <c r="WMZ675" s="166"/>
      <c r="WNA675" s="166"/>
      <c r="WNB675" s="166"/>
      <c r="WNC675" s="166"/>
      <c r="WND675" s="166"/>
      <c r="WNE675" s="166"/>
      <c r="WNF675" s="166"/>
      <c r="WNG675" s="166"/>
      <c r="WNH675" s="166"/>
      <c r="WNI675" s="166"/>
      <c r="WNJ675" s="166"/>
      <c r="WNK675" s="166"/>
      <c r="WNL675" s="166"/>
      <c r="WNM675" s="166"/>
      <c r="WNN675" s="166"/>
      <c r="WNO675" s="166"/>
      <c r="WNP675" s="166"/>
      <c r="WNQ675" s="166"/>
      <c r="WNR675" s="166"/>
      <c r="WNS675" s="166"/>
      <c r="WNT675" s="166"/>
      <c r="WNU675" s="166"/>
      <c r="WNV675" s="166"/>
      <c r="WNW675" s="166"/>
      <c r="WNX675" s="166"/>
      <c r="WNY675" s="166"/>
      <c r="WNZ675" s="166"/>
      <c r="WOA675" s="166"/>
      <c r="WOB675" s="166"/>
      <c r="WOC675" s="166"/>
      <c r="WOD675" s="166"/>
      <c r="WOE675" s="166"/>
      <c r="WOF675" s="166"/>
      <c r="WOG675" s="166"/>
      <c r="WOH675" s="166"/>
      <c r="WOI675" s="166"/>
      <c r="WOJ675" s="166"/>
      <c r="WOK675" s="166"/>
      <c r="WOL675" s="166"/>
      <c r="WOM675" s="166"/>
      <c r="WON675" s="166"/>
      <c r="WOO675" s="166"/>
      <c r="WOP675" s="166"/>
      <c r="WOQ675" s="166"/>
      <c r="WOR675" s="166"/>
      <c r="WOS675" s="166"/>
      <c r="WOT675" s="166"/>
      <c r="WOU675" s="166"/>
      <c r="WOV675" s="166"/>
      <c r="WOW675" s="166"/>
      <c r="WOX675" s="166"/>
      <c r="WOY675" s="166"/>
      <c r="WOZ675" s="166"/>
      <c r="WPA675" s="166"/>
      <c r="WPB675" s="166"/>
      <c r="WPC675" s="166"/>
      <c r="WPD675" s="166"/>
      <c r="WPE675" s="166"/>
      <c r="WPF675" s="166"/>
      <c r="WPG675" s="166"/>
      <c r="WPH675" s="166"/>
      <c r="WPI675" s="166"/>
      <c r="WPJ675" s="166"/>
      <c r="WPK675" s="166"/>
      <c r="WPL675" s="166"/>
      <c r="WPM675" s="166"/>
      <c r="WPN675" s="166"/>
      <c r="WPO675" s="166"/>
      <c r="WPP675" s="166"/>
      <c r="WPQ675" s="166"/>
      <c r="WPR675" s="166"/>
      <c r="WPS675" s="166"/>
      <c r="WPT675" s="166"/>
      <c r="WPU675" s="166"/>
      <c r="WPV675" s="166"/>
      <c r="WPW675" s="166"/>
      <c r="WPX675" s="166"/>
      <c r="WPY675" s="166"/>
      <c r="WPZ675" s="166"/>
      <c r="WQA675" s="166"/>
      <c r="WQB675" s="166"/>
      <c r="WQC675" s="166"/>
      <c r="WQD675" s="166"/>
      <c r="WQE675" s="166"/>
      <c r="WQF675" s="166"/>
      <c r="WQG675" s="166"/>
      <c r="WQH675" s="166"/>
      <c r="WQI675" s="166"/>
      <c r="WQJ675" s="166"/>
      <c r="WQK675" s="166"/>
      <c r="WQL675" s="166"/>
      <c r="WQM675" s="166"/>
      <c r="WQN675" s="166"/>
      <c r="WQO675" s="166"/>
      <c r="WQP675" s="166"/>
      <c r="WQQ675" s="166"/>
      <c r="WQR675" s="166"/>
      <c r="WQS675" s="166"/>
      <c r="WQT675" s="166"/>
      <c r="WQU675" s="166"/>
      <c r="WQV675" s="166"/>
      <c r="WQW675" s="166"/>
      <c r="WQX675" s="166"/>
      <c r="WQY675" s="166"/>
      <c r="WQZ675" s="166"/>
      <c r="WRA675" s="166"/>
      <c r="WRB675" s="166"/>
      <c r="WRC675" s="166"/>
      <c r="WRD675" s="166"/>
      <c r="WRE675" s="166"/>
      <c r="WRF675" s="166"/>
      <c r="WRG675" s="166"/>
      <c r="WRH675" s="166"/>
      <c r="WRI675" s="166"/>
      <c r="WRJ675" s="166"/>
      <c r="WRK675" s="166"/>
      <c r="WRL675" s="166"/>
      <c r="WRM675" s="166"/>
      <c r="WRN675" s="166"/>
      <c r="WRO675" s="166"/>
      <c r="WRP675" s="166"/>
      <c r="WRQ675" s="166"/>
      <c r="WRR675" s="166"/>
      <c r="WRS675" s="166"/>
      <c r="WRT675" s="166"/>
      <c r="WRU675" s="166"/>
      <c r="WRV675" s="166"/>
      <c r="WRW675" s="166"/>
      <c r="WRX675" s="166"/>
      <c r="WRY675" s="166"/>
      <c r="WRZ675" s="166"/>
      <c r="WSA675" s="166"/>
      <c r="WSB675" s="166"/>
      <c r="WSC675" s="166"/>
      <c r="WSD675" s="166"/>
      <c r="WSE675" s="166"/>
      <c r="WSF675" s="166"/>
      <c r="WSG675" s="166"/>
      <c r="WSH675" s="166"/>
      <c r="WSI675" s="166"/>
      <c r="WSJ675" s="166"/>
      <c r="WSK675" s="166"/>
      <c r="WSL675" s="166"/>
      <c r="WSM675" s="166"/>
      <c r="WSN675" s="166"/>
      <c r="WSO675" s="166"/>
      <c r="WSP675" s="166"/>
      <c r="WSQ675" s="166"/>
      <c r="WSR675" s="166"/>
      <c r="WSS675" s="166"/>
      <c r="WST675" s="166"/>
      <c r="WSU675" s="166"/>
      <c r="WSV675" s="166"/>
      <c r="WSW675" s="166"/>
      <c r="WSX675" s="166"/>
      <c r="WSY675" s="166"/>
      <c r="WSZ675" s="166"/>
      <c r="WTA675" s="166"/>
      <c r="WTB675" s="166"/>
      <c r="WTC675" s="166"/>
      <c r="WTD675" s="166"/>
      <c r="WTE675" s="166"/>
      <c r="WTF675" s="166"/>
      <c r="WTG675" s="166"/>
      <c r="WTH675" s="166"/>
      <c r="WTI675" s="166"/>
      <c r="WTJ675" s="166"/>
      <c r="WTK675" s="166"/>
      <c r="WTL675" s="166"/>
      <c r="WTM675" s="166"/>
      <c r="WTN675" s="166"/>
      <c r="WTO675" s="166"/>
      <c r="WTP675" s="166"/>
      <c r="WTQ675" s="166"/>
      <c r="WTR675" s="166"/>
      <c r="WTS675" s="166"/>
      <c r="WTT675" s="166"/>
      <c r="WTU675" s="166"/>
      <c r="WTV675" s="166"/>
      <c r="WTW675" s="166"/>
      <c r="WTX675" s="166"/>
      <c r="WTY675" s="166"/>
      <c r="WTZ675" s="166"/>
      <c r="WUA675" s="166"/>
      <c r="WUB675" s="166"/>
      <c r="WUC675" s="166"/>
      <c r="WUD675" s="166"/>
      <c r="WUE675" s="166"/>
      <c r="WUF675" s="166"/>
      <c r="WUG675" s="166"/>
      <c r="WUH675" s="166"/>
      <c r="WUI675" s="166"/>
      <c r="WUJ675" s="166"/>
      <c r="WUK675" s="166"/>
      <c r="WUL675" s="166"/>
      <c r="WUM675" s="166"/>
      <c r="WUN675" s="166"/>
      <c r="WUO675" s="166"/>
      <c r="WUP675" s="166"/>
      <c r="WUQ675" s="166"/>
      <c r="WUR675" s="166"/>
      <c r="WUS675" s="166"/>
      <c r="WUT675" s="166"/>
      <c r="WUU675" s="166"/>
      <c r="WUV675" s="166"/>
      <c r="WUW675" s="166"/>
      <c r="WUX675" s="166"/>
      <c r="WUY675" s="166"/>
      <c r="WUZ675" s="166"/>
      <c r="WVA675" s="166"/>
      <c r="WVB675" s="166"/>
      <c r="WVC675" s="166"/>
      <c r="WVD675" s="166"/>
      <c r="WVE675" s="166"/>
      <c r="WVF675" s="166"/>
      <c r="WVG675" s="166"/>
      <c r="WVH675" s="166"/>
      <c r="WVI675" s="166"/>
      <c r="WVJ675" s="166"/>
      <c r="WVK675" s="166"/>
      <c r="WVL675" s="166"/>
      <c r="WVM675" s="166"/>
      <c r="WVN675" s="166"/>
      <c r="WVO675" s="166"/>
      <c r="WVP675" s="166"/>
      <c r="WVQ675" s="166"/>
      <c r="WVR675" s="166"/>
      <c r="WVS675" s="166"/>
      <c r="WVT675" s="166"/>
      <c r="WVU675" s="166"/>
      <c r="WVV675" s="166"/>
      <c r="WVW675" s="166"/>
      <c r="WVX675" s="166"/>
      <c r="WVY675" s="166"/>
      <c r="WVZ675" s="166"/>
      <c r="WWA675" s="166"/>
      <c r="WWB675" s="166"/>
      <c r="WWC675" s="166"/>
      <c r="WWD675" s="166"/>
      <c r="WWE675" s="166"/>
      <c r="WWF675" s="166"/>
      <c r="WWG675" s="166"/>
      <c r="WWH675" s="166"/>
      <c r="WWI675" s="166"/>
      <c r="WWJ675" s="166"/>
      <c r="WWK675" s="166"/>
      <c r="WWL675" s="166"/>
      <c r="WWM675" s="166"/>
      <c r="WWN675" s="166"/>
      <c r="WWO675" s="166"/>
      <c r="WWP675" s="166"/>
      <c r="WWQ675" s="166"/>
      <c r="WWR675" s="166"/>
      <c r="WWS675" s="166"/>
      <c r="WWT675" s="166"/>
      <c r="WWU675" s="166"/>
      <c r="WWV675" s="166"/>
      <c r="WWW675" s="166"/>
      <c r="WWX675" s="166"/>
      <c r="WWY675" s="166"/>
      <c r="WWZ675" s="166"/>
      <c r="WXA675" s="166"/>
      <c r="WXB675" s="166"/>
      <c r="WXC675" s="166"/>
      <c r="WXD675" s="166"/>
      <c r="WXE675" s="166"/>
      <c r="WXF675" s="166"/>
      <c r="WXG675" s="166"/>
      <c r="WXH675" s="166"/>
      <c r="WXI675" s="166"/>
      <c r="WXJ675" s="166"/>
      <c r="WXK675" s="166"/>
      <c r="WXL675" s="166"/>
      <c r="WXM675" s="166"/>
      <c r="WXN675" s="166"/>
      <c r="WXO675" s="166"/>
      <c r="WXP675" s="166"/>
      <c r="WXQ675" s="166"/>
      <c r="WXR675" s="166"/>
      <c r="WXS675" s="166"/>
      <c r="WXT675" s="166"/>
      <c r="WXU675" s="166"/>
      <c r="WXV675" s="166"/>
      <c r="WXW675" s="166"/>
      <c r="WXX675" s="166"/>
      <c r="WXY675" s="166"/>
      <c r="WXZ675" s="166"/>
      <c r="WYA675" s="166"/>
      <c r="WYB675" s="166"/>
      <c r="WYC675" s="166"/>
      <c r="WYD675" s="166"/>
      <c r="WYE675" s="166"/>
      <c r="WYF675" s="166"/>
      <c r="WYG675" s="166"/>
      <c r="WYH675" s="166"/>
      <c r="WYI675" s="166"/>
      <c r="WYJ675" s="166"/>
      <c r="WYK675" s="166"/>
      <c r="WYL675" s="166"/>
      <c r="WYM675" s="166"/>
      <c r="WYN675" s="166"/>
      <c r="WYO675" s="166"/>
      <c r="WYP675" s="166"/>
      <c r="WYQ675" s="166"/>
      <c r="WYR675" s="166"/>
      <c r="WYS675" s="166"/>
      <c r="WYT675" s="166"/>
      <c r="WYU675" s="166"/>
      <c r="WYV675" s="166"/>
      <c r="WYW675" s="166"/>
      <c r="WYX675" s="166"/>
      <c r="WYY675" s="166"/>
      <c r="WYZ675" s="166"/>
      <c r="WZA675" s="166"/>
      <c r="WZB675" s="166"/>
      <c r="WZC675" s="166"/>
      <c r="WZD675" s="166"/>
      <c r="WZE675" s="166"/>
      <c r="WZF675" s="166"/>
      <c r="WZG675" s="166"/>
      <c r="WZH675" s="166"/>
      <c r="WZI675" s="166"/>
      <c r="WZJ675" s="166"/>
      <c r="WZK675" s="166"/>
      <c r="WZL675" s="166"/>
      <c r="WZM675" s="166"/>
      <c r="WZN675" s="166"/>
      <c r="WZO675" s="166"/>
      <c r="WZP675" s="166"/>
      <c r="WZQ675" s="166"/>
      <c r="WZR675" s="166"/>
      <c r="WZS675" s="166"/>
      <c r="WZT675" s="166"/>
      <c r="WZU675" s="166"/>
      <c r="WZV675" s="166"/>
      <c r="WZW675" s="166"/>
      <c r="WZX675" s="166"/>
      <c r="WZY675" s="166"/>
      <c r="WZZ675" s="166"/>
      <c r="XAA675" s="166"/>
      <c r="XAB675" s="166"/>
      <c r="XAC675" s="166"/>
      <c r="XAD675" s="166"/>
      <c r="XAE675" s="166"/>
      <c r="XAF675" s="166"/>
      <c r="XAG675" s="166"/>
      <c r="XAH675" s="166"/>
      <c r="XAI675" s="166"/>
      <c r="XAJ675" s="166"/>
      <c r="XAK675" s="166"/>
      <c r="XAL675" s="166"/>
      <c r="XAM675" s="166"/>
      <c r="XAN675" s="166"/>
      <c r="XAO675" s="166"/>
      <c r="XAP675" s="166"/>
      <c r="XAQ675" s="166"/>
      <c r="XAR675" s="166"/>
      <c r="XAS675" s="166"/>
      <c r="XAT675" s="166"/>
      <c r="XAU675" s="166"/>
      <c r="XAV675" s="166"/>
      <c r="XAW675" s="166"/>
      <c r="XAX675" s="166"/>
      <c r="XAY675" s="166"/>
      <c r="XAZ675" s="166"/>
      <c r="XBA675" s="166"/>
      <c r="XBB675" s="166"/>
      <c r="XBC675" s="166"/>
      <c r="XBD675" s="166"/>
      <c r="XBE675" s="166"/>
      <c r="XBF675" s="166"/>
      <c r="XBG675" s="166"/>
      <c r="XBH675" s="166"/>
      <c r="XBI675" s="166"/>
      <c r="XBJ675" s="166"/>
      <c r="XBK675" s="166"/>
      <c r="XBL675" s="166"/>
      <c r="XBM675" s="166"/>
      <c r="XBN675" s="166"/>
      <c r="XBO675" s="166"/>
      <c r="XBP675" s="166"/>
      <c r="XBQ675" s="166"/>
      <c r="XBR675" s="166"/>
      <c r="XBS675" s="166"/>
      <c r="XBT675" s="166"/>
      <c r="XBU675" s="166"/>
      <c r="XBV675" s="166"/>
      <c r="XBW675" s="166"/>
      <c r="XBX675" s="166"/>
      <c r="XBY675" s="166"/>
      <c r="XBZ675" s="166"/>
      <c r="XCA675" s="166"/>
      <c r="XCB675" s="166"/>
      <c r="XCC675" s="166"/>
      <c r="XCD675" s="166"/>
      <c r="XCE675" s="166"/>
      <c r="XCF675" s="166"/>
      <c r="XCG675" s="166"/>
      <c r="XCH675" s="166"/>
      <c r="XCI675" s="166"/>
      <c r="XCJ675" s="166"/>
      <c r="XCK675" s="166"/>
      <c r="XCL675" s="166"/>
      <c r="XCM675" s="166"/>
      <c r="XCN675" s="166"/>
      <c r="XCO675" s="166"/>
      <c r="XCP675" s="166"/>
      <c r="XCQ675" s="166"/>
      <c r="XCR675" s="166"/>
      <c r="XCS675" s="166"/>
      <c r="XCT675" s="166"/>
      <c r="XCU675" s="166"/>
      <c r="XCV675" s="166"/>
      <c r="XCW675" s="166"/>
      <c r="XCX675" s="166"/>
      <c r="XCY675" s="166"/>
      <c r="XCZ675" s="166"/>
      <c r="XDA675" s="166"/>
      <c r="XDB675" s="166"/>
      <c r="XDC675" s="166"/>
      <c r="XDD675" s="166"/>
      <c r="XDE675" s="166"/>
      <c r="XDF675" s="166"/>
      <c r="XDG675" s="166"/>
      <c r="XDH675" s="166"/>
      <c r="XDI675" s="166"/>
      <c r="XDJ675" s="166"/>
      <c r="XDK675" s="166"/>
      <c r="XDL675" s="166"/>
      <c r="XDM675" s="166"/>
      <c r="XDN675" s="166"/>
      <c r="XDO675" s="166"/>
      <c r="XDP675" s="166"/>
      <c r="XDQ675" s="166"/>
      <c r="XDR675" s="166"/>
      <c r="XDS675" s="166"/>
      <c r="XDT675" s="166"/>
      <c r="XDU675" s="166"/>
      <c r="XDV675" s="166"/>
      <c r="XDW675" s="166"/>
      <c r="XDX675" s="166"/>
      <c r="XDY675" s="166"/>
      <c r="XDZ675" s="166"/>
      <c r="XEA675" s="166"/>
      <c r="XEB675" s="166"/>
      <c r="XEC675" s="166"/>
      <c r="XED675" s="166"/>
    </row>
    <row r="676" spans="1:16358" s="47" customFormat="1" ht="29.5" customHeight="1">
      <c r="A676" s="465" t="s">
        <v>2825</v>
      </c>
      <c r="B676" s="465" t="s">
        <v>2826</v>
      </c>
      <c r="C676" s="465" t="s">
        <v>2827</v>
      </c>
      <c r="D676" s="465" t="s">
        <v>2828</v>
      </c>
      <c r="E676" s="420">
        <v>44562</v>
      </c>
      <c r="F676" s="420">
        <v>44910</v>
      </c>
      <c r="G676" s="482"/>
      <c r="H676" s="477"/>
      <c r="I676" s="483"/>
      <c r="J676" s="415"/>
      <c r="K676" s="415"/>
      <c r="L676" s="415"/>
      <c r="M676" s="415">
        <v>138</v>
      </c>
      <c r="N676" s="415" t="s">
        <v>22</v>
      </c>
      <c r="O676" s="495" t="s">
        <v>22</v>
      </c>
      <c r="P676" s="467" t="s">
        <v>22</v>
      </c>
      <c r="Q676" s="467" t="s">
        <v>22</v>
      </c>
      <c r="R676" s="467" t="s">
        <v>22</v>
      </c>
      <c r="S676" s="467" t="s">
        <v>22</v>
      </c>
      <c r="T676" s="467" t="s">
        <v>22</v>
      </c>
      <c r="U676" s="467" t="s">
        <v>22</v>
      </c>
      <c r="V676" s="467" t="s">
        <v>273</v>
      </c>
      <c r="W676" s="467"/>
      <c r="X676" s="166"/>
      <c r="Y676" s="166"/>
      <c r="Z676" s="166"/>
      <c r="AA676" s="166"/>
      <c r="AB676" s="166"/>
      <c r="AC676" s="166"/>
      <c r="AD676" s="166"/>
      <c r="AE676" s="166"/>
      <c r="AF676" s="166"/>
      <c r="AG676" s="166"/>
      <c r="AH676" s="166"/>
      <c r="AI676" s="166"/>
      <c r="AJ676" s="166"/>
      <c r="AK676" s="166"/>
      <c r="AL676" s="166"/>
      <c r="AM676" s="166"/>
      <c r="AN676" s="166"/>
      <c r="AO676" s="166"/>
      <c r="AP676" s="166"/>
      <c r="AQ676" s="166"/>
      <c r="AR676" s="166"/>
      <c r="AS676" s="166"/>
      <c r="AT676" s="166"/>
      <c r="AU676" s="166"/>
      <c r="AV676" s="166"/>
      <c r="AW676" s="166"/>
      <c r="AX676" s="166"/>
      <c r="AY676" s="166"/>
      <c r="AZ676" s="166"/>
      <c r="BA676" s="166"/>
      <c r="BB676" s="166"/>
      <c r="BC676" s="166"/>
      <c r="BD676" s="166"/>
      <c r="BE676" s="166"/>
      <c r="BF676" s="166"/>
      <c r="BG676" s="166"/>
      <c r="BH676" s="166"/>
      <c r="BI676" s="166"/>
      <c r="BJ676" s="166"/>
      <c r="BK676" s="166"/>
      <c r="BL676" s="166"/>
      <c r="BM676" s="166"/>
      <c r="BN676" s="166"/>
      <c r="BO676" s="166"/>
      <c r="BP676" s="166"/>
      <c r="BQ676" s="166"/>
      <c r="BR676" s="166"/>
      <c r="BS676" s="166"/>
      <c r="BT676" s="166"/>
      <c r="BU676" s="166"/>
      <c r="BV676" s="166"/>
      <c r="BW676" s="166"/>
      <c r="BX676" s="166"/>
      <c r="BY676" s="166"/>
      <c r="BZ676" s="166"/>
      <c r="CA676" s="166"/>
      <c r="CB676" s="166"/>
      <c r="CC676" s="166"/>
      <c r="CD676" s="166"/>
      <c r="CE676" s="166"/>
      <c r="CF676" s="166"/>
      <c r="CG676" s="166"/>
      <c r="CH676" s="166"/>
      <c r="CI676" s="166"/>
      <c r="CJ676" s="166"/>
      <c r="CK676" s="166"/>
      <c r="CL676" s="166"/>
      <c r="CM676" s="166"/>
      <c r="CN676" s="166"/>
      <c r="CO676" s="166"/>
      <c r="CP676" s="166"/>
      <c r="CQ676" s="166"/>
      <c r="CR676" s="166"/>
      <c r="CS676" s="166"/>
      <c r="CT676" s="166"/>
      <c r="CU676" s="166"/>
      <c r="CV676" s="166"/>
      <c r="CW676" s="166"/>
      <c r="CX676" s="166"/>
      <c r="CY676" s="166"/>
      <c r="CZ676" s="166"/>
      <c r="DA676" s="166"/>
      <c r="DB676" s="166"/>
      <c r="DC676" s="166"/>
      <c r="DD676" s="166"/>
      <c r="DE676" s="166"/>
      <c r="DF676" s="166"/>
      <c r="DG676" s="166"/>
      <c r="DH676" s="166"/>
      <c r="DI676" s="166"/>
      <c r="DJ676" s="166"/>
      <c r="DK676" s="166"/>
      <c r="DL676" s="166"/>
      <c r="DM676" s="166"/>
      <c r="DN676" s="166"/>
      <c r="DO676" s="166"/>
      <c r="DP676" s="166"/>
      <c r="DQ676" s="166"/>
      <c r="DR676" s="166"/>
      <c r="DS676" s="166"/>
      <c r="DT676" s="166"/>
      <c r="DU676" s="166"/>
      <c r="DV676" s="166"/>
      <c r="DW676" s="166"/>
      <c r="DX676" s="166"/>
      <c r="DY676" s="166"/>
      <c r="DZ676" s="166"/>
      <c r="EA676" s="166"/>
      <c r="EB676" s="166"/>
      <c r="EC676" s="166"/>
      <c r="ED676" s="166"/>
      <c r="EE676" s="166"/>
      <c r="EF676" s="166"/>
      <c r="EG676" s="166"/>
      <c r="EH676" s="166"/>
      <c r="EI676" s="166"/>
      <c r="EJ676" s="166"/>
      <c r="EK676" s="166"/>
      <c r="EL676" s="166"/>
      <c r="EM676" s="166"/>
      <c r="EN676" s="166"/>
      <c r="EO676" s="166"/>
      <c r="EP676" s="166"/>
      <c r="EQ676" s="166"/>
      <c r="ER676" s="166"/>
      <c r="ES676" s="166"/>
      <c r="ET676" s="166"/>
      <c r="EU676" s="166"/>
      <c r="EV676" s="166"/>
      <c r="EW676" s="166"/>
      <c r="EX676" s="166"/>
      <c r="EY676" s="166"/>
      <c r="EZ676" s="166"/>
      <c r="FA676" s="166"/>
      <c r="FB676" s="166"/>
      <c r="FC676" s="166"/>
      <c r="FD676" s="166"/>
      <c r="FE676" s="166"/>
      <c r="FF676" s="166"/>
      <c r="FG676" s="166"/>
      <c r="FH676" s="166"/>
      <c r="FI676" s="166"/>
      <c r="FJ676" s="166"/>
      <c r="FK676" s="166"/>
      <c r="FL676" s="166"/>
      <c r="FM676" s="166"/>
      <c r="FN676" s="166"/>
      <c r="FO676" s="166"/>
      <c r="FP676" s="166"/>
      <c r="FQ676" s="166"/>
      <c r="FR676" s="166"/>
      <c r="FS676" s="166"/>
      <c r="FT676" s="166"/>
      <c r="FU676" s="166"/>
      <c r="FV676" s="166"/>
      <c r="FW676" s="166"/>
      <c r="FX676" s="166"/>
      <c r="FY676" s="166"/>
      <c r="FZ676" s="166"/>
      <c r="GA676" s="166"/>
      <c r="GB676" s="166"/>
      <c r="GC676" s="166"/>
      <c r="GD676" s="166"/>
      <c r="GE676" s="166"/>
      <c r="GF676" s="166"/>
      <c r="GG676" s="166"/>
      <c r="GH676" s="166"/>
      <c r="GI676" s="166"/>
      <c r="GJ676" s="166"/>
      <c r="GK676" s="166"/>
      <c r="GL676" s="166"/>
      <c r="GM676" s="166"/>
      <c r="GN676" s="166"/>
      <c r="GO676" s="166"/>
      <c r="GP676" s="166"/>
      <c r="GQ676" s="166"/>
      <c r="GR676" s="166"/>
      <c r="GS676" s="166"/>
      <c r="GT676" s="166"/>
      <c r="GU676" s="166"/>
      <c r="GV676" s="166"/>
      <c r="GW676" s="166"/>
      <c r="GX676" s="166"/>
      <c r="GY676" s="166"/>
      <c r="GZ676" s="166"/>
      <c r="HA676" s="166"/>
      <c r="HB676" s="166"/>
      <c r="HC676" s="166"/>
      <c r="HD676" s="166"/>
      <c r="HE676" s="166"/>
      <c r="HF676" s="166"/>
      <c r="HG676" s="166"/>
      <c r="HH676" s="166"/>
      <c r="HI676" s="166"/>
      <c r="HJ676" s="166"/>
      <c r="HK676" s="166"/>
      <c r="HL676" s="166"/>
      <c r="HM676" s="166"/>
      <c r="HN676" s="166"/>
      <c r="HO676" s="166"/>
      <c r="HP676" s="166"/>
      <c r="HQ676" s="166"/>
      <c r="HR676" s="166"/>
      <c r="HS676" s="166"/>
      <c r="HT676" s="166"/>
      <c r="HU676" s="166"/>
      <c r="HV676" s="166"/>
      <c r="HW676" s="166"/>
      <c r="HX676" s="166"/>
      <c r="HY676" s="166"/>
      <c r="HZ676" s="166"/>
      <c r="IA676" s="166"/>
      <c r="IB676" s="166"/>
      <c r="IC676" s="166"/>
      <c r="ID676" s="166"/>
      <c r="IE676" s="166"/>
      <c r="IF676" s="166"/>
      <c r="IG676" s="166"/>
      <c r="IH676" s="166"/>
      <c r="II676" s="166"/>
      <c r="IJ676" s="166"/>
      <c r="IK676" s="166"/>
      <c r="IL676" s="166"/>
      <c r="IM676" s="166"/>
      <c r="IN676" s="166"/>
      <c r="IO676" s="166"/>
      <c r="IP676" s="166"/>
      <c r="IQ676" s="166"/>
      <c r="IR676" s="166"/>
      <c r="IS676" s="166"/>
      <c r="IT676" s="166"/>
      <c r="IU676" s="166"/>
      <c r="IV676" s="166"/>
      <c r="IW676" s="166"/>
      <c r="IX676" s="166"/>
      <c r="IY676" s="166"/>
      <c r="IZ676" s="166"/>
      <c r="JA676" s="166"/>
      <c r="JB676" s="166"/>
      <c r="JC676" s="166"/>
      <c r="JD676" s="166"/>
      <c r="JE676" s="166"/>
      <c r="JF676" s="166"/>
      <c r="JG676" s="166"/>
      <c r="JH676" s="166"/>
      <c r="JI676" s="166"/>
      <c r="JJ676" s="166"/>
      <c r="JK676" s="166"/>
      <c r="JL676" s="166"/>
      <c r="JM676" s="166"/>
      <c r="JN676" s="166"/>
      <c r="JO676" s="166"/>
      <c r="JP676" s="166"/>
      <c r="JQ676" s="166"/>
      <c r="JR676" s="166"/>
      <c r="JS676" s="166"/>
      <c r="JT676" s="166"/>
      <c r="JU676" s="166"/>
      <c r="JV676" s="166"/>
      <c r="JW676" s="166"/>
      <c r="JX676" s="166"/>
      <c r="JY676" s="166"/>
      <c r="JZ676" s="166"/>
      <c r="KA676" s="166"/>
      <c r="KB676" s="166"/>
      <c r="KC676" s="166"/>
      <c r="KD676" s="166"/>
      <c r="KE676" s="166"/>
      <c r="KF676" s="166"/>
      <c r="KG676" s="166"/>
      <c r="KH676" s="166"/>
      <c r="KI676" s="166"/>
      <c r="KJ676" s="166"/>
      <c r="KK676" s="166"/>
      <c r="KL676" s="166"/>
      <c r="KM676" s="166"/>
      <c r="KN676" s="166"/>
      <c r="KO676" s="166"/>
      <c r="KP676" s="166"/>
      <c r="KQ676" s="166"/>
      <c r="KR676" s="166"/>
      <c r="KS676" s="166"/>
      <c r="KT676" s="166"/>
      <c r="KU676" s="166"/>
      <c r="KV676" s="166"/>
      <c r="KW676" s="166"/>
      <c r="KX676" s="166"/>
      <c r="KY676" s="166"/>
      <c r="KZ676" s="166"/>
      <c r="LA676" s="166"/>
      <c r="LB676" s="166"/>
      <c r="LC676" s="166"/>
      <c r="LD676" s="166"/>
      <c r="LE676" s="166"/>
      <c r="LF676" s="166"/>
      <c r="LG676" s="166"/>
      <c r="LH676" s="166"/>
      <c r="LI676" s="166"/>
      <c r="LJ676" s="166"/>
      <c r="LK676" s="166"/>
      <c r="LL676" s="166"/>
      <c r="LM676" s="166"/>
      <c r="LN676" s="166"/>
      <c r="LO676" s="166"/>
      <c r="LP676" s="166"/>
      <c r="LQ676" s="166"/>
      <c r="LR676" s="166"/>
      <c r="LS676" s="166"/>
      <c r="LT676" s="166"/>
      <c r="LU676" s="166"/>
      <c r="LV676" s="166"/>
      <c r="LW676" s="166"/>
      <c r="LX676" s="166"/>
      <c r="LY676" s="166"/>
      <c r="LZ676" s="166"/>
      <c r="MA676" s="166"/>
      <c r="MB676" s="166"/>
      <c r="MC676" s="166"/>
      <c r="MD676" s="166"/>
      <c r="ME676" s="166"/>
      <c r="MF676" s="166"/>
      <c r="MG676" s="166"/>
      <c r="MH676" s="166"/>
      <c r="MI676" s="166"/>
      <c r="MJ676" s="166"/>
      <c r="MK676" s="166"/>
      <c r="ML676" s="166"/>
      <c r="MM676" s="166"/>
      <c r="MN676" s="166"/>
      <c r="MO676" s="166"/>
      <c r="MP676" s="166"/>
      <c r="MQ676" s="166"/>
      <c r="MR676" s="166"/>
      <c r="MS676" s="166"/>
      <c r="MT676" s="166"/>
      <c r="MU676" s="166"/>
      <c r="MV676" s="166"/>
      <c r="MW676" s="166"/>
      <c r="MX676" s="166"/>
      <c r="MY676" s="166"/>
      <c r="MZ676" s="166"/>
      <c r="NA676" s="166"/>
      <c r="NB676" s="166"/>
      <c r="NC676" s="166"/>
      <c r="ND676" s="166"/>
      <c r="NE676" s="166"/>
      <c r="NF676" s="166"/>
      <c r="NG676" s="166"/>
      <c r="NH676" s="166"/>
      <c r="NI676" s="166"/>
      <c r="NJ676" s="166"/>
      <c r="NK676" s="166"/>
      <c r="NL676" s="166"/>
      <c r="NM676" s="166"/>
      <c r="NN676" s="166"/>
      <c r="NO676" s="166"/>
      <c r="NP676" s="166"/>
      <c r="NQ676" s="166"/>
      <c r="NR676" s="166"/>
      <c r="NS676" s="166"/>
      <c r="NT676" s="166"/>
      <c r="NU676" s="166"/>
      <c r="NV676" s="166"/>
      <c r="NW676" s="166"/>
      <c r="NX676" s="166"/>
      <c r="NY676" s="166"/>
      <c r="NZ676" s="166"/>
      <c r="OA676" s="166"/>
      <c r="OB676" s="166"/>
      <c r="OC676" s="166"/>
      <c r="OD676" s="166"/>
      <c r="OE676" s="166"/>
      <c r="OF676" s="166"/>
      <c r="OG676" s="166"/>
      <c r="OH676" s="166"/>
      <c r="OI676" s="166"/>
      <c r="OJ676" s="166"/>
      <c r="OK676" s="166"/>
      <c r="OL676" s="166"/>
      <c r="OM676" s="166"/>
      <c r="ON676" s="166"/>
      <c r="OO676" s="166"/>
      <c r="OP676" s="166"/>
      <c r="OQ676" s="166"/>
      <c r="OR676" s="166"/>
      <c r="OS676" s="166"/>
      <c r="OT676" s="166"/>
      <c r="OU676" s="166"/>
      <c r="OV676" s="166"/>
      <c r="OW676" s="166"/>
      <c r="OX676" s="166"/>
      <c r="OY676" s="166"/>
      <c r="OZ676" s="166"/>
      <c r="PA676" s="166"/>
      <c r="PB676" s="166"/>
      <c r="PC676" s="166"/>
      <c r="PD676" s="166"/>
      <c r="PE676" s="166"/>
      <c r="PF676" s="166"/>
      <c r="PG676" s="166"/>
      <c r="PH676" s="166"/>
      <c r="PI676" s="166"/>
      <c r="PJ676" s="166"/>
      <c r="PK676" s="166"/>
      <c r="PL676" s="166"/>
      <c r="PM676" s="166"/>
      <c r="PN676" s="166"/>
      <c r="PO676" s="166"/>
      <c r="PP676" s="166"/>
      <c r="PQ676" s="166"/>
      <c r="PR676" s="166"/>
      <c r="PS676" s="166"/>
      <c r="PT676" s="166"/>
      <c r="PU676" s="166"/>
      <c r="PV676" s="166"/>
      <c r="PW676" s="166"/>
      <c r="PX676" s="166"/>
      <c r="PY676" s="166"/>
      <c r="PZ676" s="166"/>
      <c r="QA676" s="166"/>
      <c r="QB676" s="166"/>
      <c r="QC676" s="166"/>
      <c r="QD676" s="166"/>
      <c r="QE676" s="166"/>
      <c r="QF676" s="166"/>
      <c r="QG676" s="166"/>
      <c r="QH676" s="166"/>
      <c r="QI676" s="166"/>
      <c r="QJ676" s="166"/>
      <c r="QK676" s="166"/>
      <c r="QL676" s="166"/>
      <c r="QM676" s="166"/>
      <c r="QN676" s="166"/>
      <c r="QO676" s="166"/>
      <c r="QP676" s="166"/>
      <c r="QQ676" s="166"/>
      <c r="QR676" s="166"/>
      <c r="QS676" s="166"/>
      <c r="QT676" s="166"/>
      <c r="QU676" s="166"/>
      <c r="QV676" s="166"/>
      <c r="QW676" s="166"/>
      <c r="QX676" s="166"/>
      <c r="QY676" s="166"/>
      <c r="QZ676" s="166"/>
      <c r="RA676" s="166"/>
      <c r="RB676" s="166"/>
      <c r="RC676" s="166"/>
      <c r="RD676" s="166"/>
      <c r="RE676" s="166"/>
      <c r="RF676" s="166"/>
      <c r="RG676" s="166"/>
      <c r="RH676" s="166"/>
      <c r="RI676" s="166"/>
      <c r="RJ676" s="166"/>
      <c r="RK676" s="166"/>
      <c r="RL676" s="166"/>
      <c r="RM676" s="166"/>
      <c r="RN676" s="166"/>
      <c r="RO676" s="166"/>
      <c r="RP676" s="166"/>
      <c r="RQ676" s="166"/>
      <c r="RR676" s="166"/>
      <c r="RS676" s="166"/>
      <c r="RT676" s="166"/>
      <c r="RU676" s="166"/>
      <c r="RV676" s="166"/>
      <c r="RW676" s="166"/>
      <c r="RX676" s="166"/>
      <c r="RY676" s="166"/>
      <c r="RZ676" s="166"/>
      <c r="SA676" s="166"/>
      <c r="SB676" s="166"/>
      <c r="SC676" s="166"/>
      <c r="SD676" s="166"/>
      <c r="SE676" s="166"/>
      <c r="SF676" s="166"/>
      <c r="SG676" s="166"/>
      <c r="SH676" s="166"/>
      <c r="SI676" s="166"/>
      <c r="SJ676" s="166"/>
      <c r="SK676" s="166"/>
      <c r="SL676" s="166"/>
      <c r="SM676" s="166"/>
      <c r="SN676" s="166"/>
      <c r="SO676" s="166"/>
      <c r="SP676" s="166"/>
      <c r="SQ676" s="166"/>
      <c r="SR676" s="166"/>
      <c r="SS676" s="166"/>
      <c r="ST676" s="166"/>
      <c r="SU676" s="166"/>
      <c r="SV676" s="166"/>
      <c r="SW676" s="166"/>
      <c r="SX676" s="166"/>
      <c r="SY676" s="166"/>
      <c r="SZ676" s="166"/>
      <c r="TA676" s="166"/>
      <c r="TB676" s="166"/>
      <c r="TC676" s="166"/>
      <c r="TD676" s="166"/>
      <c r="TE676" s="166"/>
      <c r="TF676" s="166"/>
      <c r="TG676" s="166"/>
      <c r="TH676" s="166"/>
      <c r="TI676" s="166"/>
      <c r="TJ676" s="166"/>
      <c r="TK676" s="166"/>
      <c r="TL676" s="166"/>
      <c r="TM676" s="166"/>
      <c r="TN676" s="166"/>
      <c r="TO676" s="166"/>
      <c r="TP676" s="166"/>
      <c r="TQ676" s="166"/>
      <c r="TR676" s="166"/>
      <c r="TS676" s="166"/>
      <c r="TT676" s="166"/>
      <c r="TU676" s="166"/>
      <c r="TV676" s="166"/>
      <c r="TW676" s="166"/>
      <c r="TX676" s="166"/>
      <c r="TY676" s="166"/>
      <c r="TZ676" s="166"/>
      <c r="UA676" s="166"/>
      <c r="UB676" s="166"/>
      <c r="UC676" s="166"/>
      <c r="UD676" s="166"/>
      <c r="UE676" s="166"/>
      <c r="UF676" s="166"/>
      <c r="UG676" s="166"/>
      <c r="UH676" s="166"/>
      <c r="UI676" s="166"/>
      <c r="UJ676" s="166"/>
      <c r="UK676" s="166"/>
      <c r="UL676" s="166"/>
      <c r="UM676" s="166"/>
      <c r="UN676" s="166"/>
      <c r="UO676" s="166"/>
      <c r="UP676" s="166"/>
      <c r="UQ676" s="166"/>
      <c r="UR676" s="166"/>
      <c r="US676" s="166"/>
      <c r="UT676" s="166"/>
      <c r="UU676" s="166"/>
      <c r="UV676" s="166"/>
      <c r="UW676" s="166"/>
      <c r="UX676" s="166"/>
      <c r="UY676" s="166"/>
      <c r="UZ676" s="166"/>
      <c r="VA676" s="166"/>
      <c r="VB676" s="166"/>
      <c r="VC676" s="166"/>
      <c r="VD676" s="166"/>
      <c r="VE676" s="166"/>
      <c r="VF676" s="166"/>
      <c r="VG676" s="166"/>
      <c r="VH676" s="166"/>
      <c r="VI676" s="166"/>
      <c r="VJ676" s="166"/>
      <c r="VK676" s="166"/>
      <c r="VL676" s="166"/>
      <c r="VM676" s="166"/>
      <c r="VN676" s="166"/>
      <c r="VO676" s="166"/>
      <c r="VP676" s="166"/>
      <c r="VQ676" s="166"/>
      <c r="VR676" s="166"/>
      <c r="VS676" s="166"/>
      <c r="VT676" s="166"/>
      <c r="VU676" s="166"/>
      <c r="VV676" s="166"/>
      <c r="VW676" s="166"/>
      <c r="VX676" s="166"/>
      <c r="VY676" s="166"/>
      <c r="VZ676" s="166"/>
      <c r="WA676" s="166"/>
      <c r="WB676" s="166"/>
      <c r="WC676" s="166"/>
      <c r="WD676" s="166"/>
      <c r="WE676" s="166"/>
      <c r="WF676" s="166"/>
      <c r="WG676" s="166"/>
      <c r="WH676" s="166"/>
      <c r="WI676" s="166"/>
      <c r="WJ676" s="166"/>
      <c r="WK676" s="166"/>
      <c r="WL676" s="166"/>
      <c r="WM676" s="166"/>
      <c r="WN676" s="166"/>
      <c r="WO676" s="166"/>
      <c r="WP676" s="166"/>
      <c r="WQ676" s="166"/>
      <c r="WR676" s="166"/>
      <c r="WS676" s="166"/>
      <c r="WT676" s="166"/>
      <c r="WU676" s="166"/>
      <c r="WV676" s="166"/>
      <c r="WW676" s="166"/>
      <c r="WX676" s="166"/>
      <c r="WY676" s="166"/>
      <c r="WZ676" s="166"/>
      <c r="XA676" s="166"/>
      <c r="XB676" s="166"/>
      <c r="XC676" s="166"/>
      <c r="XD676" s="166"/>
      <c r="XE676" s="166"/>
      <c r="XF676" s="166"/>
      <c r="XG676" s="166"/>
      <c r="XH676" s="166"/>
      <c r="XI676" s="166"/>
      <c r="XJ676" s="166"/>
      <c r="XK676" s="166"/>
      <c r="XL676" s="166"/>
      <c r="XM676" s="166"/>
      <c r="XN676" s="166"/>
      <c r="XO676" s="166"/>
      <c r="XP676" s="166"/>
      <c r="XQ676" s="166"/>
      <c r="XR676" s="166"/>
      <c r="XS676" s="166"/>
      <c r="XT676" s="166"/>
      <c r="XU676" s="166"/>
      <c r="XV676" s="166"/>
      <c r="XW676" s="166"/>
      <c r="XX676" s="166"/>
      <c r="XY676" s="166"/>
      <c r="XZ676" s="166"/>
      <c r="YA676" s="166"/>
      <c r="YB676" s="166"/>
      <c r="YC676" s="166"/>
      <c r="YD676" s="166"/>
      <c r="YE676" s="166"/>
      <c r="YF676" s="166"/>
      <c r="YG676" s="166"/>
      <c r="YH676" s="166"/>
      <c r="YI676" s="166"/>
      <c r="YJ676" s="166"/>
      <c r="YK676" s="166"/>
      <c r="YL676" s="166"/>
      <c r="YM676" s="166"/>
      <c r="YN676" s="166"/>
      <c r="YO676" s="166"/>
      <c r="YP676" s="166"/>
      <c r="YQ676" s="166"/>
      <c r="YR676" s="166"/>
      <c r="YS676" s="166"/>
      <c r="YT676" s="166"/>
      <c r="YU676" s="166"/>
      <c r="YV676" s="166"/>
      <c r="YW676" s="166"/>
      <c r="YX676" s="166"/>
      <c r="YY676" s="166"/>
      <c r="YZ676" s="166"/>
      <c r="ZA676" s="166"/>
      <c r="ZB676" s="166"/>
      <c r="ZC676" s="166"/>
      <c r="ZD676" s="166"/>
      <c r="ZE676" s="166"/>
      <c r="ZF676" s="166"/>
      <c r="ZG676" s="166"/>
      <c r="ZH676" s="166"/>
      <c r="ZI676" s="166"/>
      <c r="ZJ676" s="166"/>
      <c r="ZK676" s="166"/>
      <c r="ZL676" s="166"/>
      <c r="ZM676" s="166"/>
      <c r="ZN676" s="166"/>
      <c r="ZO676" s="166"/>
      <c r="ZP676" s="166"/>
      <c r="ZQ676" s="166"/>
      <c r="ZR676" s="166"/>
      <c r="ZS676" s="166"/>
      <c r="ZT676" s="166"/>
      <c r="ZU676" s="166"/>
      <c r="ZV676" s="166"/>
      <c r="ZW676" s="166"/>
      <c r="ZX676" s="166"/>
      <c r="ZY676" s="166"/>
      <c r="ZZ676" s="166"/>
      <c r="AAA676" s="166"/>
      <c r="AAB676" s="166"/>
      <c r="AAC676" s="166"/>
      <c r="AAD676" s="166"/>
      <c r="AAE676" s="166"/>
      <c r="AAF676" s="166"/>
      <c r="AAG676" s="166"/>
      <c r="AAH676" s="166"/>
      <c r="AAI676" s="166"/>
      <c r="AAJ676" s="166"/>
      <c r="AAK676" s="166"/>
      <c r="AAL676" s="166"/>
      <c r="AAM676" s="166"/>
      <c r="AAN676" s="166"/>
      <c r="AAO676" s="166"/>
      <c r="AAP676" s="166"/>
      <c r="AAQ676" s="166"/>
      <c r="AAR676" s="166"/>
      <c r="AAS676" s="166"/>
      <c r="AAT676" s="166"/>
      <c r="AAU676" s="166"/>
      <c r="AAV676" s="166"/>
      <c r="AAW676" s="166"/>
      <c r="AAX676" s="166"/>
      <c r="AAY676" s="166"/>
      <c r="AAZ676" s="166"/>
      <c r="ABA676" s="166"/>
      <c r="ABB676" s="166"/>
      <c r="ABC676" s="166"/>
      <c r="ABD676" s="166"/>
      <c r="ABE676" s="166"/>
      <c r="ABF676" s="166"/>
      <c r="ABG676" s="166"/>
      <c r="ABH676" s="166"/>
      <c r="ABI676" s="166"/>
      <c r="ABJ676" s="166"/>
      <c r="ABK676" s="166"/>
      <c r="ABL676" s="166"/>
      <c r="ABM676" s="166"/>
      <c r="ABN676" s="166"/>
      <c r="ABO676" s="166"/>
      <c r="ABP676" s="166"/>
      <c r="ABQ676" s="166"/>
      <c r="ABR676" s="166"/>
      <c r="ABS676" s="166"/>
      <c r="ABT676" s="166"/>
      <c r="ABU676" s="166"/>
      <c r="ABV676" s="166"/>
      <c r="ABW676" s="166"/>
      <c r="ABX676" s="166"/>
      <c r="ABY676" s="166"/>
      <c r="ABZ676" s="166"/>
      <c r="ACA676" s="166"/>
      <c r="ACB676" s="166"/>
      <c r="ACC676" s="166"/>
      <c r="ACD676" s="166"/>
      <c r="ACE676" s="166"/>
      <c r="ACF676" s="166"/>
      <c r="ACG676" s="166"/>
      <c r="ACH676" s="166"/>
      <c r="ACI676" s="166"/>
      <c r="ACJ676" s="166"/>
      <c r="ACK676" s="166"/>
      <c r="ACL676" s="166"/>
      <c r="ACM676" s="166"/>
      <c r="ACN676" s="166"/>
      <c r="ACO676" s="166"/>
      <c r="ACP676" s="166"/>
      <c r="ACQ676" s="166"/>
      <c r="ACR676" s="166"/>
      <c r="ACS676" s="166"/>
      <c r="ACT676" s="166"/>
      <c r="ACU676" s="166"/>
      <c r="ACV676" s="166"/>
      <c r="ACW676" s="166"/>
      <c r="ACX676" s="166"/>
      <c r="ACY676" s="166"/>
      <c r="ACZ676" s="166"/>
      <c r="ADA676" s="166"/>
      <c r="ADB676" s="166"/>
      <c r="ADC676" s="166"/>
      <c r="ADD676" s="166"/>
      <c r="ADE676" s="166"/>
      <c r="ADF676" s="166"/>
      <c r="ADG676" s="166"/>
      <c r="ADH676" s="166"/>
      <c r="ADI676" s="166"/>
      <c r="ADJ676" s="166"/>
      <c r="ADK676" s="166"/>
      <c r="ADL676" s="166"/>
      <c r="ADM676" s="166"/>
      <c r="ADN676" s="166"/>
      <c r="ADO676" s="166"/>
      <c r="ADP676" s="166"/>
      <c r="ADQ676" s="166"/>
      <c r="ADR676" s="166"/>
      <c r="ADS676" s="166"/>
      <c r="ADT676" s="166"/>
      <c r="ADU676" s="166"/>
      <c r="ADV676" s="166"/>
      <c r="ADW676" s="166"/>
      <c r="ADX676" s="166"/>
      <c r="ADY676" s="166"/>
      <c r="ADZ676" s="166"/>
      <c r="AEA676" s="166"/>
      <c r="AEB676" s="166"/>
      <c r="AEC676" s="166"/>
      <c r="AED676" s="166"/>
      <c r="AEE676" s="166"/>
      <c r="AEF676" s="166"/>
      <c r="AEG676" s="166"/>
      <c r="AEH676" s="166"/>
      <c r="AEI676" s="166"/>
      <c r="AEJ676" s="166"/>
      <c r="AEK676" s="166"/>
      <c r="AEL676" s="166"/>
      <c r="AEM676" s="166"/>
      <c r="AEN676" s="166"/>
      <c r="AEO676" s="166"/>
      <c r="AEP676" s="166"/>
      <c r="AEQ676" s="166"/>
      <c r="AER676" s="166"/>
      <c r="AES676" s="166"/>
      <c r="AET676" s="166"/>
      <c r="AEU676" s="166"/>
      <c r="AEV676" s="166"/>
      <c r="AEW676" s="166"/>
      <c r="AEX676" s="166"/>
      <c r="AEY676" s="166"/>
      <c r="AEZ676" s="166"/>
      <c r="AFA676" s="166"/>
      <c r="AFB676" s="166"/>
      <c r="AFC676" s="166"/>
      <c r="AFD676" s="166"/>
      <c r="AFE676" s="166"/>
      <c r="AFF676" s="166"/>
      <c r="AFG676" s="166"/>
      <c r="AFH676" s="166"/>
      <c r="AFI676" s="166"/>
      <c r="AFJ676" s="166"/>
      <c r="AFK676" s="166"/>
      <c r="AFL676" s="166"/>
      <c r="AFM676" s="166"/>
      <c r="AFN676" s="166"/>
      <c r="AFO676" s="166"/>
      <c r="AFP676" s="166"/>
      <c r="AFQ676" s="166"/>
      <c r="AFR676" s="166"/>
      <c r="AFS676" s="166"/>
      <c r="AFT676" s="166"/>
      <c r="AFU676" s="166"/>
      <c r="AFV676" s="166"/>
      <c r="AFW676" s="166"/>
      <c r="AFX676" s="166"/>
      <c r="AFY676" s="166"/>
      <c r="AFZ676" s="166"/>
      <c r="AGA676" s="166"/>
      <c r="AGB676" s="166"/>
      <c r="AGC676" s="166"/>
      <c r="AGD676" s="166"/>
      <c r="AGE676" s="166"/>
      <c r="AGF676" s="166"/>
      <c r="AGG676" s="166"/>
      <c r="AGH676" s="166"/>
      <c r="AGI676" s="166"/>
      <c r="AGJ676" s="166"/>
      <c r="AGK676" s="166"/>
      <c r="AGL676" s="166"/>
      <c r="AGM676" s="166"/>
      <c r="AGN676" s="166"/>
      <c r="AGO676" s="166"/>
      <c r="AGP676" s="166"/>
      <c r="AGQ676" s="166"/>
      <c r="AGR676" s="166"/>
      <c r="AGS676" s="166"/>
      <c r="AGT676" s="166"/>
      <c r="AGU676" s="166"/>
      <c r="AGV676" s="166"/>
      <c r="AGW676" s="166"/>
      <c r="AGX676" s="166"/>
      <c r="AGY676" s="166"/>
      <c r="AGZ676" s="166"/>
      <c r="AHA676" s="166"/>
      <c r="AHB676" s="166"/>
      <c r="AHC676" s="166"/>
      <c r="AHD676" s="166"/>
      <c r="AHE676" s="166"/>
      <c r="AHF676" s="166"/>
      <c r="AHG676" s="166"/>
      <c r="AHH676" s="166"/>
      <c r="AHI676" s="166"/>
      <c r="AHJ676" s="166"/>
      <c r="AHK676" s="166"/>
      <c r="AHL676" s="166"/>
      <c r="AHM676" s="166"/>
      <c r="AHN676" s="166"/>
      <c r="AHO676" s="166"/>
      <c r="AHP676" s="166"/>
      <c r="AHQ676" s="166"/>
      <c r="AHR676" s="166"/>
      <c r="AHS676" s="166"/>
      <c r="AHT676" s="166"/>
      <c r="AHU676" s="166"/>
      <c r="AHV676" s="166"/>
      <c r="AHW676" s="166"/>
      <c r="AHX676" s="166"/>
      <c r="AHY676" s="166"/>
      <c r="AHZ676" s="166"/>
      <c r="AIA676" s="166"/>
      <c r="AIB676" s="166"/>
      <c r="AIC676" s="166"/>
      <c r="AID676" s="166"/>
      <c r="AIE676" s="166"/>
      <c r="AIF676" s="166"/>
      <c r="AIG676" s="166"/>
      <c r="AIH676" s="166"/>
      <c r="AII676" s="166"/>
      <c r="AIJ676" s="166"/>
      <c r="AIK676" s="166"/>
      <c r="AIL676" s="166"/>
      <c r="AIM676" s="166"/>
      <c r="AIN676" s="166"/>
      <c r="AIO676" s="166"/>
      <c r="AIP676" s="166"/>
      <c r="AIQ676" s="166"/>
      <c r="AIR676" s="166"/>
      <c r="AIS676" s="166"/>
      <c r="AIT676" s="166"/>
      <c r="AIU676" s="166"/>
      <c r="AIV676" s="166"/>
      <c r="AIW676" s="166"/>
      <c r="AIX676" s="166"/>
      <c r="AIY676" s="166"/>
      <c r="AIZ676" s="166"/>
      <c r="AJA676" s="166"/>
      <c r="AJB676" s="166"/>
      <c r="AJC676" s="166"/>
      <c r="AJD676" s="166"/>
      <c r="AJE676" s="166"/>
      <c r="AJF676" s="166"/>
      <c r="AJG676" s="166"/>
      <c r="AJH676" s="166"/>
      <c r="AJI676" s="166"/>
      <c r="AJJ676" s="166"/>
      <c r="AJK676" s="166"/>
      <c r="AJL676" s="166"/>
      <c r="AJM676" s="166"/>
      <c r="AJN676" s="166"/>
      <c r="AJO676" s="166"/>
      <c r="AJP676" s="166"/>
      <c r="AJQ676" s="166"/>
      <c r="AJR676" s="166"/>
      <c r="AJS676" s="166"/>
      <c r="AJT676" s="166"/>
      <c r="AJU676" s="166"/>
      <c r="AJV676" s="166"/>
      <c r="AJW676" s="166"/>
      <c r="AJX676" s="166"/>
      <c r="AJY676" s="166"/>
      <c r="AJZ676" s="166"/>
      <c r="AKA676" s="166"/>
      <c r="AKB676" s="166"/>
      <c r="AKC676" s="166"/>
      <c r="AKD676" s="166"/>
      <c r="AKE676" s="166"/>
      <c r="AKF676" s="166"/>
      <c r="AKG676" s="166"/>
      <c r="AKH676" s="166"/>
      <c r="AKI676" s="166"/>
      <c r="AKJ676" s="166"/>
      <c r="AKK676" s="166"/>
      <c r="AKL676" s="166"/>
      <c r="AKM676" s="166"/>
      <c r="AKN676" s="166"/>
      <c r="AKO676" s="166"/>
      <c r="AKP676" s="166"/>
      <c r="AKQ676" s="166"/>
      <c r="AKR676" s="166"/>
      <c r="AKS676" s="166"/>
      <c r="AKT676" s="166"/>
      <c r="AKU676" s="166"/>
      <c r="AKV676" s="166"/>
      <c r="AKW676" s="166"/>
      <c r="AKX676" s="166"/>
      <c r="AKY676" s="166"/>
      <c r="AKZ676" s="166"/>
      <c r="ALA676" s="166"/>
      <c r="ALB676" s="166"/>
      <c r="ALC676" s="166"/>
      <c r="ALD676" s="166"/>
      <c r="ALE676" s="166"/>
      <c r="ALF676" s="166"/>
      <c r="ALG676" s="166"/>
      <c r="ALH676" s="166"/>
      <c r="ALI676" s="166"/>
      <c r="ALJ676" s="166"/>
      <c r="ALK676" s="166"/>
      <c r="ALL676" s="166"/>
      <c r="ALM676" s="166"/>
      <c r="ALN676" s="166"/>
      <c r="ALO676" s="166"/>
      <c r="ALP676" s="166"/>
      <c r="ALQ676" s="166"/>
      <c r="ALR676" s="166"/>
      <c r="ALS676" s="166"/>
      <c r="ALT676" s="166"/>
      <c r="ALU676" s="166"/>
      <c r="ALV676" s="166"/>
      <c r="ALW676" s="166"/>
      <c r="ALX676" s="166"/>
      <c r="ALY676" s="166"/>
      <c r="ALZ676" s="166"/>
      <c r="AMA676" s="166"/>
      <c r="AMB676" s="166"/>
      <c r="AMC676" s="166"/>
      <c r="AMD676" s="166"/>
      <c r="AME676" s="166"/>
      <c r="AMF676" s="166"/>
      <c r="AMG676" s="166"/>
      <c r="AMH676" s="166"/>
      <c r="AMI676" s="166"/>
      <c r="AMJ676" s="166"/>
      <c r="AMK676" s="166"/>
      <c r="AML676" s="166"/>
      <c r="AMM676" s="166"/>
      <c r="AMN676" s="166"/>
      <c r="AMO676" s="166"/>
      <c r="AMP676" s="166"/>
      <c r="AMQ676" s="166"/>
      <c r="AMR676" s="166"/>
      <c r="AMS676" s="166"/>
      <c r="AMT676" s="166"/>
      <c r="AMU676" s="166"/>
      <c r="AMV676" s="166"/>
      <c r="AMW676" s="166"/>
      <c r="AMX676" s="166"/>
      <c r="AMY676" s="166"/>
      <c r="AMZ676" s="166"/>
      <c r="ANA676" s="166"/>
      <c r="ANB676" s="166"/>
      <c r="ANC676" s="166"/>
      <c r="AND676" s="166"/>
      <c r="ANE676" s="166"/>
      <c r="ANF676" s="166"/>
      <c r="ANG676" s="166"/>
      <c r="ANH676" s="166"/>
      <c r="ANI676" s="166"/>
      <c r="ANJ676" s="166"/>
      <c r="ANK676" s="166"/>
      <c r="ANL676" s="166"/>
      <c r="ANM676" s="166"/>
      <c r="ANN676" s="166"/>
      <c r="ANO676" s="166"/>
      <c r="ANP676" s="166"/>
      <c r="ANQ676" s="166"/>
      <c r="ANR676" s="166"/>
      <c r="ANS676" s="166"/>
      <c r="ANT676" s="166"/>
      <c r="ANU676" s="166"/>
      <c r="ANV676" s="166"/>
      <c r="ANW676" s="166"/>
      <c r="ANX676" s="166"/>
      <c r="ANY676" s="166"/>
      <c r="ANZ676" s="166"/>
      <c r="AOA676" s="166"/>
      <c r="AOB676" s="166"/>
      <c r="AOC676" s="166"/>
      <c r="AOD676" s="166"/>
      <c r="AOE676" s="166"/>
      <c r="AOF676" s="166"/>
      <c r="AOG676" s="166"/>
      <c r="AOH676" s="166"/>
      <c r="AOI676" s="166"/>
      <c r="AOJ676" s="166"/>
      <c r="AOK676" s="166"/>
      <c r="AOL676" s="166"/>
      <c r="AOM676" s="166"/>
      <c r="AON676" s="166"/>
      <c r="AOO676" s="166"/>
      <c r="AOP676" s="166"/>
      <c r="AOQ676" s="166"/>
      <c r="AOR676" s="166"/>
      <c r="AOS676" s="166"/>
      <c r="AOT676" s="166"/>
      <c r="AOU676" s="166"/>
      <c r="AOV676" s="166"/>
      <c r="AOW676" s="166"/>
      <c r="AOX676" s="166"/>
      <c r="AOY676" s="166"/>
      <c r="AOZ676" s="166"/>
      <c r="APA676" s="166"/>
      <c r="APB676" s="166"/>
      <c r="APC676" s="166"/>
      <c r="APD676" s="166"/>
      <c r="APE676" s="166"/>
      <c r="APF676" s="166"/>
      <c r="APG676" s="166"/>
      <c r="APH676" s="166"/>
      <c r="API676" s="166"/>
      <c r="APJ676" s="166"/>
      <c r="APK676" s="166"/>
      <c r="APL676" s="166"/>
      <c r="APM676" s="166"/>
      <c r="APN676" s="166"/>
      <c r="APO676" s="166"/>
      <c r="APP676" s="166"/>
      <c r="APQ676" s="166"/>
      <c r="APR676" s="166"/>
      <c r="APS676" s="166"/>
      <c r="APT676" s="166"/>
      <c r="APU676" s="166"/>
      <c r="APV676" s="166"/>
      <c r="APW676" s="166"/>
      <c r="APX676" s="166"/>
      <c r="APY676" s="166"/>
      <c r="APZ676" s="166"/>
      <c r="AQA676" s="166"/>
      <c r="AQB676" s="166"/>
      <c r="AQC676" s="166"/>
      <c r="AQD676" s="166"/>
      <c r="AQE676" s="166"/>
      <c r="AQF676" s="166"/>
      <c r="AQG676" s="166"/>
      <c r="AQH676" s="166"/>
      <c r="AQI676" s="166"/>
      <c r="AQJ676" s="166"/>
      <c r="AQK676" s="166"/>
      <c r="AQL676" s="166"/>
      <c r="AQM676" s="166"/>
      <c r="AQN676" s="166"/>
      <c r="AQO676" s="166"/>
      <c r="AQP676" s="166"/>
      <c r="AQQ676" s="166"/>
      <c r="AQR676" s="166"/>
      <c r="AQS676" s="166"/>
      <c r="AQT676" s="166"/>
      <c r="AQU676" s="166"/>
      <c r="AQV676" s="166"/>
      <c r="AQW676" s="166"/>
      <c r="AQX676" s="166"/>
      <c r="AQY676" s="166"/>
      <c r="AQZ676" s="166"/>
      <c r="ARA676" s="166"/>
      <c r="ARB676" s="166"/>
      <c r="ARC676" s="166"/>
      <c r="ARD676" s="166"/>
      <c r="ARE676" s="166"/>
      <c r="ARF676" s="166"/>
      <c r="ARG676" s="166"/>
      <c r="ARH676" s="166"/>
      <c r="ARI676" s="166"/>
      <c r="ARJ676" s="166"/>
      <c r="ARK676" s="166"/>
      <c r="ARL676" s="166"/>
      <c r="ARM676" s="166"/>
      <c r="ARN676" s="166"/>
      <c r="ARO676" s="166"/>
      <c r="ARP676" s="166"/>
      <c r="ARQ676" s="166"/>
      <c r="ARR676" s="166"/>
      <c r="ARS676" s="166"/>
      <c r="ART676" s="166"/>
      <c r="ARU676" s="166"/>
      <c r="ARV676" s="166"/>
      <c r="ARW676" s="166"/>
      <c r="ARX676" s="166"/>
      <c r="ARY676" s="166"/>
      <c r="ARZ676" s="166"/>
      <c r="ASA676" s="166"/>
      <c r="ASB676" s="166"/>
      <c r="ASC676" s="166"/>
      <c r="ASD676" s="166"/>
      <c r="ASE676" s="166"/>
      <c r="ASF676" s="166"/>
      <c r="ASG676" s="166"/>
      <c r="ASH676" s="166"/>
      <c r="ASI676" s="166"/>
      <c r="ASJ676" s="166"/>
      <c r="ASK676" s="166"/>
      <c r="ASL676" s="166"/>
      <c r="ASM676" s="166"/>
      <c r="ASN676" s="166"/>
      <c r="ASO676" s="166"/>
      <c r="ASP676" s="166"/>
      <c r="ASQ676" s="166"/>
      <c r="ASR676" s="166"/>
      <c r="ASS676" s="166"/>
      <c r="AST676" s="166"/>
      <c r="ASU676" s="166"/>
      <c r="ASV676" s="166"/>
      <c r="ASW676" s="166"/>
      <c r="ASX676" s="166"/>
      <c r="ASY676" s="166"/>
      <c r="ASZ676" s="166"/>
      <c r="ATA676" s="166"/>
      <c r="ATB676" s="166"/>
      <c r="ATC676" s="166"/>
      <c r="ATD676" s="166"/>
      <c r="ATE676" s="166"/>
      <c r="ATF676" s="166"/>
      <c r="ATG676" s="166"/>
      <c r="ATH676" s="166"/>
      <c r="ATI676" s="166"/>
      <c r="ATJ676" s="166"/>
      <c r="ATK676" s="166"/>
      <c r="ATL676" s="166"/>
      <c r="ATM676" s="166"/>
      <c r="ATN676" s="166"/>
      <c r="ATO676" s="166"/>
      <c r="ATP676" s="166"/>
      <c r="ATQ676" s="166"/>
      <c r="ATR676" s="166"/>
      <c r="ATS676" s="166"/>
      <c r="ATT676" s="166"/>
      <c r="ATU676" s="166"/>
      <c r="ATV676" s="166"/>
      <c r="ATW676" s="166"/>
      <c r="ATX676" s="166"/>
      <c r="ATY676" s="166"/>
      <c r="ATZ676" s="166"/>
      <c r="AUA676" s="166"/>
      <c r="AUB676" s="166"/>
      <c r="AUC676" s="166"/>
      <c r="AUD676" s="166"/>
      <c r="AUE676" s="166"/>
      <c r="AUF676" s="166"/>
      <c r="AUG676" s="166"/>
      <c r="AUH676" s="166"/>
      <c r="AUI676" s="166"/>
      <c r="AUJ676" s="166"/>
      <c r="AUK676" s="166"/>
      <c r="AUL676" s="166"/>
      <c r="AUM676" s="166"/>
      <c r="AUN676" s="166"/>
      <c r="AUO676" s="166"/>
      <c r="AUP676" s="166"/>
      <c r="AUQ676" s="166"/>
      <c r="AUR676" s="166"/>
      <c r="AUS676" s="166"/>
      <c r="AUT676" s="166"/>
      <c r="AUU676" s="166"/>
      <c r="AUV676" s="166"/>
      <c r="AUW676" s="166"/>
      <c r="AUX676" s="166"/>
      <c r="AUY676" s="166"/>
      <c r="AUZ676" s="166"/>
      <c r="AVA676" s="166"/>
      <c r="AVB676" s="166"/>
      <c r="AVC676" s="166"/>
      <c r="AVD676" s="166"/>
      <c r="AVE676" s="166"/>
      <c r="AVF676" s="166"/>
      <c r="AVG676" s="166"/>
      <c r="AVH676" s="166"/>
      <c r="AVI676" s="166"/>
      <c r="AVJ676" s="166"/>
      <c r="AVK676" s="166"/>
      <c r="AVL676" s="166"/>
      <c r="AVM676" s="166"/>
      <c r="AVN676" s="166"/>
      <c r="AVO676" s="166"/>
      <c r="AVP676" s="166"/>
      <c r="AVQ676" s="166"/>
      <c r="AVR676" s="166"/>
      <c r="AVS676" s="166"/>
      <c r="AVT676" s="166"/>
      <c r="AVU676" s="166"/>
      <c r="AVV676" s="166"/>
      <c r="AVW676" s="166"/>
      <c r="AVX676" s="166"/>
      <c r="AVY676" s="166"/>
      <c r="AVZ676" s="166"/>
      <c r="AWA676" s="166"/>
      <c r="AWB676" s="166"/>
      <c r="AWC676" s="166"/>
      <c r="AWD676" s="166"/>
      <c r="AWE676" s="166"/>
      <c r="AWF676" s="166"/>
      <c r="AWG676" s="166"/>
      <c r="AWH676" s="166"/>
      <c r="AWI676" s="166"/>
      <c r="AWJ676" s="166"/>
      <c r="AWK676" s="166"/>
      <c r="AWL676" s="166"/>
      <c r="AWM676" s="166"/>
      <c r="AWN676" s="166"/>
      <c r="AWO676" s="166"/>
      <c r="AWP676" s="166"/>
      <c r="AWQ676" s="166"/>
      <c r="AWR676" s="166"/>
      <c r="AWS676" s="166"/>
      <c r="AWT676" s="166"/>
      <c r="AWU676" s="166"/>
      <c r="AWV676" s="166"/>
      <c r="AWW676" s="166"/>
      <c r="AWX676" s="166"/>
      <c r="AWY676" s="166"/>
      <c r="AWZ676" s="166"/>
      <c r="AXA676" s="166"/>
      <c r="AXB676" s="166"/>
      <c r="AXC676" s="166"/>
      <c r="AXD676" s="166"/>
      <c r="AXE676" s="166"/>
      <c r="AXF676" s="166"/>
      <c r="AXG676" s="166"/>
      <c r="AXH676" s="166"/>
      <c r="AXI676" s="166"/>
      <c r="AXJ676" s="166"/>
      <c r="AXK676" s="166"/>
      <c r="AXL676" s="166"/>
      <c r="AXM676" s="166"/>
      <c r="AXN676" s="166"/>
      <c r="AXO676" s="166"/>
      <c r="AXP676" s="166"/>
      <c r="AXQ676" s="166"/>
      <c r="AXR676" s="166"/>
      <c r="AXS676" s="166"/>
      <c r="AXT676" s="166"/>
      <c r="AXU676" s="166"/>
      <c r="AXV676" s="166"/>
      <c r="AXW676" s="166"/>
      <c r="AXX676" s="166"/>
      <c r="AXY676" s="166"/>
      <c r="AXZ676" s="166"/>
      <c r="AYA676" s="166"/>
      <c r="AYB676" s="166"/>
      <c r="AYC676" s="166"/>
      <c r="AYD676" s="166"/>
      <c r="AYE676" s="166"/>
      <c r="AYF676" s="166"/>
      <c r="AYG676" s="166"/>
      <c r="AYH676" s="166"/>
      <c r="AYI676" s="166"/>
      <c r="AYJ676" s="166"/>
      <c r="AYK676" s="166"/>
      <c r="AYL676" s="166"/>
      <c r="AYM676" s="166"/>
      <c r="AYN676" s="166"/>
      <c r="AYO676" s="166"/>
      <c r="AYP676" s="166"/>
      <c r="AYQ676" s="166"/>
      <c r="AYR676" s="166"/>
      <c r="AYS676" s="166"/>
      <c r="AYT676" s="166"/>
      <c r="AYU676" s="166"/>
      <c r="AYV676" s="166"/>
      <c r="AYW676" s="166"/>
      <c r="AYX676" s="166"/>
      <c r="AYY676" s="166"/>
      <c r="AYZ676" s="166"/>
      <c r="AZA676" s="166"/>
      <c r="AZB676" s="166"/>
      <c r="AZC676" s="166"/>
      <c r="AZD676" s="166"/>
      <c r="AZE676" s="166"/>
      <c r="AZF676" s="166"/>
      <c r="AZG676" s="166"/>
      <c r="AZH676" s="166"/>
      <c r="AZI676" s="166"/>
      <c r="AZJ676" s="166"/>
      <c r="AZK676" s="166"/>
      <c r="AZL676" s="166"/>
      <c r="AZM676" s="166"/>
      <c r="AZN676" s="166"/>
      <c r="AZO676" s="166"/>
      <c r="AZP676" s="166"/>
      <c r="AZQ676" s="166"/>
      <c r="AZR676" s="166"/>
      <c r="AZS676" s="166"/>
      <c r="AZT676" s="166"/>
      <c r="AZU676" s="166"/>
      <c r="AZV676" s="166"/>
      <c r="AZW676" s="166"/>
      <c r="AZX676" s="166"/>
      <c r="AZY676" s="166"/>
      <c r="AZZ676" s="166"/>
      <c r="BAA676" s="166"/>
      <c r="BAB676" s="166"/>
      <c r="BAC676" s="166"/>
      <c r="BAD676" s="166"/>
      <c r="BAE676" s="166"/>
      <c r="BAF676" s="166"/>
      <c r="BAG676" s="166"/>
      <c r="BAH676" s="166"/>
      <c r="BAI676" s="166"/>
      <c r="BAJ676" s="166"/>
      <c r="BAK676" s="166"/>
      <c r="BAL676" s="166"/>
      <c r="BAM676" s="166"/>
      <c r="BAN676" s="166"/>
      <c r="BAO676" s="166"/>
      <c r="BAP676" s="166"/>
      <c r="BAQ676" s="166"/>
      <c r="BAR676" s="166"/>
      <c r="BAS676" s="166"/>
      <c r="BAT676" s="166"/>
      <c r="BAU676" s="166"/>
      <c r="BAV676" s="166"/>
      <c r="BAW676" s="166"/>
      <c r="BAX676" s="166"/>
      <c r="BAY676" s="166"/>
      <c r="BAZ676" s="166"/>
      <c r="BBA676" s="166"/>
      <c r="BBB676" s="166"/>
      <c r="BBC676" s="166"/>
      <c r="BBD676" s="166"/>
      <c r="BBE676" s="166"/>
      <c r="BBF676" s="166"/>
      <c r="BBG676" s="166"/>
      <c r="BBH676" s="166"/>
      <c r="BBI676" s="166"/>
      <c r="BBJ676" s="166"/>
      <c r="BBK676" s="166"/>
      <c r="BBL676" s="166"/>
      <c r="BBM676" s="166"/>
      <c r="BBN676" s="166"/>
      <c r="BBO676" s="166"/>
      <c r="BBP676" s="166"/>
      <c r="BBQ676" s="166"/>
      <c r="BBR676" s="166"/>
      <c r="BBS676" s="166"/>
      <c r="BBT676" s="166"/>
      <c r="BBU676" s="166"/>
      <c r="BBV676" s="166"/>
      <c r="BBW676" s="166"/>
      <c r="BBX676" s="166"/>
      <c r="BBY676" s="166"/>
      <c r="BBZ676" s="166"/>
      <c r="BCA676" s="166"/>
      <c r="BCB676" s="166"/>
      <c r="BCC676" s="166"/>
      <c r="BCD676" s="166"/>
      <c r="BCE676" s="166"/>
      <c r="BCF676" s="166"/>
      <c r="BCG676" s="166"/>
      <c r="BCH676" s="166"/>
      <c r="BCI676" s="166"/>
      <c r="BCJ676" s="166"/>
      <c r="BCK676" s="166"/>
      <c r="BCL676" s="166"/>
      <c r="BCM676" s="166"/>
      <c r="BCN676" s="166"/>
      <c r="BCO676" s="166"/>
      <c r="BCP676" s="166"/>
      <c r="BCQ676" s="166"/>
      <c r="BCR676" s="166"/>
      <c r="BCS676" s="166"/>
      <c r="BCT676" s="166"/>
      <c r="BCU676" s="166"/>
      <c r="BCV676" s="166"/>
      <c r="BCW676" s="166"/>
      <c r="BCX676" s="166"/>
      <c r="BCY676" s="166"/>
      <c r="BCZ676" s="166"/>
      <c r="BDA676" s="166"/>
      <c r="BDB676" s="166"/>
      <c r="BDC676" s="166"/>
      <c r="BDD676" s="166"/>
      <c r="BDE676" s="166"/>
      <c r="BDF676" s="166"/>
      <c r="BDG676" s="166"/>
      <c r="BDH676" s="166"/>
      <c r="BDI676" s="166"/>
      <c r="BDJ676" s="166"/>
      <c r="BDK676" s="166"/>
      <c r="BDL676" s="166"/>
      <c r="BDM676" s="166"/>
      <c r="BDN676" s="166"/>
      <c r="BDO676" s="166"/>
      <c r="BDP676" s="166"/>
      <c r="BDQ676" s="166"/>
      <c r="BDR676" s="166"/>
      <c r="BDS676" s="166"/>
      <c r="BDT676" s="166"/>
      <c r="BDU676" s="166"/>
      <c r="BDV676" s="166"/>
      <c r="BDW676" s="166"/>
      <c r="BDX676" s="166"/>
      <c r="BDY676" s="166"/>
      <c r="BDZ676" s="166"/>
      <c r="BEA676" s="166"/>
      <c r="BEB676" s="166"/>
      <c r="BEC676" s="166"/>
      <c r="BED676" s="166"/>
      <c r="BEE676" s="166"/>
      <c r="BEF676" s="166"/>
      <c r="BEG676" s="166"/>
      <c r="BEH676" s="166"/>
      <c r="BEI676" s="166"/>
      <c r="BEJ676" s="166"/>
      <c r="BEK676" s="166"/>
      <c r="BEL676" s="166"/>
      <c r="BEM676" s="166"/>
      <c r="BEN676" s="166"/>
      <c r="BEO676" s="166"/>
      <c r="BEP676" s="166"/>
      <c r="BEQ676" s="166"/>
      <c r="BER676" s="166"/>
      <c r="BES676" s="166"/>
      <c r="BET676" s="166"/>
      <c r="BEU676" s="166"/>
      <c r="BEV676" s="166"/>
      <c r="BEW676" s="166"/>
      <c r="BEX676" s="166"/>
      <c r="BEY676" s="166"/>
      <c r="BEZ676" s="166"/>
      <c r="BFA676" s="166"/>
      <c r="BFB676" s="166"/>
      <c r="BFC676" s="166"/>
      <c r="BFD676" s="166"/>
      <c r="BFE676" s="166"/>
      <c r="BFF676" s="166"/>
      <c r="BFG676" s="166"/>
      <c r="BFH676" s="166"/>
      <c r="BFI676" s="166"/>
      <c r="BFJ676" s="166"/>
      <c r="BFK676" s="166"/>
      <c r="BFL676" s="166"/>
      <c r="BFM676" s="166"/>
      <c r="BFN676" s="166"/>
      <c r="BFO676" s="166"/>
      <c r="BFP676" s="166"/>
      <c r="BFQ676" s="166"/>
      <c r="BFR676" s="166"/>
      <c r="BFS676" s="166"/>
      <c r="BFT676" s="166"/>
      <c r="BFU676" s="166"/>
      <c r="BFV676" s="166"/>
      <c r="BFW676" s="166"/>
      <c r="BFX676" s="166"/>
      <c r="BFY676" s="166"/>
      <c r="BFZ676" s="166"/>
      <c r="BGA676" s="166"/>
      <c r="BGB676" s="166"/>
      <c r="BGC676" s="166"/>
      <c r="BGD676" s="166"/>
      <c r="BGE676" s="166"/>
      <c r="BGF676" s="166"/>
      <c r="BGG676" s="166"/>
      <c r="BGH676" s="166"/>
      <c r="BGI676" s="166"/>
      <c r="BGJ676" s="166"/>
      <c r="BGK676" s="166"/>
      <c r="BGL676" s="166"/>
      <c r="BGM676" s="166"/>
      <c r="BGN676" s="166"/>
      <c r="BGO676" s="166"/>
      <c r="BGP676" s="166"/>
      <c r="BGQ676" s="166"/>
      <c r="BGR676" s="166"/>
      <c r="BGS676" s="166"/>
      <c r="BGT676" s="166"/>
      <c r="BGU676" s="166"/>
      <c r="BGV676" s="166"/>
      <c r="BGW676" s="166"/>
      <c r="BGX676" s="166"/>
      <c r="BGY676" s="166"/>
      <c r="BGZ676" s="166"/>
      <c r="BHA676" s="166"/>
      <c r="BHB676" s="166"/>
      <c r="BHC676" s="166"/>
      <c r="BHD676" s="166"/>
      <c r="BHE676" s="166"/>
      <c r="BHF676" s="166"/>
      <c r="BHG676" s="166"/>
      <c r="BHH676" s="166"/>
      <c r="BHI676" s="166"/>
      <c r="BHJ676" s="166"/>
      <c r="BHK676" s="166"/>
      <c r="BHL676" s="166"/>
      <c r="BHM676" s="166"/>
      <c r="BHN676" s="166"/>
      <c r="BHO676" s="166"/>
      <c r="BHP676" s="166"/>
      <c r="BHQ676" s="166"/>
      <c r="BHR676" s="166"/>
      <c r="BHS676" s="166"/>
      <c r="BHT676" s="166"/>
      <c r="BHU676" s="166"/>
      <c r="BHV676" s="166"/>
      <c r="BHW676" s="166"/>
      <c r="BHX676" s="166"/>
      <c r="BHY676" s="166"/>
      <c r="BHZ676" s="166"/>
      <c r="BIA676" s="166"/>
      <c r="BIB676" s="166"/>
      <c r="BIC676" s="166"/>
      <c r="BID676" s="166"/>
      <c r="BIE676" s="166"/>
      <c r="BIF676" s="166"/>
      <c r="BIG676" s="166"/>
      <c r="BIH676" s="166"/>
      <c r="BII676" s="166"/>
      <c r="BIJ676" s="166"/>
      <c r="BIK676" s="166"/>
      <c r="BIL676" s="166"/>
      <c r="BIM676" s="166"/>
      <c r="BIN676" s="166"/>
      <c r="BIO676" s="166"/>
      <c r="BIP676" s="166"/>
      <c r="BIQ676" s="166"/>
      <c r="BIR676" s="166"/>
      <c r="BIS676" s="166"/>
      <c r="BIT676" s="166"/>
      <c r="BIU676" s="166"/>
      <c r="BIV676" s="166"/>
      <c r="BIW676" s="166"/>
      <c r="BIX676" s="166"/>
      <c r="BIY676" s="166"/>
      <c r="BIZ676" s="166"/>
      <c r="BJA676" s="166"/>
      <c r="BJB676" s="166"/>
      <c r="BJC676" s="166"/>
      <c r="BJD676" s="166"/>
      <c r="BJE676" s="166"/>
      <c r="BJF676" s="166"/>
      <c r="BJG676" s="166"/>
      <c r="BJH676" s="166"/>
      <c r="BJI676" s="166"/>
      <c r="BJJ676" s="166"/>
      <c r="BJK676" s="166"/>
      <c r="BJL676" s="166"/>
      <c r="BJM676" s="166"/>
      <c r="BJN676" s="166"/>
      <c r="BJO676" s="166"/>
      <c r="BJP676" s="166"/>
      <c r="BJQ676" s="166"/>
      <c r="BJR676" s="166"/>
      <c r="BJS676" s="166"/>
      <c r="BJT676" s="166"/>
      <c r="BJU676" s="166"/>
      <c r="BJV676" s="166"/>
      <c r="BJW676" s="166"/>
      <c r="BJX676" s="166"/>
      <c r="BJY676" s="166"/>
      <c r="BJZ676" s="166"/>
      <c r="BKA676" s="166"/>
      <c r="BKB676" s="166"/>
      <c r="BKC676" s="166"/>
      <c r="BKD676" s="166"/>
      <c r="BKE676" s="166"/>
      <c r="BKF676" s="166"/>
      <c r="BKG676" s="166"/>
      <c r="BKH676" s="166"/>
      <c r="BKI676" s="166"/>
      <c r="BKJ676" s="166"/>
      <c r="BKK676" s="166"/>
      <c r="BKL676" s="166"/>
      <c r="BKM676" s="166"/>
      <c r="BKN676" s="166"/>
      <c r="BKO676" s="166"/>
      <c r="BKP676" s="166"/>
      <c r="BKQ676" s="166"/>
      <c r="BKR676" s="166"/>
      <c r="BKS676" s="166"/>
      <c r="BKT676" s="166"/>
      <c r="BKU676" s="166"/>
      <c r="BKV676" s="166"/>
      <c r="BKW676" s="166"/>
      <c r="BKX676" s="166"/>
      <c r="BKY676" s="166"/>
      <c r="BKZ676" s="166"/>
      <c r="BLA676" s="166"/>
      <c r="BLB676" s="166"/>
      <c r="BLC676" s="166"/>
      <c r="BLD676" s="166"/>
      <c r="BLE676" s="166"/>
      <c r="BLF676" s="166"/>
      <c r="BLG676" s="166"/>
      <c r="BLH676" s="166"/>
      <c r="BLI676" s="166"/>
      <c r="BLJ676" s="166"/>
      <c r="BLK676" s="166"/>
      <c r="BLL676" s="166"/>
      <c r="BLM676" s="166"/>
      <c r="BLN676" s="166"/>
      <c r="BLO676" s="166"/>
      <c r="BLP676" s="166"/>
      <c r="BLQ676" s="166"/>
      <c r="BLR676" s="166"/>
      <c r="BLS676" s="166"/>
      <c r="BLT676" s="166"/>
      <c r="BLU676" s="166"/>
      <c r="BLV676" s="166"/>
      <c r="BLW676" s="166"/>
      <c r="BLX676" s="166"/>
      <c r="BLY676" s="166"/>
      <c r="BLZ676" s="166"/>
      <c r="BMA676" s="166"/>
      <c r="BMB676" s="166"/>
      <c r="BMC676" s="166"/>
      <c r="BMD676" s="166"/>
      <c r="BME676" s="166"/>
      <c r="BMF676" s="166"/>
      <c r="BMG676" s="166"/>
      <c r="BMH676" s="166"/>
      <c r="BMI676" s="166"/>
      <c r="BMJ676" s="166"/>
      <c r="BMK676" s="166"/>
      <c r="BML676" s="166"/>
      <c r="BMM676" s="166"/>
      <c r="BMN676" s="166"/>
      <c r="BMO676" s="166"/>
      <c r="BMP676" s="166"/>
      <c r="BMQ676" s="166"/>
      <c r="BMR676" s="166"/>
      <c r="BMS676" s="166"/>
      <c r="BMT676" s="166"/>
      <c r="BMU676" s="166"/>
      <c r="BMV676" s="166"/>
      <c r="BMW676" s="166"/>
      <c r="BMX676" s="166"/>
      <c r="BMY676" s="166"/>
      <c r="BMZ676" s="166"/>
      <c r="BNA676" s="166"/>
      <c r="BNB676" s="166"/>
      <c r="BNC676" s="166"/>
      <c r="BND676" s="166"/>
      <c r="BNE676" s="166"/>
      <c r="BNF676" s="166"/>
      <c r="BNG676" s="166"/>
      <c r="BNH676" s="166"/>
      <c r="BNI676" s="166"/>
      <c r="BNJ676" s="166"/>
      <c r="BNK676" s="166"/>
      <c r="BNL676" s="166"/>
      <c r="BNM676" s="166"/>
      <c r="BNN676" s="166"/>
      <c r="BNO676" s="166"/>
      <c r="BNP676" s="166"/>
      <c r="BNQ676" s="166"/>
      <c r="BNR676" s="166"/>
      <c r="BNS676" s="166"/>
      <c r="BNT676" s="166"/>
      <c r="BNU676" s="166"/>
      <c r="BNV676" s="166"/>
      <c r="BNW676" s="166"/>
      <c r="BNX676" s="166"/>
      <c r="BNY676" s="166"/>
      <c r="BNZ676" s="166"/>
      <c r="BOA676" s="166"/>
      <c r="BOB676" s="166"/>
      <c r="BOC676" s="166"/>
      <c r="BOD676" s="166"/>
      <c r="BOE676" s="166"/>
      <c r="BOF676" s="166"/>
      <c r="BOG676" s="166"/>
      <c r="BOH676" s="166"/>
      <c r="BOI676" s="166"/>
      <c r="BOJ676" s="166"/>
      <c r="BOK676" s="166"/>
      <c r="BOL676" s="166"/>
      <c r="BOM676" s="166"/>
      <c r="BON676" s="166"/>
      <c r="BOO676" s="166"/>
      <c r="BOP676" s="166"/>
      <c r="BOQ676" s="166"/>
      <c r="BOR676" s="166"/>
      <c r="BOS676" s="166"/>
      <c r="BOT676" s="166"/>
      <c r="BOU676" s="166"/>
      <c r="BOV676" s="166"/>
      <c r="BOW676" s="166"/>
      <c r="BOX676" s="166"/>
      <c r="BOY676" s="166"/>
      <c r="BOZ676" s="166"/>
      <c r="BPA676" s="166"/>
      <c r="BPB676" s="166"/>
      <c r="BPC676" s="166"/>
      <c r="BPD676" s="166"/>
      <c r="BPE676" s="166"/>
      <c r="BPF676" s="166"/>
      <c r="BPG676" s="166"/>
      <c r="BPH676" s="166"/>
      <c r="BPI676" s="166"/>
      <c r="BPJ676" s="166"/>
      <c r="BPK676" s="166"/>
      <c r="BPL676" s="166"/>
      <c r="BPM676" s="166"/>
      <c r="BPN676" s="166"/>
      <c r="BPO676" s="166"/>
      <c r="BPP676" s="166"/>
      <c r="BPQ676" s="166"/>
      <c r="BPR676" s="166"/>
      <c r="BPS676" s="166"/>
      <c r="BPT676" s="166"/>
      <c r="BPU676" s="166"/>
      <c r="BPV676" s="166"/>
      <c r="BPW676" s="166"/>
      <c r="BPX676" s="166"/>
      <c r="BPY676" s="166"/>
      <c r="BPZ676" s="166"/>
      <c r="BQA676" s="166"/>
      <c r="BQB676" s="166"/>
      <c r="BQC676" s="166"/>
      <c r="BQD676" s="166"/>
      <c r="BQE676" s="166"/>
      <c r="BQF676" s="166"/>
      <c r="BQG676" s="166"/>
      <c r="BQH676" s="166"/>
      <c r="BQI676" s="166"/>
      <c r="BQJ676" s="166"/>
      <c r="BQK676" s="166"/>
      <c r="BQL676" s="166"/>
      <c r="BQM676" s="166"/>
      <c r="BQN676" s="166"/>
      <c r="BQO676" s="166"/>
      <c r="BQP676" s="166"/>
      <c r="BQQ676" s="166"/>
      <c r="BQR676" s="166"/>
      <c r="BQS676" s="166"/>
      <c r="BQT676" s="166"/>
      <c r="BQU676" s="166"/>
      <c r="BQV676" s="166"/>
      <c r="BQW676" s="166"/>
      <c r="BQX676" s="166"/>
      <c r="BQY676" s="166"/>
      <c r="BQZ676" s="166"/>
      <c r="BRA676" s="166"/>
      <c r="BRB676" s="166"/>
      <c r="BRC676" s="166"/>
      <c r="BRD676" s="166"/>
      <c r="BRE676" s="166"/>
      <c r="BRF676" s="166"/>
      <c r="BRG676" s="166"/>
      <c r="BRH676" s="166"/>
      <c r="BRI676" s="166"/>
      <c r="BRJ676" s="166"/>
      <c r="BRK676" s="166"/>
      <c r="BRL676" s="166"/>
      <c r="BRM676" s="166"/>
      <c r="BRN676" s="166"/>
      <c r="BRO676" s="166"/>
      <c r="BRP676" s="166"/>
      <c r="BRQ676" s="166"/>
      <c r="BRR676" s="166"/>
      <c r="BRS676" s="166"/>
      <c r="BRT676" s="166"/>
      <c r="BRU676" s="166"/>
      <c r="BRV676" s="166"/>
      <c r="BRW676" s="166"/>
      <c r="BRX676" s="166"/>
      <c r="BRY676" s="166"/>
      <c r="BRZ676" s="166"/>
      <c r="BSA676" s="166"/>
      <c r="BSB676" s="166"/>
      <c r="BSC676" s="166"/>
      <c r="BSD676" s="166"/>
      <c r="BSE676" s="166"/>
      <c r="BSF676" s="166"/>
      <c r="BSG676" s="166"/>
      <c r="BSH676" s="166"/>
      <c r="BSI676" s="166"/>
      <c r="BSJ676" s="166"/>
      <c r="BSK676" s="166"/>
      <c r="BSL676" s="166"/>
      <c r="BSM676" s="166"/>
      <c r="BSN676" s="166"/>
      <c r="BSO676" s="166"/>
      <c r="BSP676" s="166"/>
      <c r="BSQ676" s="166"/>
      <c r="BSR676" s="166"/>
      <c r="BSS676" s="166"/>
      <c r="BST676" s="166"/>
      <c r="BSU676" s="166"/>
      <c r="BSV676" s="166"/>
      <c r="BSW676" s="166"/>
      <c r="BSX676" s="166"/>
      <c r="BSY676" s="166"/>
      <c r="BSZ676" s="166"/>
      <c r="BTA676" s="166"/>
      <c r="BTB676" s="166"/>
      <c r="BTC676" s="166"/>
      <c r="BTD676" s="166"/>
      <c r="BTE676" s="166"/>
      <c r="BTF676" s="166"/>
      <c r="BTG676" s="166"/>
      <c r="BTH676" s="166"/>
      <c r="BTI676" s="166"/>
      <c r="BTJ676" s="166"/>
      <c r="BTK676" s="166"/>
      <c r="BTL676" s="166"/>
      <c r="BTM676" s="166"/>
      <c r="BTN676" s="166"/>
      <c r="BTO676" s="166"/>
      <c r="BTP676" s="166"/>
      <c r="BTQ676" s="166"/>
      <c r="BTR676" s="166"/>
      <c r="BTS676" s="166"/>
      <c r="BTT676" s="166"/>
      <c r="BTU676" s="166"/>
      <c r="BTV676" s="166"/>
      <c r="BTW676" s="166"/>
      <c r="BTX676" s="166"/>
      <c r="BTY676" s="166"/>
      <c r="BTZ676" s="166"/>
      <c r="BUA676" s="166"/>
      <c r="BUB676" s="166"/>
      <c r="BUC676" s="166"/>
      <c r="BUD676" s="166"/>
      <c r="BUE676" s="166"/>
      <c r="BUF676" s="166"/>
      <c r="BUG676" s="166"/>
      <c r="BUH676" s="166"/>
      <c r="BUI676" s="166"/>
      <c r="BUJ676" s="166"/>
      <c r="BUK676" s="166"/>
      <c r="BUL676" s="166"/>
      <c r="BUM676" s="166"/>
      <c r="BUN676" s="166"/>
      <c r="BUO676" s="166"/>
      <c r="BUP676" s="166"/>
      <c r="BUQ676" s="166"/>
      <c r="BUR676" s="166"/>
      <c r="BUS676" s="166"/>
      <c r="BUT676" s="166"/>
      <c r="BUU676" s="166"/>
      <c r="BUV676" s="166"/>
      <c r="BUW676" s="166"/>
      <c r="BUX676" s="166"/>
      <c r="BUY676" s="166"/>
      <c r="BUZ676" s="166"/>
      <c r="BVA676" s="166"/>
      <c r="BVB676" s="166"/>
      <c r="BVC676" s="166"/>
      <c r="BVD676" s="166"/>
      <c r="BVE676" s="166"/>
      <c r="BVF676" s="166"/>
      <c r="BVG676" s="166"/>
      <c r="BVH676" s="166"/>
      <c r="BVI676" s="166"/>
      <c r="BVJ676" s="166"/>
      <c r="BVK676" s="166"/>
      <c r="BVL676" s="166"/>
      <c r="BVM676" s="166"/>
      <c r="BVN676" s="166"/>
      <c r="BVO676" s="166"/>
      <c r="BVP676" s="166"/>
      <c r="BVQ676" s="166"/>
      <c r="BVR676" s="166"/>
      <c r="BVS676" s="166"/>
      <c r="BVT676" s="166"/>
      <c r="BVU676" s="166"/>
      <c r="BVV676" s="166"/>
      <c r="BVW676" s="166"/>
      <c r="BVX676" s="166"/>
      <c r="BVY676" s="166"/>
      <c r="BVZ676" s="166"/>
      <c r="BWA676" s="166"/>
      <c r="BWB676" s="166"/>
      <c r="BWC676" s="166"/>
      <c r="BWD676" s="166"/>
      <c r="BWE676" s="166"/>
      <c r="BWF676" s="166"/>
      <c r="BWG676" s="166"/>
      <c r="BWH676" s="166"/>
      <c r="BWI676" s="166"/>
      <c r="BWJ676" s="166"/>
      <c r="BWK676" s="166"/>
      <c r="BWL676" s="166"/>
      <c r="BWM676" s="166"/>
      <c r="BWN676" s="166"/>
      <c r="BWO676" s="166"/>
      <c r="BWP676" s="166"/>
      <c r="BWQ676" s="166"/>
      <c r="BWR676" s="166"/>
      <c r="BWS676" s="166"/>
      <c r="BWT676" s="166"/>
      <c r="BWU676" s="166"/>
      <c r="BWV676" s="166"/>
      <c r="BWW676" s="166"/>
      <c r="BWX676" s="166"/>
      <c r="BWY676" s="166"/>
      <c r="BWZ676" s="166"/>
      <c r="BXA676" s="166"/>
      <c r="BXB676" s="166"/>
      <c r="BXC676" s="166"/>
      <c r="BXD676" s="166"/>
      <c r="BXE676" s="166"/>
      <c r="BXF676" s="166"/>
      <c r="BXG676" s="166"/>
      <c r="BXH676" s="166"/>
      <c r="BXI676" s="166"/>
      <c r="BXJ676" s="166"/>
      <c r="BXK676" s="166"/>
      <c r="BXL676" s="166"/>
      <c r="BXM676" s="166"/>
      <c r="BXN676" s="166"/>
      <c r="BXO676" s="166"/>
      <c r="BXP676" s="166"/>
      <c r="BXQ676" s="166"/>
      <c r="BXR676" s="166"/>
      <c r="BXS676" s="166"/>
      <c r="BXT676" s="166"/>
      <c r="BXU676" s="166"/>
      <c r="BXV676" s="166"/>
      <c r="BXW676" s="166"/>
      <c r="BXX676" s="166"/>
      <c r="BXY676" s="166"/>
      <c r="BXZ676" s="166"/>
      <c r="BYA676" s="166"/>
      <c r="BYB676" s="166"/>
      <c r="BYC676" s="166"/>
      <c r="BYD676" s="166"/>
      <c r="BYE676" s="166"/>
      <c r="BYF676" s="166"/>
      <c r="BYG676" s="166"/>
      <c r="BYH676" s="166"/>
      <c r="BYI676" s="166"/>
      <c r="BYJ676" s="166"/>
      <c r="BYK676" s="166"/>
      <c r="BYL676" s="166"/>
      <c r="BYM676" s="166"/>
      <c r="BYN676" s="166"/>
      <c r="BYO676" s="166"/>
      <c r="BYP676" s="166"/>
      <c r="BYQ676" s="166"/>
      <c r="BYR676" s="166"/>
      <c r="BYS676" s="166"/>
      <c r="BYT676" s="166"/>
      <c r="BYU676" s="166"/>
      <c r="BYV676" s="166"/>
      <c r="BYW676" s="166"/>
      <c r="BYX676" s="166"/>
      <c r="BYY676" s="166"/>
      <c r="BYZ676" s="166"/>
      <c r="BZA676" s="166"/>
      <c r="BZB676" s="166"/>
      <c r="BZC676" s="166"/>
      <c r="BZD676" s="166"/>
      <c r="BZE676" s="166"/>
      <c r="BZF676" s="166"/>
      <c r="BZG676" s="166"/>
      <c r="BZH676" s="166"/>
      <c r="BZI676" s="166"/>
      <c r="BZJ676" s="166"/>
      <c r="BZK676" s="166"/>
      <c r="BZL676" s="166"/>
      <c r="BZM676" s="166"/>
      <c r="BZN676" s="166"/>
      <c r="BZO676" s="166"/>
      <c r="BZP676" s="166"/>
      <c r="BZQ676" s="166"/>
      <c r="BZR676" s="166"/>
      <c r="BZS676" s="166"/>
      <c r="BZT676" s="166"/>
      <c r="BZU676" s="166"/>
      <c r="BZV676" s="166"/>
      <c r="BZW676" s="166"/>
      <c r="BZX676" s="166"/>
      <c r="BZY676" s="166"/>
      <c r="BZZ676" s="166"/>
      <c r="CAA676" s="166"/>
      <c r="CAB676" s="166"/>
      <c r="CAC676" s="166"/>
      <c r="CAD676" s="166"/>
      <c r="CAE676" s="166"/>
      <c r="CAF676" s="166"/>
      <c r="CAG676" s="166"/>
      <c r="CAH676" s="166"/>
      <c r="CAI676" s="166"/>
      <c r="CAJ676" s="166"/>
      <c r="CAK676" s="166"/>
      <c r="CAL676" s="166"/>
      <c r="CAM676" s="166"/>
      <c r="CAN676" s="166"/>
      <c r="CAO676" s="166"/>
      <c r="CAP676" s="166"/>
      <c r="CAQ676" s="166"/>
      <c r="CAR676" s="166"/>
      <c r="CAS676" s="166"/>
      <c r="CAT676" s="166"/>
      <c r="CAU676" s="166"/>
      <c r="CAV676" s="166"/>
      <c r="CAW676" s="166"/>
      <c r="CAX676" s="166"/>
      <c r="CAY676" s="166"/>
      <c r="CAZ676" s="166"/>
      <c r="CBA676" s="166"/>
      <c r="CBB676" s="166"/>
      <c r="CBC676" s="166"/>
      <c r="CBD676" s="166"/>
      <c r="CBE676" s="166"/>
      <c r="CBF676" s="166"/>
      <c r="CBG676" s="166"/>
      <c r="CBH676" s="166"/>
      <c r="CBI676" s="166"/>
      <c r="CBJ676" s="166"/>
      <c r="CBK676" s="166"/>
      <c r="CBL676" s="166"/>
      <c r="CBM676" s="166"/>
      <c r="CBN676" s="166"/>
      <c r="CBO676" s="166"/>
      <c r="CBP676" s="166"/>
      <c r="CBQ676" s="166"/>
      <c r="CBR676" s="166"/>
      <c r="CBS676" s="166"/>
      <c r="CBT676" s="166"/>
      <c r="CBU676" s="166"/>
      <c r="CBV676" s="166"/>
      <c r="CBW676" s="166"/>
      <c r="CBX676" s="166"/>
      <c r="CBY676" s="166"/>
      <c r="CBZ676" s="166"/>
      <c r="CCA676" s="166"/>
      <c r="CCB676" s="166"/>
      <c r="CCC676" s="166"/>
      <c r="CCD676" s="166"/>
      <c r="CCE676" s="166"/>
      <c r="CCF676" s="166"/>
      <c r="CCG676" s="166"/>
      <c r="CCH676" s="166"/>
      <c r="CCI676" s="166"/>
      <c r="CCJ676" s="166"/>
      <c r="CCK676" s="166"/>
      <c r="CCL676" s="166"/>
      <c r="CCM676" s="166"/>
      <c r="CCN676" s="166"/>
      <c r="CCO676" s="166"/>
      <c r="CCP676" s="166"/>
      <c r="CCQ676" s="166"/>
      <c r="CCR676" s="166"/>
      <c r="CCS676" s="166"/>
      <c r="CCT676" s="166"/>
      <c r="CCU676" s="166"/>
      <c r="CCV676" s="166"/>
      <c r="CCW676" s="166"/>
      <c r="CCX676" s="166"/>
      <c r="CCY676" s="166"/>
      <c r="CCZ676" s="166"/>
      <c r="CDA676" s="166"/>
      <c r="CDB676" s="166"/>
      <c r="CDC676" s="166"/>
      <c r="CDD676" s="166"/>
      <c r="CDE676" s="166"/>
      <c r="CDF676" s="166"/>
      <c r="CDG676" s="166"/>
      <c r="CDH676" s="166"/>
      <c r="CDI676" s="166"/>
      <c r="CDJ676" s="166"/>
      <c r="CDK676" s="166"/>
      <c r="CDL676" s="166"/>
      <c r="CDM676" s="166"/>
      <c r="CDN676" s="166"/>
      <c r="CDO676" s="166"/>
      <c r="CDP676" s="166"/>
      <c r="CDQ676" s="166"/>
      <c r="CDR676" s="166"/>
      <c r="CDS676" s="166"/>
      <c r="CDT676" s="166"/>
      <c r="CDU676" s="166"/>
      <c r="CDV676" s="166"/>
      <c r="CDW676" s="166"/>
      <c r="CDX676" s="166"/>
      <c r="CDY676" s="166"/>
      <c r="CDZ676" s="166"/>
      <c r="CEA676" s="166"/>
      <c r="CEB676" s="166"/>
      <c r="CEC676" s="166"/>
      <c r="CED676" s="166"/>
      <c r="CEE676" s="166"/>
      <c r="CEF676" s="166"/>
      <c r="CEG676" s="166"/>
      <c r="CEH676" s="166"/>
      <c r="CEI676" s="166"/>
      <c r="CEJ676" s="166"/>
      <c r="CEK676" s="166"/>
      <c r="CEL676" s="166"/>
      <c r="CEM676" s="166"/>
      <c r="CEN676" s="166"/>
      <c r="CEO676" s="166"/>
      <c r="CEP676" s="166"/>
      <c r="CEQ676" s="166"/>
      <c r="CER676" s="166"/>
      <c r="CES676" s="166"/>
      <c r="CET676" s="166"/>
      <c r="CEU676" s="166"/>
      <c r="CEV676" s="166"/>
      <c r="CEW676" s="166"/>
      <c r="CEX676" s="166"/>
      <c r="CEY676" s="166"/>
      <c r="CEZ676" s="166"/>
      <c r="CFA676" s="166"/>
      <c r="CFB676" s="166"/>
      <c r="CFC676" s="166"/>
      <c r="CFD676" s="166"/>
      <c r="CFE676" s="166"/>
      <c r="CFF676" s="166"/>
      <c r="CFG676" s="166"/>
      <c r="CFH676" s="166"/>
      <c r="CFI676" s="166"/>
      <c r="CFJ676" s="166"/>
      <c r="CFK676" s="166"/>
      <c r="CFL676" s="166"/>
      <c r="CFM676" s="166"/>
      <c r="CFN676" s="166"/>
      <c r="CFO676" s="166"/>
      <c r="CFP676" s="166"/>
      <c r="CFQ676" s="166"/>
      <c r="CFR676" s="166"/>
      <c r="CFS676" s="166"/>
      <c r="CFT676" s="166"/>
      <c r="CFU676" s="166"/>
      <c r="CFV676" s="166"/>
      <c r="CFW676" s="166"/>
      <c r="CFX676" s="166"/>
      <c r="CFY676" s="166"/>
      <c r="CFZ676" s="166"/>
      <c r="CGA676" s="166"/>
      <c r="CGB676" s="166"/>
      <c r="CGC676" s="166"/>
      <c r="CGD676" s="166"/>
      <c r="CGE676" s="166"/>
      <c r="CGF676" s="166"/>
      <c r="CGG676" s="166"/>
      <c r="CGH676" s="166"/>
      <c r="CGI676" s="166"/>
      <c r="CGJ676" s="166"/>
      <c r="CGK676" s="166"/>
      <c r="CGL676" s="166"/>
      <c r="CGM676" s="166"/>
      <c r="CGN676" s="166"/>
      <c r="CGO676" s="166"/>
      <c r="CGP676" s="166"/>
      <c r="CGQ676" s="166"/>
      <c r="CGR676" s="166"/>
      <c r="CGS676" s="166"/>
      <c r="CGT676" s="166"/>
      <c r="CGU676" s="166"/>
      <c r="CGV676" s="166"/>
      <c r="CGW676" s="166"/>
      <c r="CGX676" s="166"/>
      <c r="CGY676" s="166"/>
      <c r="CGZ676" s="166"/>
      <c r="CHA676" s="166"/>
      <c r="CHB676" s="166"/>
      <c r="CHC676" s="166"/>
      <c r="CHD676" s="166"/>
      <c r="CHE676" s="166"/>
      <c r="CHF676" s="166"/>
      <c r="CHG676" s="166"/>
      <c r="CHH676" s="166"/>
      <c r="CHI676" s="166"/>
      <c r="CHJ676" s="166"/>
      <c r="CHK676" s="166"/>
      <c r="CHL676" s="166"/>
      <c r="CHM676" s="166"/>
      <c r="CHN676" s="166"/>
      <c r="CHO676" s="166"/>
      <c r="CHP676" s="166"/>
      <c r="CHQ676" s="166"/>
      <c r="CHR676" s="166"/>
      <c r="CHS676" s="166"/>
      <c r="CHT676" s="166"/>
      <c r="CHU676" s="166"/>
      <c r="CHV676" s="166"/>
      <c r="CHW676" s="166"/>
      <c r="CHX676" s="166"/>
      <c r="CHY676" s="166"/>
      <c r="CHZ676" s="166"/>
      <c r="CIA676" s="166"/>
      <c r="CIB676" s="166"/>
      <c r="CIC676" s="166"/>
      <c r="CID676" s="166"/>
      <c r="CIE676" s="166"/>
      <c r="CIF676" s="166"/>
      <c r="CIG676" s="166"/>
      <c r="CIH676" s="166"/>
      <c r="CII676" s="166"/>
      <c r="CIJ676" s="166"/>
      <c r="CIK676" s="166"/>
      <c r="CIL676" s="166"/>
      <c r="CIM676" s="166"/>
      <c r="CIN676" s="166"/>
      <c r="CIO676" s="166"/>
      <c r="CIP676" s="166"/>
      <c r="CIQ676" s="166"/>
      <c r="CIR676" s="166"/>
      <c r="CIS676" s="166"/>
      <c r="CIT676" s="166"/>
      <c r="CIU676" s="166"/>
      <c r="CIV676" s="166"/>
      <c r="CIW676" s="166"/>
      <c r="CIX676" s="166"/>
      <c r="CIY676" s="166"/>
      <c r="CIZ676" s="166"/>
      <c r="CJA676" s="166"/>
      <c r="CJB676" s="166"/>
      <c r="CJC676" s="166"/>
      <c r="CJD676" s="166"/>
      <c r="CJE676" s="166"/>
      <c r="CJF676" s="166"/>
      <c r="CJG676" s="166"/>
      <c r="CJH676" s="166"/>
      <c r="CJI676" s="166"/>
      <c r="CJJ676" s="166"/>
      <c r="CJK676" s="166"/>
      <c r="CJL676" s="166"/>
      <c r="CJM676" s="166"/>
      <c r="CJN676" s="166"/>
      <c r="CJO676" s="166"/>
      <c r="CJP676" s="166"/>
      <c r="CJQ676" s="166"/>
      <c r="CJR676" s="166"/>
      <c r="CJS676" s="166"/>
      <c r="CJT676" s="166"/>
      <c r="CJU676" s="166"/>
      <c r="CJV676" s="166"/>
      <c r="CJW676" s="166"/>
      <c r="CJX676" s="166"/>
      <c r="CJY676" s="166"/>
      <c r="CJZ676" s="166"/>
      <c r="CKA676" s="166"/>
      <c r="CKB676" s="166"/>
      <c r="CKC676" s="166"/>
      <c r="CKD676" s="166"/>
      <c r="CKE676" s="166"/>
      <c r="CKF676" s="166"/>
      <c r="CKG676" s="166"/>
      <c r="CKH676" s="166"/>
      <c r="CKI676" s="166"/>
      <c r="CKJ676" s="166"/>
      <c r="CKK676" s="166"/>
      <c r="CKL676" s="166"/>
      <c r="CKM676" s="166"/>
      <c r="CKN676" s="166"/>
      <c r="CKO676" s="166"/>
      <c r="CKP676" s="166"/>
      <c r="CKQ676" s="166"/>
      <c r="CKR676" s="166"/>
      <c r="CKS676" s="166"/>
      <c r="CKT676" s="166"/>
      <c r="CKU676" s="166"/>
      <c r="CKV676" s="166"/>
      <c r="CKW676" s="166"/>
      <c r="CKX676" s="166"/>
      <c r="CKY676" s="166"/>
      <c r="CKZ676" s="166"/>
      <c r="CLA676" s="166"/>
      <c r="CLB676" s="166"/>
      <c r="CLC676" s="166"/>
      <c r="CLD676" s="166"/>
      <c r="CLE676" s="166"/>
      <c r="CLF676" s="166"/>
      <c r="CLG676" s="166"/>
      <c r="CLH676" s="166"/>
      <c r="CLI676" s="166"/>
      <c r="CLJ676" s="166"/>
      <c r="CLK676" s="166"/>
      <c r="CLL676" s="166"/>
      <c r="CLM676" s="166"/>
      <c r="CLN676" s="166"/>
      <c r="CLO676" s="166"/>
      <c r="CLP676" s="166"/>
      <c r="CLQ676" s="166"/>
      <c r="CLR676" s="166"/>
      <c r="CLS676" s="166"/>
      <c r="CLT676" s="166"/>
      <c r="CLU676" s="166"/>
      <c r="CLV676" s="166"/>
      <c r="CLW676" s="166"/>
      <c r="CLX676" s="166"/>
      <c r="CLY676" s="166"/>
      <c r="CLZ676" s="166"/>
      <c r="CMA676" s="166"/>
      <c r="CMB676" s="166"/>
      <c r="CMC676" s="166"/>
      <c r="CMD676" s="166"/>
      <c r="CME676" s="166"/>
      <c r="CMF676" s="166"/>
      <c r="CMG676" s="166"/>
      <c r="CMH676" s="166"/>
      <c r="CMI676" s="166"/>
      <c r="CMJ676" s="166"/>
      <c r="CMK676" s="166"/>
      <c r="CML676" s="166"/>
      <c r="CMM676" s="166"/>
      <c r="CMN676" s="166"/>
      <c r="CMO676" s="166"/>
      <c r="CMP676" s="166"/>
      <c r="CMQ676" s="166"/>
      <c r="CMR676" s="166"/>
      <c r="CMS676" s="166"/>
      <c r="CMT676" s="166"/>
      <c r="CMU676" s="166"/>
      <c r="CMV676" s="166"/>
      <c r="CMW676" s="166"/>
      <c r="CMX676" s="166"/>
      <c r="CMY676" s="166"/>
      <c r="CMZ676" s="166"/>
      <c r="CNA676" s="166"/>
      <c r="CNB676" s="166"/>
      <c r="CNC676" s="166"/>
      <c r="CND676" s="166"/>
      <c r="CNE676" s="166"/>
      <c r="CNF676" s="166"/>
      <c r="CNG676" s="166"/>
      <c r="CNH676" s="166"/>
      <c r="CNI676" s="166"/>
      <c r="CNJ676" s="166"/>
      <c r="CNK676" s="166"/>
      <c r="CNL676" s="166"/>
      <c r="CNM676" s="166"/>
      <c r="CNN676" s="166"/>
      <c r="CNO676" s="166"/>
      <c r="CNP676" s="166"/>
      <c r="CNQ676" s="166"/>
      <c r="CNR676" s="166"/>
      <c r="CNS676" s="166"/>
      <c r="CNT676" s="166"/>
      <c r="CNU676" s="166"/>
      <c r="CNV676" s="166"/>
      <c r="CNW676" s="166"/>
      <c r="CNX676" s="166"/>
      <c r="CNY676" s="166"/>
      <c r="CNZ676" s="166"/>
      <c r="COA676" s="166"/>
      <c r="COB676" s="166"/>
      <c r="COC676" s="166"/>
      <c r="COD676" s="166"/>
      <c r="COE676" s="166"/>
      <c r="COF676" s="166"/>
      <c r="COG676" s="166"/>
      <c r="COH676" s="166"/>
      <c r="COI676" s="166"/>
      <c r="COJ676" s="166"/>
      <c r="COK676" s="166"/>
      <c r="COL676" s="166"/>
      <c r="COM676" s="166"/>
      <c r="CON676" s="166"/>
      <c r="COO676" s="166"/>
      <c r="COP676" s="166"/>
      <c r="COQ676" s="166"/>
      <c r="COR676" s="166"/>
      <c r="COS676" s="166"/>
      <c r="COT676" s="166"/>
      <c r="COU676" s="166"/>
      <c r="COV676" s="166"/>
      <c r="COW676" s="166"/>
      <c r="COX676" s="166"/>
      <c r="COY676" s="166"/>
      <c r="COZ676" s="166"/>
      <c r="CPA676" s="166"/>
      <c r="CPB676" s="166"/>
      <c r="CPC676" s="166"/>
      <c r="CPD676" s="166"/>
      <c r="CPE676" s="166"/>
      <c r="CPF676" s="166"/>
      <c r="CPG676" s="166"/>
      <c r="CPH676" s="166"/>
      <c r="CPI676" s="166"/>
      <c r="CPJ676" s="166"/>
      <c r="CPK676" s="166"/>
      <c r="CPL676" s="166"/>
      <c r="CPM676" s="166"/>
      <c r="CPN676" s="166"/>
      <c r="CPO676" s="166"/>
      <c r="CPP676" s="166"/>
      <c r="CPQ676" s="166"/>
      <c r="CPR676" s="166"/>
      <c r="CPS676" s="166"/>
      <c r="CPT676" s="166"/>
      <c r="CPU676" s="166"/>
      <c r="CPV676" s="166"/>
      <c r="CPW676" s="166"/>
      <c r="CPX676" s="166"/>
      <c r="CPY676" s="166"/>
      <c r="CPZ676" s="166"/>
      <c r="CQA676" s="166"/>
      <c r="CQB676" s="166"/>
      <c r="CQC676" s="166"/>
      <c r="CQD676" s="166"/>
      <c r="CQE676" s="166"/>
      <c r="CQF676" s="166"/>
      <c r="CQG676" s="166"/>
      <c r="CQH676" s="166"/>
      <c r="CQI676" s="166"/>
      <c r="CQJ676" s="166"/>
      <c r="CQK676" s="166"/>
      <c r="CQL676" s="166"/>
      <c r="CQM676" s="166"/>
      <c r="CQN676" s="166"/>
      <c r="CQO676" s="166"/>
      <c r="CQP676" s="166"/>
      <c r="CQQ676" s="166"/>
      <c r="CQR676" s="166"/>
      <c r="CQS676" s="166"/>
      <c r="CQT676" s="166"/>
      <c r="CQU676" s="166"/>
      <c r="CQV676" s="166"/>
      <c r="CQW676" s="166"/>
      <c r="CQX676" s="166"/>
      <c r="CQY676" s="166"/>
      <c r="CQZ676" s="166"/>
      <c r="CRA676" s="166"/>
      <c r="CRB676" s="166"/>
      <c r="CRC676" s="166"/>
      <c r="CRD676" s="166"/>
      <c r="CRE676" s="166"/>
      <c r="CRF676" s="166"/>
      <c r="CRG676" s="166"/>
      <c r="CRH676" s="166"/>
      <c r="CRI676" s="166"/>
      <c r="CRJ676" s="166"/>
      <c r="CRK676" s="166"/>
      <c r="CRL676" s="166"/>
      <c r="CRM676" s="166"/>
      <c r="CRN676" s="166"/>
      <c r="CRO676" s="166"/>
      <c r="CRP676" s="166"/>
      <c r="CRQ676" s="166"/>
      <c r="CRR676" s="166"/>
      <c r="CRS676" s="166"/>
      <c r="CRT676" s="166"/>
      <c r="CRU676" s="166"/>
      <c r="CRV676" s="166"/>
      <c r="CRW676" s="166"/>
      <c r="CRX676" s="166"/>
      <c r="CRY676" s="166"/>
      <c r="CRZ676" s="166"/>
      <c r="CSA676" s="166"/>
      <c r="CSB676" s="166"/>
      <c r="CSC676" s="166"/>
      <c r="CSD676" s="166"/>
      <c r="CSE676" s="166"/>
      <c r="CSF676" s="166"/>
      <c r="CSG676" s="166"/>
      <c r="CSH676" s="166"/>
      <c r="CSI676" s="166"/>
      <c r="CSJ676" s="166"/>
      <c r="CSK676" s="166"/>
      <c r="CSL676" s="166"/>
      <c r="CSM676" s="166"/>
      <c r="CSN676" s="166"/>
      <c r="CSO676" s="166"/>
      <c r="CSP676" s="166"/>
      <c r="CSQ676" s="166"/>
      <c r="CSR676" s="166"/>
      <c r="CSS676" s="166"/>
      <c r="CST676" s="166"/>
      <c r="CSU676" s="166"/>
      <c r="CSV676" s="166"/>
      <c r="CSW676" s="166"/>
      <c r="CSX676" s="166"/>
      <c r="CSY676" s="166"/>
      <c r="CSZ676" s="166"/>
      <c r="CTA676" s="166"/>
      <c r="CTB676" s="166"/>
      <c r="CTC676" s="166"/>
      <c r="CTD676" s="166"/>
      <c r="CTE676" s="166"/>
      <c r="CTF676" s="166"/>
      <c r="CTG676" s="166"/>
      <c r="CTH676" s="166"/>
      <c r="CTI676" s="166"/>
      <c r="CTJ676" s="166"/>
      <c r="CTK676" s="166"/>
      <c r="CTL676" s="166"/>
      <c r="CTM676" s="166"/>
      <c r="CTN676" s="166"/>
      <c r="CTO676" s="166"/>
      <c r="CTP676" s="166"/>
      <c r="CTQ676" s="166"/>
      <c r="CTR676" s="166"/>
      <c r="CTS676" s="166"/>
      <c r="CTT676" s="166"/>
      <c r="CTU676" s="166"/>
      <c r="CTV676" s="166"/>
      <c r="CTW676" s="166"/>
      <c r="CTX676" s="166"/>
      <c r="CTY676" s="166"/>
      <c r="CTZ676" s="166"/>
      <c r="CUA676" s="166"/>
      <c r="CUB676" s="166"/>
      <c r="CUC676" s="166"/>
      <c r="CUD676" s="166"/>
      <c r="CUE676" s="166"/>
      <c r="CUF676" s="166"/>
      <c r="CUG676" s="166"/>
      <c r="CUH676" s="166"/>
      <c r="CUI676" s="166"/>
      <c r="CUJ676" s="166"/>
      <c r="CUK676" s="166"/>
      <c r="CUL676" s="166"/>
      <c r="CUM676" s="166"/>
      <c r="CUN676" s="166"/>
      <c r="CUO676" s="166"/>
      <c r="CUP676" s="166"/>
      <c r="CUQ676" s="166"/>
      <c r="CUR676" s="166"/>
      <c r="CUS676" s="166"/>
      <c r="CUT676" s="166"/>
      <c r="CUU676" s="166"/>
      <c r="CUV676" s="166"/>
      <c r="CUW676" s="166"/>
      <c r="CUX676" s="166"/>
      <c r="CUY676" s="166"/>
      <c r="CUZ676" s="166"/>
      <c r="CVA676" s="166"/>
      <c r="CVB676" s="166"/>
      <c r="CVC676" s="166"/>
      <c r="CVD676" s="166"/>
      <c r="CVE676" s="166"/>
      <c r="CVF676" s="166"/>
      <c r="CVG676" s="166"/>
      <c r="CVH676" s="166"/>
      <c r="CVI676" s="166"/>
      <c r="CVJ676" s="166"/>
      <c r="CVK676" s="166"/>
      <c r="CVL676" s="166"/>
      <c r="CVM676" s="166"/>
      <c r="CVN676" s="166"/>
      <c r="CVO676" s="166"/>
      <c r="CVP676" s="166"/>
      <c r="CVQ676" s="166"/>
      <c r="CVR676" s="166"/>
      <c r="CVS676" s="166"/>
      <c r="CVT676" s="166"/>
      <c r="CVU676" s="166"/>
      <c r="CVV676" s="166"/>
      <c r="CVW676" s="166"/>
      <c r="CVX676" s="166"/>
      <c r="CVY676" s="166"/>
      <c r="CVZ676" s="166"/>
      <c r="CWA676" s="166"/>
      <c r="CWB676" s="166"/>
      <c r="CWC676" s="166"/>
      <c r="CWD676" s="166"/>
      <c r="CWE676" s="166"/>
      <c r="CWF676" s="166"/>
      <c r="CWG676" s="166"/>
      <c r="CWH676" s="166"/>
      <c r="CWI676" s="166"/>
      <c r="CWJ676" s="166"/>
      <c r="CWK676" s="166"/>
      <c r="CWL676" s="166"/>
      <c r="CWM676" s="166"/>
      <c r="CWN676" s="166"/>
      <c r="CWO676" s="166"/>
      <c r="CWP676" s="166"/>
      <c r="CWQ676" s="166"/>
      <c r="CWR676" s="166"/>
      <c r="CWS676" s="166"/>
      <c r="CWT676" s="166"/>
      <c r="CWU676" s="166"/>
      <c r="CWV676" s="166"/>
      <c r="CWW676" s="166"/>
      <c r="CWX676" s="166"/>
      <c r="CWY676" s="166"/>
      <c r="CWZ676" s="166"/>
      <c r="CXA676" s="166"/>
      <c r="CXB676" s="166"/>
      <c r="CXC676" s="166"/>
      <c r="CXD676" s="166"/>
      <c r="CXE676" s="166"/>
      <c r="CXF676" s="166"/>
      <c r="CXG676" s="166"/>
      <c r="CXH676" s="166"/>
      <c r="CXI676" s="166"/>
      <c r="CXJ676" s="166"/>
      <c r="CXK676" s="166"/>
      <c r="CXL676" s="166"/>
      <c r="CXM676" s="166"/>
      <c r="CXN676" s="166"/>
      <c r="CXO676" s="166"/>
      <c r="CXP676" s="166"/>
      <c r="CXQ676" s="166"/>
      <c r="CXR676" s="166"/>
      <c r="CXS676" s="166"/>
      <c r="CXT676" s="166"/>
      <c r="CXU676" s="166"/>
      <c r="CXV676" s="166"/>
      <c r="CXW676" s="166"/>
      <c r="CXX676" s="166"/>
      <c r="CXY676" s="166"/>
      <c r="CXZ676" s="166"/>
      <c r="CYA676" s="166"/>
      <c r="CYB676" s="166"/>
      <c r="CYC676" s="166"/>
      <c r="CYD676" s="166"/>
      <c r="CYE676" s="166"/>
      <c r="CYF676" s="166"/>
      <c r="CYG676" s="166"/>
      <c r="CYH676" s="166"/>
      <c r="CYI676" s="166"/>
      <c r="CYJ676" s="166"/>
      <c r="CYK676" s="166"/>
      <c r="CYL676" s="166"/>
      <c r="CYM676" s="166"/>
      <c r="CYN676" s="166"/>
      <c r="CYO676" s="166"/>
      <c r="CYP676" s="166"/>
      <c r="CYQ676" s="166"/>
      <c r="CYR676" s="166"/>
      <c r="CYS676" s="166"/>
      <c r="CYT676" s="166"/>
      <c r="CYU676" s="166"/>
      <c r="CYV676" s="166"/>
      <c r="CYW676" s="166"/>
      <c r="CYX676" s="166"/>
      <c r="CYY676" s="166"/>
      <c r="CYZ676" s="166"/>
      <c r="CZA676" s="166"/>
      <c r="CZB676" s="166"/>
      <c r="CZC676" s="166"/>
      <c r="CZD676" s="166"/>
      <c r="CZE676" s="166"/>
      <c r="CZF676" s="166"/>
      <c r="CZG676" s="166"/>
      <c r="CZH676" s="166"/>
      <c r="CZI676" s="166"/>
      <c r="CZJ676" s="166"/>
      <c r="CZK676" s="166"/>
      <c r="CZL676" s="166"/>
      <c r="CZM676" s="166"/>
      <c r="CZN676" s="166"/>
      <c r="CZO676" s="166"/>
      <c r="CZP676" s="166"/>
      <c r="CZQ676" s="166"/>
      <c r="CZR676" s="166"/>
      <c r="CZS676" s="166"/>
      <c r="CZT676" s="166"/>
      <c r="CZU676" s="166"/>
      <c r="CZV676" s="166"/>
      <c r="CZW676" s="166"/>
      <c r="CZX676" s="166"/>
      <c r="CZY676" s="166"/>
      <c r="CZZ676" s="166"/>
      <c r="DAA676" s="166"/>
      <c r="DAB676" s="166"/>
      <c r="DAC676" s="166"/>
      <c r="DAD676" s="166"/>
      <c r="DAE676" s="166"/>
      <c r="DAF676" s="166"/>
      <c r="DAG676" s="166"/>
      <c r="DAH676" s="166"/>
      <c r="DAI676" s="166"/>
      <c r="DAJ676" s="166"/>
      <c r="DAK676" s="166"/>
      <c r="DAL676" s="166"/>
      <c r="DAM676" s="166"/>
      <c r="DAN676" s="166"/>
      <c r="DAO676" s="166"/>
      <c r="DAP676" s="166"/>
      <c r="DAQ676" s="166"/>
      <c r="DAR676" s="166"/>
      <c r="DAS676" s="166"/>
      <c r="DAT676" s="166"/>
      <c r="DAU676" s="166"/>
      <c r="DAV676" s="166"/>
      <c r="DAW676" s="166"/>
      <c r="DAX676" s="166"/>
      <c r="DAY676" s="166"/>
      <c r="DAZ676" s="166"/>
      <c r="DBA676" s="166"/>
      <c r="DBB676" s="166"/>
      <c r="DBC676" s="166"/>
      <c r="DBD676" s="166"/>
      <c r="DBE676" s="166"/>
      <c r="DBF676" s="166"/>
      <c r="DBG676" s="166"/>
      <c r="DBH676" s="166"/>
      <c r="DBI676" s="166"/>
      <c r="DBJ676" s="166"/>
      <c r="DBK676" s="166"/>
      <c r="DBL676" s="166"/>
      <c r="DBM676" s="166"/>
      <c r="DBN676" s="166"/>
      <c r="DBO676" s="166"/>
      <c r="DBP676" s="166"/>
      <c r="DBQ676" s="166"/>
      <c r="DBR676" s="166"/>
      <c r="DBS676" s="166"/>
      <c r="DBT676" s="166"/>
      <c r="DBU676" s="166"/>
      <c r="DBV676" s="166"/>
      <c r="DBW676" s="166"/>
      <c r="DBX676" s="166"/>
      <c r="DBY676" s="166"/>
      <c r="DBZ676" s="166"/>
      <c r="DCA676" s="166"/>
      <c r="DCB676" s="166"/>
      <c r="DCC676" s="166"/>
      <c r="DCD676" s="166"/>
      <c r="DCE676" s="166"/>
      <c r="DCF676" s="166"/>
      <c r="DCG676" s="166"/>
      <c r="DCH676" s="166"/>
      <c r="DCI676" s="166"/>
      <c r="DCJ676" s="166"/>
      <c r="DCK676" s="166"/>
      <c r="DCL676" s="166"/>
      <c r="DCM676" s="166"/>
      <c r="DCN676" s="166"/>
      <c r="DCO676" s="166"/>
      <c r="DCP676" s="166"/>
      <c r="DCQ676" s="166"/>
      <c r="DCR676" s="166"/>
      <c r="DCS676" s="166"/>
      <c r="DCT676" s="166"/>
      <c r="DCU676" s="166"/>
      <c r="DCV676" s="166"/>
      <c r="DCW676" s="166"/>
      <c r="DCX676" s="166"/>
      <c r="DCY676" s="166"/>
      <c r="DCZ676" s="166"/>
      <c r="DDA676" s="166"/>
      <c r="DDB676" s="166"/>
      <c r="DDC676" s="166"/>
      <c r="DDD676" s="166"/>
      <c r="DDE676" s="166"/>
      <c r="DDF676" s="166"/>
      <c r="DDG676" s="166"/>
      <c r="DDH676" s="166"/>
      <c r="DDI676" s="166"/>
      <c r="DDJ676" s="166"/>
      <c r="DDK676" s="166"/>
      <c r="DDL676" s="166"/>
      <c r="DDM676" s="166"/>
      <c r="DDN676" s="166"/>
      <c r="DDO676" s="166"/>
      <c r="DDP676" s="166"/>
      <c r="DDQ676" s="166"/>
      <c r="DDR676" s="166"/>
      <c r="DDS676" s="166"/>
      <c r="DDT676" s="166"/>
      <c r="DDU676" s="166"/>
      <c r="DDV676" s="166"/>
      <c r="DDW676" s="166"/>
      <c r="DDX676" s="166"/>
      <c r="DDY676" s="166"/>
      <c r="DDZ676" s="166"/>
      <c r="DEA676" s="166"/>
      <c r="DEB676" s="166"/>
      <c r="DEC676" s="166"/>
      <c r="DED676" s="166"/>
      <c r="DEE676" s="166"/>
      <c r="DEF676" s="166"/>
      <c r="DEG676" s="166"/>
      <c r="DEH676" s="166"/>
      <c r="DEI676" s="166"/>
      <c r="DEJ676" s="166"/>
      <c r="DEK676" s="166"/>
      <c r="DEL676" s="166"/>
      <c r="DEM676" s="166"/>
      <c r="DEN676" s="166"/>
      <c r="DEO676" s="166"/>
      <c r="DEP676" s="166"/>
      <c r="DEQ676" s="166"/>
      <c r="DER676" s="166"/>
      <c r="DES676" s="166"/>
      <c r="DET676" s="166"/>
      <c r="DEU676" s="166"/>
      <c r="DEV676" s="166"/>
      <c r="DEW676" s="166"/>
      <c r="DEX676" s="166"/>
      <c r="DEY676" s="166"/>
      <c r="DEZ676" s="166"/>
      <c r="DFA676" s="166"/>
      <c r="DFB676" s="166"/>
      <c r="DFC676" s="166"/>
      <c r="DFD676" s="166"/>
      <c r="DFE676" s="166"/>
      <c r="DFF676" s="166"/>
      <c r="DFG676" s="166"/>
      <c r="DFH676" s="166"/>
      <c r="DFI676" s="166"/>
      <c r="DFJ676" s="166"/>
      <c r="DFK676" s="166"/>
      <c r="DFL676" s="166"/>
      <c r="DFM676" s="166"/>
      <c r="DFN676" s="166"/>
      <c r="DFO676" s="166"/>
      <c r="DFP676" s="166"/>
      <c r="DFQ676" s="166"/>
      <c r="DFR676" s="166"/>
      <c r="DFS676" s="166"/>
      <c r="DFT676" s="166"/>
      <c r="DFU676" s="166"/>
      <c r="DFV676" s="166"/>
      <c r="DFW676" s="166"/>
      <c r="DFX676" s="166"/>
      <c r="DFY676" s="166"/>
      <c r="DFZ676" s="166"/>
      <c r="DGA676" s="166"/>
      <c r="DGB676" s="166"/>
      <c r="DGC676" s="166"/>
      <c r="DGD676" s="166"/>
      <c r="DGE676" s="166"/>
      <c r="DGF676" s="166"/>
      <c r="DGG676" s="166"/>
      <c r="DGH676" s="166"/>
      <c r="DGI676" s="166"/>
      <c r="DGJ676" s="166"/>
      <c r="DGK676" s="166"/>
      <c r="DGL676" s="166"/>
      <c r="DGM676" s="166"/>
      <c r="DGN676" s="166"/>
      <c r="DGO676" s="166"/>
      <c r="DGP676" s="166"/>
      <c r="DGQ676" s="166"/>
      <c r="DGR676" s="166"/>
      <c r="DGS676" s="166"/>
      <c r="DGT676" s="166"/>
      <c r="DGU676" s="166"/>
      <c r="DGV676" s="166"/>
      <c r="DGW676" s="166"/>
      <c r="DGX676" s="166"/>
      <c r="DGY676" s="166"/>
      <c r="DGZ676" s="166"/>
      <c r="DHA676" s="166"/>
      <c r="DHB676" s="166"/>
      <c r="DHC676" s="166"/>
      <c r="DHD676" s="166"/>
      <c r="DHE676" s="166"/>
      <c r="DHF676" s="166"/>
      <c r="DHG676" s="166"/>
      <c r="DHH676" s="166"/>
      <c r="DHI676" s="166"/>
      <c r="DHJ676" s="166"/>
      <c r="DHK676" s="166"/>
      <c r="DHL676" s="166"/>
      <c r="DHM676" s="166"/>
      <c r="DHN676" s="166"/>
      <c r="DHO676" s="166"/>
      <c r="DHP676" s="166"/>
      <c r="DHQ676" s="166"/>
      <c r="DHR676" s="166"/>
      <c r="DHS676" s="166"/>
      <c r="DHT676" s="166"/>
      <c r="DHU676" s="166"/>
      <c r="DHV676" s="166"/>
      <c r="DHW676" s="166"/>
      <c r="DHX676" s="166"/>
      <c r="DHY676" s="166"/>
      <c r="DHZ676" s="166"/>
      <c r="DIA676" s="166"/>
      <c r="DIB676" s="166"/>
      <c r="DIC676" s="166"/>
      <c r="DID676" s="166"/>
      <c r="DIE676" s="166"/>
      <c r="DIF676" s="166"/>
      <c r="DIG676" s="166"/>
      <c r="DIH676" s="166"/>
      <c r="DII676" s="166"/>
      <c r="DIJ676" s="166"/>
      <c r="DIK676" s="166"/>
      <c r="DIL676" s="166"/>
      <c r="DIM676" s="166"/>
      <c r="DIN676" s="166"/>
      <c r="DIO676" s="166"/>
      <c r="DIP676" s="166"/>
      <c r="DIQ676" s="166"/>
      <c r="DIR676" s="166"/>
      <c r="DIS676" s="166"/>
      <c r="DIT676" s="166"/>
      <c r="DIU676" s="166"/>
      <c r="DIV676" s="166"/>
      <c r="DIW676" s="166"/>
      <c r="DIX676" s="166"/>
      <c r="DIY676" s="166"/>
      <c r="DIZ676" s="166"/>
      <c r="DJA676" s="166"/>
      <c r="DJB676" s="166"/>
      <c r="DJC676" s="166"/>
      <c r="DJD676" s="166"/>
      <c r="DJE676" s="166"/>
      <c r="DJF676" s="166"/>
      <c r="DJG676" s="166"/>
      <c r="DJH676" s="166"/>
      <c r="DJI676" s="166"/>
      <c r="DJJ676" s="166"/>
      <c r="DJK676" s="166"/>
      <c r="DJL676" s="166"/>
      <c r="DJM676" s="166"/>
      <c r="DJN676" s="166"/>
      <c r="DJO676" s="166"/>
      <c r="DJP676" s="166"/>
      <c r="DJQ676" s="166"/>
      <c r="DJR676" s="166"/>
      <c r="DJS676" s="166"/>
      <c r="DJT676" s="166"/>
      <c r="DJU676" s="166"/>
      <c r="DJV676" s="166"/>
      <c r="DJW676" s="166"/>
      <c r="DJX676" s="166"/>
      <c r="DJY676" s="166"/>
      <c r="DJZ676" s="166"/>
      <c r="DKA676" s="166"/>
      <c r="DKB676" s="166"/>
      <c r="DKC676" s="166"/>
      <c r="DKD676" s="166"/>
      <c r="DKE676" s="166"/>
      <c r="DKF676" s="166"/>
      <c r="DKG676" s="166"/>
      <c r="DKH676" s="166"/>
      <c r="DKI676" s="166"/>
      <c r="DKJ676" s="166"/>
      <c r="DKK676" s="166"/>
      <c r="DKL676" s="166"/>
      <c r="DKM676" s="166"/>
      <c r="DKN676" s="166"/>
      <c r="DKO676" s="166"/>
      <c r="DKP676" s="166"/>
      <c r="DKQ676" s="166"/>
      <c r="DKR676" s="166"/>
      <c r="DKS676" s="166"/>
      <c r="DKT676" s="166"/>
      <c r="DKU676" s="166"/>
      <c r="DKV676" s="166"/>
      <c r="DKW676" s="166"/>
      <c r="DKX676" s="166"/>
      <c r="DKY676" s="166"/>
      <c r="DKZ676" s="166"/>
      <c r="DLA676" s="166"/>
      <c r="DLB676" s="166"/>
      <c r="DLC676" s="166"/>
      <c r="DLD676" s="166"/>
      <c r="DLE676" s="166"/>
      <c r="DLF676" s="166"/>
      <c r="DLG676" s="166"/>
      <c r="DLH676" s="166"/>
      <c r="DLI676" s="166"/>
      <c r="DLJ676" s="166"/>
      <c r="DLK676" s="166"/>
      <c r="DLL676" s="166"/>
      <c r="DLM676" s="166"/>
      <c r="DLN676" s="166"/>
      <c r="DLO676" s="166"/>
      <c r="DLP676" s="166"/>
      <c r="DLQ676" s="166"/>
      <c r="DLR676" s="166"/>
      <c r="DLS676" s="166"/>
      <c r="DLT676" s="166"/>
      <c r="DLU676" s="166"/>
      <c r="DLV676" s="166"/>
      <c r="DLW676" s="166"/>
      <c r="DLX676" s="166"/>
      <c r="DLY676" s="166"/>
      <c r="DLZ676" s="166"/>
      <c r="DMA676" s="166"/>
      <c r="DMB676" s="166"/>
      <c r="DMC676" s="166"/>
      <c r="DMD676" s="166"/>
      <c r="DME676" s="166"/>
      <c r="DMF676" s="166"/>
      <c r="DMG676" s="166"/>
      <c r="DMH676" s="166"/>
      <c r="DMI676" s="166"/>
      <c r="DMJ676" s="166"/>
      <c r="DMK676" s="166"/>
      <c r="DML676" s="166"/>
      <c r="DMM676" s="166"/>
      <c r="DMN676" s="166"/>
      <c r="DMO676" s="166"/>
      <c r="DMP676" s="166"/>
      <c r="DMQ676" s="166"/>
      <c r="DMR676" s="166"/>
      <c r="DMS676" s="166"/>
      <c r="DMT676" s="166"/>
      <c r="DMU676" s="166"/>
      <c r="DMV676" s="166"/>
      <c r="DMW676" s="166"/>
      <c r="DMX676" s="166"/>
      <c r="DMY676" s="166"/>
      <c r="DMZ676" s="166"/>
      <c r="DNA676" s="166"/>
      <c r="DNB676" s="166"/>
      <c r="DNC676" s="166"/>
      <c r="DND676" s="166"/>
      <c r="DNE676" s="166"/>
      <c r="DNF676" s="166"/>
      <c r="DNG676" s="166"/>
      <c r="DNH676" s="166"/>
      <c r="DNI676" s="166"/>
      <c r="DNJ676" s="166"/>
      <c r="DNK676" s="166"/>
      <c r="DNL676" s="166"/>
      <c r="DNM676" s="166"/>
      <c r="DNN676" s="166"/>
      <c r="DNO676" s="166"/>
      <c r="DNP676" s="166"/>
      <c r="DNQ676" s="166"/>
      <c r="DNR676" s="166"/>
      <c r="DNS676" s="166"/>
      <c r="DNT676" s="166"/>
      <c r="DNU676" s="166"/>
      <c r="DNV676" s="166"/>
      <c r="DNW676" s="166"/>
      <c r="DNX676" s="166"/>
      <c r="DNY676" s="166"/>
      <c r="DNZ676" s="166"/>
      <c r="DOA676" s="166"/>
      <c r="DOB676" s="166"/>
      <c r="DOC676" s="166"/>
      <c r="DOD676" s="166"/>
      <c r="DOE676" s="166"/>
      <c r="DOF676" s="166"/>
      <c r="DOG676" s="166"/>
      <c r="DOH676" s="166"/>
      <c r="DOI676" s="166"/>
      <c r="DOJ676" s="166"/>
      <c r="DOK676" s="166"/>
      <c r="DOL676" s="166"/>
      <c r="DOM676" s="166"/>
      <c r="DON676" s="166"/>
      <c r="DOO676" s="166"/>
      <c r="DOP676" s="166"/>
      <c r="DOQ676" s="166"/>
      <c r="DOR676" s="166"/>
      <c r="DOS676" s="166"/>
      <c r="DOT676" s="166"/>
      <c r="DOU676" s="166"/>
      <c r="DOV676" s="166"/>
      <c r="DOW676" s="166"/>
      <c r="DOX676" s="166"/>
      <c r="DOY676" s="166"/>
      <c r="DOZ676" s="166"/>
      <c r="DPA676" s="166"/>
      <c r="DPB676" s="166"/>
      <c r="DPC676" s="166"/>
      <c r="DPD676" s="166"/>
      <c r="DPE676" s="166"/>
      <c r="DPF676" s="166"/>
      <c r="DPG676" s="166"/>
      <c r="DPH676" s="166"/>
      <c r="DPI676" s="166"/>
      <c r="DPJ676" s="166"/>
      <c r="DPK676" s="166"/>
      <c r="DPL676" s="166"/>
      <c r="DPM676" s="166"/>
      <c r="DPN676" s="166"/>
      <c r="DPO676" s="166"/>
      <c r="DPP676" s="166"/>
      <c r="DPQ676" s="166"/>
      <c r="DPR676" s="166"/>
      <c r="DPS676" s="166"/>
      <c r="DPT676" s="166"/>
      <c r="DPU676" s="166"/>
      <c r="DPV676" s="166"/>
      <c r="DPW676" s="166"/>
      <c r="DPX676" s="166"/>
      <c r="DPY676" s="166"/>
      <c r="DPZ676" s="166"/>
      <c r="DQA676" s="166"/>
      <c r="DQB676" s="166"/>
      <c r="DQC676" s="166"/>
      <c r="DQD676" s="166"/>
      <c r="DQE676" s="166"/>
      <c r="DQF676" s="166"/>
      <c r="DQG676" s="166"/>
      <c r="DQH676" s="166"/>
      <c r="DQI676" s="166"/>
      <c r="DQJ676" s="166"/>
      <c r="DQK676" s="166"/>
      <c r="DQL676" s="166"/>
      <c r="DQM676" s="166"/>
      <c r="DQN676" s="166"/>
      <c r="DQO676" s="166"/>
      <c r="DQP676" s="166"/>
      <c r="DQQ676" s="166"/>
      <c r="DQR676" s="166"/>
      <c r="DQS676" s="166"/>
      <c r="DQT676" s="166"/>
      <c r="DQU676" s="166"/>
      <c r="DQV676" s="166"/>
      <c r="DQW676" s="166"/>
      <c r="DQX676" s="166"/>
      <c r="DQY676" s="166"/>
      <c r="DQZ676" s="166"/>
      <c r="DRA676" s="166"/>
      <c r="DRB676" s="166"/>
      <c r="DRC676" s="166"/>
      <c r="DRD676" s="166"/>
      <c r="DRE676" s="166"/>
      <c r="DRF676" s="166"/>
      <c r="DRG676" s="166"/>
      <c r="DRH676" s="166"/>
      <c r="DRI676" s="166"/>
      <c r="DRJ676" s="166"/>
      <c r="DRK676" s="166"/>
      <c r="DRL676" s="166"/>
      <c r="DRM676" s="166"/>
      <c r="DRN676" s="166"/>
      <c r="DRO676" s="166"/>
      <c r="DRP676" s="166"/>
      <c r="DRQ676" s="166"/>
      <c r="DRR676" s="166"/>
      <c r="DRS676" s="166"/>
      <c r="DRT676" s="166"/>
      <c r="DRU676" s="166"/>
      <c r="DRV676" s="166"/>
      <c r="DRW676" s="166"/>
      <c r="DRX676" s="166"/>
      <c r="DRY676" s="166"/>
      <c r="DRZ676" s="166"/>
      <c r="DSA676" s="166"/>
      <c r="DSB676" s="166"/>
      <c r="DSC676" s="166"/>
      <c r="DSD676" s="166"/>
      <c r="DSE676" s="166"/>
      <c r="DSF676" s="166"/>
      <c r="DSG676" s="166"/>
      <c r="DSH676" s="166"/>
      <c r="DSI676" s="166"/>
      <c r="DSJ676" s="166"/>
      <c r="DSK676" s="166"/>
      <c r="DSL676" s="166"/>
      <c r="DSM676" s="166"/>
      <c r="DSN676" s="166"/>
      <c r="DSO676" s="166"/>
      <c r="DSP676" s="166"/>
      <c r="DSQ676" s="166"/>
      <c r="DSR676" s="166"/>
      <c r="DSS676" s="166"/>
      <c r="DST676" s="166"/>
      <c r="DSU676" s="166"/>
      <c r="DSV676" s="166"/>
      <c r="DSW676" s="166"/>
      <c r="DSX676" s="166"/>
      <c r="DSY676" s="166"/>
      <c r="DSZ676" s="166"/>
      <c r="DTA676" s="166"/>
      <c r="DTB676" s="166"/>
      <c r="DTC676" s="166"/>
      <c r="DTD676" s="166"/>
      <c r="DTE676" s="166"/>
      <c r="DTF676" s="166"/>
      <c r="DTG676" s="166"/>
      <c r="DTH676" s="166"/>
      <c r="DTI676" s="166"/>
      <c r="DTJ676" s="166"/>
      <c r="DTK676" s="166"/>
      <c r="DTL676" s="166"/>
      <c r="DTM676" s="166"/>
      <c r="DTN676" s="166"/>
      <c r="DTO676" s="166"/>
      <c r="DTP676" s="166"/>
      <c r="DTQ676" s="166"/>
      <c r="DTR676" s="166"/>
      <c r="DTS676" s="166"/>
      <c r="DTT676" s="166"/>
      <c r="DTU676" s="166"/>
      <c r="DTV676" s="166"/>
      <c r="DTW676" s="166"/>
      <c r="DTX676" s="166"/>
      <c r="DTY676" s="166"/>
      <c r="DTZ676" s="166"/>
      <c r="DUA676" s="166"/>
      <c r="DUB676" s="166"/>
      <c r="DUC676" s="166"/>
      <c r="DUD676" s="166"/>
      <c r="DUE676" s="166"/>
      <c r="DUF676" s="166"/>
      <c r="DUG676" s="166"/>
      <c r="DUH676" s="166"/>
      <c r="DUI676" s="166"/>
      <c r="DUJ676" s="166"/>
      <c r="DUK676" s="166"/>
      <c r="DUL676" s="166"/>
      <c r="DUM676" s="166"/>
      <c r="DUN676" s="166"/>
      <c r="DUO676" s="166"/>
      <c r="DUP676" s="166"/>
      <c r="DUQ676" s="166"/>
      <c r="DUR676" s="166"/>
      <c r="DUS676" s="166"/>
      <c r="DUT676" s="166"/>
      <c r="DUU676" s="166"/>
      <c r="DUV676" s="166"/>
      <c r="DUW676" s="166"/>
      <c r="DUX676" s="166"/>
      <c r="DUY676" s="166"/>
      <c r="DUZ676" s="166"/>
      <c r="DVA676" s="166"/>
      <c r="DVB676" s="166"/>
      <c r="DVC676" s="166"/>
      <c r="DVD676" s="166"/>
      <c r="DVE676" s="166"/>
      <c r="DVF676" s="166"/>
      <c r="DVG676" s="166"/>
      <c r="DVH676" s="166"/>
      <c r="DVI676" s="166"/>
      <c r="DVJ676" s="166"/>
      <c r="DVK676" s="166"/>
      <c r="DVL676" s="166"/>
      <c r="DVM676" s="166"/>
      <c r="DVN676" s="166"/>
      <c r="DVO676" s="166"/>
      <c r="DVP676" s="166"/>
      <c r="DVQ676" s="166"/>
      <c r="DVR676" s="166"/>
      <c r="DVS676" s="166"/>
      <c r="DVT676" s="166"/>
      <c r="DVU676" s="166"/>
      <c r="DVV676" s="166"/>
      <c r="DVW676" s="166"/>
      <c r="DVX676" s="166"/>
      <c r="DVY676" s="166"/>
      <c r="DVZ676" s="166"/>
      <c r="DWA676" s="166"/>
      <c r="DWB676" s="166"/>
      <c r="DWC676" s="166"/>
      <c r="DWD676" s="166"/>
      <c r="DWE676" s="166"/>
      <c r="DWF676" s="166"/>
      <c r="DWG676" s="166"/>
      <c r="DWH676" s="166"/>
      <c r="DWI676" s="166"/>
      <c r="DWJ676" s="166"/>
      <c r="DWK676" s="166"/>
      <c r="DWL676" s="166"/>
      <c r="DWM676" s="166"/>
      <c r="DWN676" s="166"/>
      <c r="DWO676" s="166"/>
      <c r="DWP676" s="166"/>
      <c r="DWQ676" s="166"/>
      <c r="DWR676" s="166"/>
      <c r="DWS676" s="166"/>
      <c r="DWT676" s="166"/>
      <c r="DWU676" s="166"/>
      <c r="DWV676" s="166"/>
      <c r="DWW676" s="166"/>
      <c r="DWX676" s="166"/>
      <c r="DWY676" s="166"/>
      <c r="DWZ676" s="166"/>
      <c r="DXA676" s="166"/>
      <c r="DXB676" s="166"/>
      <c r="DXC676" s="166"/>
      <c r="DXD676" s="166"/>
      <c r="DXE676" s="166"/>
      <c r="DXF676" s="166"/>
      <c r="DXG676" s="166"/>
      <c r="DXH676" s="166"/>
      <c r="DXI676" s="166"/>
      <c r="DXJ676" s="166"/>
      <c r="DXK676" s="166"/>
      <c r="DXL676" s="166"/>
      <c r="DXM676" s="166"/>
      <c r="DXN676" s="166"/>
      <c r="DXO676" s="166"/>
      <c r="DXP676" s="166"/>
      <c r="DXQ676" s="166"/>
      <c r="DXR676" s="166"/>
      <c r="DXS676" s="166"/>
      <c r="DXT676" s="166"/>
      <c r="DXU676" s="166"/>
      <c r="DXV676" s="166"/>
      <c r="DXW676" s="166"/>
      <c r="DXX676" s="166"/>
      <c r="DXY676" s="166"/>
      <c r="DXZ676" s="166"/>
      <c r="DYA676" s="166"/>
      <c r="DYB676" s="166"/>
      <c r="DYC676" s="166"/>
      <c r="DYD676" s="166"/>
      <c r="DYE676" s="166"/>
      <c r="DYF676" s="166"/>
      <c r="DYG676" s="166"/>
      <c r="DYH676" s="166"/>
      <c r="DYI676" s="166"/>
      <c r="DYJ676" s="166"/>
      <c r="DYK676" s="166"/>
      <c r="DYL676" s="166"/>
      <c r="DYM676" s="166"/>
      <c r="DYN676" s="166"/>
      <c r="DYO676" s="166"/>
      <c r="DYP676" s="166"/>
      <c r="DYQ676" s="166"/>
      <c r="DYR676" s="166"/>
      <c r="DYS676" s="166"/>
      <c r="DYT676" s="166"/>
      <c r="DYU676" s="166"/>
      <c r="DYV676" s="166"/>
      <c r="DYW676" s="166"/>
      <c r="DYX676" s="166"/>
      <c r="DYY676" s="166"/>
      <c r="DYZ676" s="166"/>
      <c r="DZA676" s="166"/>
      <c r="DZB676" s="166"/>
      <c r="DZC676" s="166"/>
      <c r="DZD676" s="166"/>
      <c r="DZE676" s="166"/>
      <c r="DZF676" s="166"/>
      <c r="DZG676" s="166"/>
      <c r="DZH676" s="166"/>
      <c r="DZI676" s="166"/>
      <c r="DZJ676" s="166"/>
      <c r="DZK676" s="166"/>
      <c r="DZL676" s="166"/>
      <c r="DZM676" s="166"/>
      <c r="DZN676" s="166"/>
      <c r="DZO676" s="166"/>
      <c r="DZP676" s="166"/>
      <c r="DZQ676" s="166"/>
      <c r="DZR676" s="166"/>
      <c r="DZS676" s="166"/>
      <c r="DZT676" s="166"/>
      <c r="DZU676" s="166"/>
      <c r="DZV676" s="166"/>
      <c r="DZW676" s="166"/>
      <c r="DZX676" s="166"/>
      <c r="DZY676" s="166"/>
      <c r="DZZ676" s="166"/>
      <c r="EAA676" s="166"/>
      <c r="EAB676" s="166"/>
      <c r="EAC676" s="166"/>
      <c r="EAD676" s="166"/>
      <c r="EAE676" s="166"/>
      <c r="EAF676" s="166"/>
      <c r="EAG676" s="166"/>
      <c r="EAH676" s="166"/>
      <c r="EAI676" s="166"/>
      <c r="EAJ676" s="166"/>
      <c r="EAK676" s="166"/>
      <c r="EAL676" s="166"/>
      <c r="EAM676" s="166"/>
      <c r="EAN676" s="166"/>
      <c r="EAO676" s="166"/>
      <c r="EAP676" s="166"/>
      <c r="EAQ676" s="166"/>
      <c r="EAR676" s="166"/>
      <c r="EAS676" s="166"/>
      <c r="EAT676" s="166"/>
      <c r="EAU676" s="166"/>
      <c r="EAV676" s="166"/>
      <c r="EAW676" s="166"/>
      <c r="EAX676" s="166"/>
      <c r="EAY676" s="166"/>
      <c r="EAZ676" s="166"/>
      <c r="EBA676" s="166"/>
      <c r="EBB676" s="166"/>
      <c r="EBC676" s="166"/>
      <c r="EBD676" s="166"/>
      <c r="EBE676" s="166"/>
      <c r="EBF676" s="166"/>
      <c r="EBG676" s="166"/>
      <c r="EBH676" s="166"/>
      <c r="EBI676" s="166"/>
      <c r="EBJ676" s="166"/>
      <c r="EBK676" s="166"/>
      <c r="EBL676" s="166"/>
      <c r="EBM676" s="166"/>
      <c r="EBN676" s="166"/>
      <c r="EBO676" s="166"/>
      <c r="EBP676" s="166"/>
      <c r="EBQ676" s="166"/>
      <c r="EBR676" s="166"/>
      <c r="EBS676" s="166"/>
      <c r="EBT676" s="166"/>
      <c r="EBU676" s="166"/>
      <c r="EBV676" s="166"/>
      <c r="EBW676" s="166"/>
      <c r="EBX676" s="166"/>
      <c r="EBY676" s="166"/>
      <c r="EBZ676" s="166"/>
      <c r="ECA676" s="166"/>
      <c r="ECB676" s="166"/>
      <c r="ECC676" s="166"/>
      <c r="ECD676" s="166"/>
      <c r="ECE676" s="166"/>
      <c r="ECF676" s="166"/>
      <c r="ECG676" s="166"/>
      <c r="ECH676" s="166"/>
      <c r="ECI676" s="166"/>
      <c r="ECJ676" s="166"/>
      <c r="ECK676" s="166"/>
      <c r="ECL676" s="166"/>
      <c r="ECM676" s="166"/>
      <c r="ECN676" s="166"/>
      <c r="ECO676" s="166"/>
      <c r="ECP676" s="166"/>
      <c r="ECQ676" s="166"/>
      <c r="ECR676" s="166"/>
      <c r="ECS676" s="166"/>
      <c r="ECT676" s="166"/>
      <c r="ECU676" s="166"/>
      <c r="ECV676" s="166"/>
      <c r="ECW676" s="166"/>
      <c r="ECX676" s="166"/>
      <c r="ECY676" s="166"/>
      <c r="ECZ676" s="166"/>
      <c r="EDA676" s="166"/>
      <c r="EDB676" s="166"/>
      <c r="EDC676" s="166"/>
      <c r="EDD676" s="166"/>
      <c r="EDE676" s="166"/>
      <c r="EDF676" s="166"/>
      <c r="EDG676" s="166"/>
      <c r="EDH676" s="166"/>
      <c r="EDI676" s="166"/>
      <c r="EDJ676" s="166"/>
      <c r="EDK676" s="166"/>
      <c r="EDL676" s="166"/>
      <c r="EDM676" s="166"/>
      <c r="EDN676" s="166"/>
      <c r="EDO676" s="166"/>
      <c r="EDP676" s="166"/>
      <c r="EDQ676" s="166"/>
      <c r="EDR676" s="166"/>
      <c r="EDS676" s="166"/>
      <c r="EDT676" s="166"/>
      <c r="EDU676" s="166"/>
      <c r="EDV676" s="166"/>
      <c r="EDW676" s="166"/>
      <c r="EDX676" s="166"/>
      <c r="EDY676" s="166"/>
      <c r="EDZ676" s="166"/>
      <c r="EEA676" s="166"/>
      <c r="EEB676" s="166"/>
      <c r="EEC676" s="166"/>
      <c r="EED676" s="166"/>
      <c r="EEE676" s="166"/>
      <c r="EEF676" s="166"/>
      <c r="EEG676" s="166"/>
      <c r="EEH676" s="166"/>
      <c r="EEI676" s="166"/>
      <c r="EEJ676" s="166"/>
      <c r="EEK676" s="166"/>
      <c r="EEL676" s="166"/>
      <c r="EEM676" s="166"/>
      <c r="EEN676" s="166"/>
      <c r="EEO676" s="166"/>
      <c r="EEP676" s="166"/>
      <c r="EEQ676" s="166"/>
      <c r="EER676" s="166"/>
      <c r="EES676" s="166"/>
      <c r="EET676" s="166"/>
      <c r="EEU676" s="166"/>
      <c r="EEV676" s="166"/>
      <c r="EEW676" s="166"/>
      <c r="EEX676" s="166"/>
      <c r="EEY676" s="166"/>
      <c r="EEZ676" s="166"/>
      <c r="EFA676" s="166"/>
      <c r="EFB676" s="166"/>
      <c r="EFC676" s="166"/>
      <c r="EFD676" s="166"/>
      <c r="EFE676" s="166"/>
      <c r="EFF676" s="166"/>
      <c r="EFG676" s="166"/>
      <c r="EFH676" s="166"/>
      <c r="EFI676" s="166"/>
      <c r="EFJ676" s="166"/>
      <c r="EFK676" s="166"/>
      <c r="EFL676" s="166"/>
      <c r="EFM676" s="166"/>
      <c r="EFN676" s="166"/>
      <c r="EFO676" s="166"/>
      <c r="EFP676" s="166"/>
      <c r="EFQ676" s="166"/>
      <c r="EFR676" s="166"/>
      <c r="EFS676" s="166"/>
      <c r="EFT676" s="166"/>
      <c r="EFU676" s="166"/>
      <c r="EFV676" s="166"/>
      <c r="EFW676" s="166"/>
      <c r="EFX676" s="166"/>
      <c r="EFY676" s="166"/>
      <c r="EFZ676" s="166"/>
      <c r="EGA676" s="166"/>
      <c r="EGB676" s="166"/>
      <c r="EGC676" s="166"/>
      <c r="EGD676" s="166"/>
      <c r="EGE676" s="166"/>
      <c r="EGF676" s="166"/>
      <c r="EGG676" s="166"/>
      <c r="EGH676" s="166"/>
      <c r="EGI676" s="166"/>
      <c r="EGJ676" s="166"/>
      <c r="EGK676" s="166"/>
      <c r="EGL676" s="166"/>
      <c r="EGM676" s="166"/>
      <c r="EGN676" s="166"/>
      <c r="EGO676" s="166"/>
      <c r="EGP676" s="166"/>
      <c r="EGQ676" s="166"/>
      <c r="EGR676" s="166"/>
      <c r="EGS676" s="166"/>
      <c r="EGT676" s="166"/>
      <c r="EGU676" s="166"/>
      <c r="EGV676" s="166"/>
      <c r="EGW676" s="166"/>
      <c r="EGX676" s="166"/>
      <c r="EGY676" s="166"/>
      <c r="EGZ676" s="166"/>
      <c r="EHA676" s="166"/>
      <c r="EHB676" s="166"/>
      <c r="EHC676" s="166"/>
      <c r="EHD676" s="166"/>
      <c r="EHE676" s="166"/>
      <c r="EHF676" s="166"/>
      <c r="EHG676" s="166"/>
      <c r="EHH676" s="166"/>
      <c r="EHI676" s="166"/>
      <c r="EHJ676" s="166"/>
      <c r="EHK676" s="166"/>
      <c r="EHL676" s="166"/>
      <c r="EHM676" s="166"/>
      <c r="EHN676" s="166"/>
      <c r="EHO676" s="166"/>
      <c r="EHP676" s="166"/>
      <c r="EHQ676" s="166"/>
      <c r="EHR676" s="166"/>
      <c r="EHS676" s="166"/>
      <c r="EHT676" s="166"/>
      <c r="EHU676" s="166"/>
      <c r="EHV676" s="166"/>
      <c r="EHW676" s="166"/>
      <c r="EHX676" s="166"/>
      <c r="EHY676" s="166"/>
      <c r="EHZ676" s="166"/>
      <c r="EIA676" s="166"/>
      <c r="EIB676" s="166"/>
      <c r="EIC676" s="166"/>
      <c r="EID676" s="166"/>
      <c r="EIE676" s="166"/>
      <c r="EIF676" s="166"/>
      <c r="EIG676" s="166"/>
      <c r="EIH676" s="166"/>
      <c r="EII676" s="166"/>
      <c r="EIJ676" s="166"/>
      <c r="EIK676" s="166"/>
      <c r="EIL676" s="166"/>
      <c r="EIM676" s="166"/>
      <c r="EIN676" s="166"/>
      <c r="EIO676" s="166"/>
      <c r="EIP676" s="166"/>
      <c r="EIQ676" s="166"/>
      <c r="EIR676" s="166"/>
      <c r="EIS676" s="166"/>
      <c r="EIT676" s="166"/>
      <c r="EIU676" s="166"/>
      <c r="EIV676" s="166"/>
      <c r="EIW676" s="166"/>
      <c r="EIX676" s="166"/>
      <c r="EIY676" s="166"/>
      <c r="EIZ676" s="166"/>
      <c r="EJA676" s="166"/>
      <c r="EJB676" s="166"/>
      <c r="EJC676" s="166"/>
      <c r="EJD676" s="166"/>
      <c r="EJE676" s="166"/>
      <c r="EJF676" s="166"/>
      <c r="EJG676" s="166"/>
      <c r="EJH676" s="166"/>
      <c r="EJI676" s="166"/>
      <c r="EJJ676" s="166"/>
      <c r="EJK676" s="166"/>
      <c r="EJL676" s="166"/>
      <c r="EJM676" s="166"/>
      <c r="EJN676" s="166"/>
      <c r="EJO676" s="166"/>
      <c r="EJP676" s="166"/>
      <c r="EJQ676" s="166"/>
      <c r="EJR676" s="166"/>
      <c r="EJS676" s="166"/>
      <c r="EJT676" s="166"/>
      <c r="EJU676" s="166"/>
      <c r="EJV676" s="166"/>
      <c r="EJW676" s="166"/>
      <c r="EJX676" s="166"/>
      <c r="EJY676" s="166"/>
      <c r="EJZ676" s="166"/>
      <c r="EKA676" s="166"/>
      <c r="EKB676" s="166"/>
      <c r="EKC676" s="166"/>
      <c r="EKD676" s="166"/>
      <c r="EKE676" s="166"/>
      <c r="EKF676" s="166"/>
      <c r="EKG676" s="166"/>
      <c r="EKH676" s="166"/>
      <c r="EKI676" s="166"/>
      <c r="EKJ676" s="166"/>
      <c r="EKK676" s="166"/>
      <c r="EKL676" s="166"/>
      <c r="EKM676" s="166"/>
      <c r="EKN676" s="166"/>
      <c r="EKO676" s="166"/>
      <c r="EKP676" s="166"/>
      <c r="EKQ676" s="166"/>
      <c r="EKR676" s="166"/>
      <c r="EKS676" s="166"/>
      <c r="EKT676" s="166"/>
      <c r="EKU676" s="166"/>
      <c r="EKV676" s="166"/>
      <c r="EKW676" s="166"/>
      <c r="EKX676" s="166"/>
      <c r="EKY676" s="166"/>
      <c r="EKZ676" s="166"/>
      <c r="ELA676" s="166"/>
      <c r="ELB676" s="166"/>
      <c r="ELC676" s="166"/>
      <c r="ELD676" s="166"/>
      <c r="ELE676" s="166"/>
      <c r="ELF676" s="166"/>
      <c r="ELG676" s="166"/>
      <c r="ELH676" s="166"/>
      <c r="ELI676" s="166"/>
      <c r="ELJ676" s="166"/>
      <c r="ELK676" s="166"/>
      <c r="ELL676" s="166"/>
      <c r="ELM676" s="166"/>
      <c r="ELN676" s="166"/>
      <c r="ELO676" s="166"/>
      <c r="ELP676" s="166"/>
      <c r="ELQ676" s="166"/>
      <c r="ELR676" s="166"/>
      <c r="ELS676" s="166"/>
      <c r="ELT676" s="166"/>
      <c r="ELU676" s="166"/>
      <c r="ELV676" s="166"/>
      <c r="ELW676" s="166"/>
      <c r="ELX676" s="166"/>
      <c r="ELY676" s="166"/>
      <c r="ELZ676" s="166"/>
      <c r="EMA676" s="166"/>
      <c r="EMB676" s="166"/>
      <c r="EMC676" s="166"/>
      <c r="EMD676" s="166"/>
      <c r="EME676" s="166"/>
      <c r="EMF676" s="166"/>
      <c r="EMG676" s="166"/>
      <c r="EMH676" s="166"/>
      <c r="EMI676" s="166"/>
      <c r="EMJ676" s="166"/>
      <c r="EMK676" s="166"/>
      <c r="EML676" s="166"/>
      <c r="EMM676" s="166"/>
      <c r="EMN676" s="166"/>
      <c r="EMO676" s="166"/>
      <c r="EMP676" s="166"/>
      <c r="EMQ676" s="166"/>
      <c r="EMR676" s="166"/>
      <c r="EMS676" s="166"/>
      <c r="EMT676" s="166"/>
      <c r="EMU676" s="166"/>
      <c r="EMV676" s="166"/>
      <c r="EMW676" s="166"/>
      <c r="EMX676" s="166"/>
      <c r="EMY676" s="166"/>
      <c r="EMZ676" s="166"/>
      <c r="ENA676" s="166"/>
      <c r="ENB676" s="166"/>
      <c r="ENC676" s="166"/>
      <c r="END676" s="166"/>
      <c r="ENE676" s="166"/>
      <c r="ENF676" s="166"/>
      <c r="ENG676" s="166"/>
      <c r="ENH676" s="166"/>
      <c r="ENI676" s="166"/>
      <c r="ENJ676" s="166"/>
      <c r="ENK676" s="166"/>
      <c r="ENL676" s="166"/>
      <c r="ENM676" s="166"/>
      <c r="ENN676" s="166"/>
      <c r="ENO676" s="166"/>
      <c r="ENP676" s="166"/>
      <c r="ENQ676" s="166"/>
      <c r="ENR676" s="166"/>
      <c r="ENS676" s="166"/>
      <c r="ENT676" s="166"/>
      <c r="ENU676" s="166"/>
      <c r="ENV676" s="166"/>
      <c r="ENW676" s="166"/>
      <c r="ENX676" s="166"/>
      <c r="ENY676" s="166"/>
      <c r="ENZ676" s="166"/>
      <c r="EOA676" s="166"/>
      <c r="EOB676" s="166"/>
      <c r="EOC676" s="166"/>
      <c r="EOD676" s="166"/>
      <c r="EOE676" s="166"/>
      <c r="EOF676" s="166"/>
      <c r="EOG676" s="166"/>
      <c r="EOH676" s="166"/>
      <c r="EOI676" s="166"/>
      <c r="EOJ676" s="166"/>
      <c r="EOK676" s="166"/>
      <c r="EOL676" s="166"/>
      <c r="EOM676" s="166"/>
      <c r="EON676" s="166"/>
      <c r="EOO676" s="166"/>
      <c r="EOP676" s="166"/>
      <c r="EOQ676" s="166"/>
      <c r="EOR676" s="166"/>
      <c r="EOS676" s="166"/>
      <c r="EOT676" s="166"/>
      <c r="EOU676" s="166"/>
      <c r="EOV676" s="166"/>
      <c r="EOW676" s="166"/>
      <c r="EOX676" s="166"/>
      <c r="EOY676" s="166"/>
      <c r="EOZ676" s="166"/>
      <c r="EPA676" s="166"/>
      <c r="EPB676" s="166"/>
      <c r="EPC676" s="166"/>
      <c r="EPD676" s="166"/>
      <c r="EPE676" s="166"/>
      <c r="EPF676" s="166"/>
      <c r="EPG676" s="166"/>
      <c r="EPH676" s="166"/>
      <c r="EPI676" s="166"/>
      <c r="EPJ676" s="166"/>
      <c r="EPK676" s="166"/>
      <c r="EPL676" s="166"/>
      <c r="EPM676" s="166"/>
      <c r="EPN676" s="166"/>
      <c r="EPO676" s="166"/>
      <c r="EPP676" s="166"/>
      <c r="EPQ676" s="166"/>
      <c r="EPR676" s="166"/>
      <c r="EPS676" s="166"/>
      <c r="EPT676" s="166"/>
      <c r="EPU676" s="166"/>
      <c r="EPV676" s="166"/>
      <c r="EPW676" s="166"/>
      <c r="EPX676" s="166"/>
      <c r="EPY676" s="166"/>
      <c r="EPZ676" s="166"/>
      <c r="EQA676" s="166"/>
      <c r="EQB676" s="166"/>
      <c r="EQC676" s="166"/>
      <c r="EQD676" s="166"/>
      <c r="EQE676" s="166"/>
      <c r="EQF676" s="166"/>
      <c r="EQG676" s="166"/>
      <c r="EQH676" s="166"/>
      <c r="EQI676" s="166"/>
      <c r="EQJ676" s="166"/>
      <c r="EQK676" s="166"/>
      <c r="EQL676" s="166"/>
      <c r="EQM676" s="166"/>
      <c r="EQN676" s="166"/>
      <c r="EQO676" s="166"/>
      <c r="EQP676" s="166"/>
      <c r="EQQ676" s="166"/>
      <c r="EQR676" s="166"/>
      <c r="EQS676" s="166"/>
      <c r="EQT676" s="166"/>
      <c r="EQU676" s="166"/>
      <c r="EQV676" s="166"/>
      <c r="EQW676" s="166"/>
      <c r="EQX676" s="166"/>
      <c r="EQY676" s="166"/>
      <c r="EQZ676" s="166"/>
      <c r="ERA676" s="166"/>
      <c r="ERB676" s="166"/>
      <c r="ERC676" s="166"/>
      <c r="ERD676" s="166"/>
      <c r="ERE676" s="166"/>
      <c r="ERF676" s="166"/>
      <c r="ERG676" s="166"/>
      <c r="ERH676" s="166"/>
      <c r="ERI676" s="166"/>
      <c r="ERJ676" s="166"/>
      <c r="ERK676" s="166"/>
      <c r="ERL676" s="166"/>
      <c r="ERM676" s="166"/>
      <c r="ERN676" s="166"/>
      <c r="ERO676" s="166"/>
      <c r="ERP676" s="166"/>
      <c r="ERQ676" s="166"/>
      <c r="ERR676" s="166"/>
      <c r="ERS676" s="166"/>
      <c r="ERT676" s="166"/>
      <c r="ERU676" s="166"/>
      <c r="ERV676" s="166"/>
      <c r="ERW676" s="166"/>
      <c r="ERX676" s="166"/>
      <c r="ERY676" s="166"/>
      <c r="ERZ676" s="166"/>
      <c r="ESA676" s="166"/>
      <c r="ESB676" s="166"/>
      <c r="ESC676" s="166"/>
      <c r="ESD676" s="166"/>
      <c r="ESE676" s="166"/>
      <c r="ESF676" s="166"/>
      <c r="ESG676" s="166"/>
      <c r="ESH676" s="166"/>
      <c r="ESI676" s="166"/>
      <c r="ESJ676" s="166"/>
      <c r="ESK676" s="166"/>
      <c r="ESL676" s="166"/>
      <c r="ESM676" s="166"/>
      <c r="ESN676" s="166"/>
      <c r="ESO676" s="166"/>
      <c r="ESP676" s="166"/>
      <c r="ESQ676" s="166"/>
      <c r="ESR676" s="166"/>
      <c r="ESS676" s="166"/>
      <c r="EST676" s="166"/>
      <c r="ESU676" s="166"/>
      <c r="ESV676" s="166"/>
      <c r="ESW676" s="166"/>
      <c r="ESX676" s="166"/>
      <c r="ESY676" s="166"/>
      <c r="ESZ676" s="166"/>
      <c r="ETA676" s="166"/>
      <c r="ETB676" s="166"/>
      <c r="ETC676" s="166"/>
      <c r="ETD676" s="166"/>
      <c r="ETE676" s="166"/>
      <c r="ETF676" s="166"/>
      <c r="ETG676" s="166"/>
      <c r="ETH676" s="166"/>
      <c r="ETI676" s="166"/>
      <c r="ETJ676" s="166"/>
      <c r="ETK676" s="166"/>
      <c r="ETL676" s="166"/>
      <c r="ETM676" s="166"/>
      <c r="ETN676" s="166"/>
      <c r="ETO676" s="166"/>
      <c r="ETP676" s="166"/>
      <c r="ETQ676" s="166"/>
      <c r="ETR676" s="166"/>
      <c r="ETS676" s="166"/>
      <c r="ETT676" s="166"/>
      <c r="ETU676" s="166"/>
      <c r="ETV676" s="166"/>
      <c r="ETW676" s="166"/>
      <c r="ETX676" s="166"/>
      <c r="ETY676" s="166"/>
      <c r="ETZ676" s="166"/>
      <c r="EUA676" s="166"/>
      <c r="EUB676" s="166"/>
      <c r="EUC676" s="166"/>
      <c r="EUD676" s="166"/>
      <c r="EUE676" s="166"/>
      <c r="EUF676" s="166"/>
      <c r="EUG676" s="166"/>
      <c r="EUH676" s="166"/>
      <c r="EUI676" s="166"/>
      <c r="EUJ676" s="166"/>
      <c r="EUK676" s="166"/>
      <c r="EUL676" s="166"/>
      <c r="EUM676" s="166"/>
      <c r="EUN676" s="166"/>
      <c r="EUO676" s="166"/>
      <c r="EUP676" s="166"/>
      <c r="EUQ676" s="166"/>
      <c r="EUR676" s="166"/>
      <c r="EUS676" s="166"/>
      <c r="EUT676" s="166"/>
      <c r="EUU676" s="166"/>
      <c r="EUV676" s="166"/>
      <c r="EUW676" s="166"/>
      <c r="EUX676" s="166"/>
      <c r="EUY676" s="166"/>
      <c r="EUZ676" s="166"/>
      <c r="EVA676" s="166"/>
      <c r="EVB676" s="166"/>
      <c r="EVC676" s="166"/>
      <c r="EVD676" s="166"/>
      <c r="EVE676" s="166"/>
      <c r="EVF676" s="166"/>
      <c r="EVG676" s="166"/>
      <c r="EVH676" s="166"/>
      <c r="EVI676" s="166"/>
      <c r="EVJ676" s="166"/>
      <c r="EVK676" s="166"/>
      <c r="EVL676" s="166"/>
      <c r="EVM676" s="166"/>
      <c r="EVN676" s="166"/>
      <c r="EVO676" s="166"/>
      <c r="EVP676" s="166"/>
      <c r="EVQ676" s="166"/>
      <c r="EVR676" s="166"/>
      <c r="EVS676" s="166"/>
      <c r="EVT676" s="166"/>
      <c r="EVU676" s="166"/>
      <c r="EVV676" s="166"/>
      <c r="EVW676" s="166"/>
      <c r="EVX676" s="166"/>
      <c r="EVY676" s="166"/>
      <c r="EVZ676" s="166"/>
      <c r="EWA676" s="166"/>
      <c r="EWB676" s="166"/>
      <c r="EWC676" s="166"/>
      <c r="EWD676" s="166"/>
      <c r="EWE676" s="166"/>
      <c r="EWF676" s="166"/>
      <c r="EWG676" s="166"/>
      <c r="EWH676" s="166"/>
      <c r="EWI676" s="166"/>
      <c r="EWJ676" s="166"/>
      <c r="EWK676" s="166"/>
      <c r="EWL676" s="166"/>
      <c r="EWM676" s="166"/>
      <c r="EWN676" s="166"/>
      <c r="EWO676" s="166"/>
      <c r="EWP676" s="166"/>
      <c r="EWQ676" s="166"/>
      <c r="EWR676" s="166"/>
      <c r="EWS676" s="166"/>
      <c r="EWT676" s="166"/>
      <c r="EWU676" s="166"/>
      <c r="EWV676" s="166"/>
      <c r="EWW676" s="166"/>
      <c r="EWX676" s="166"/>
      <c r="EWY676" s="166"/>
      <c r="EWZ676" s="166"/>
      <c r="EXA676" s="166"/>
      <c r="EXB676" s="166"/>
      <c r="EXC676" s="166"/>
      <c r="EXD676" s="166"/>
      <c r="EXE676" s="166"/>
      <c r="EXF676" s="166"/>
      <c r="EXG676" s="166"/>
      <c r="EXH676" s="166"/>
      <c r="EXI676" s="166"/>
      <c r="EXJ676" s="166"/>
      <c r="EXK676" s="166"/>
      <c r="EXL676" s="166"/>
      <c r="EXM676" s="166"/>
      <c r="EXN676" s="166"/>
      <c r="EXO676" s="166"/>
      <c r="EXP676" s="166"/>
      <c r="EXQ676" s="166"/>
      <c r="EXR676" s="166"/>
      <c r="EXS676" s="166"/>
      <c r="EXT676" s="166"/>
      <c r="EXU676" s="166"/>
      <c r="EXV676" s="166"/>
      <c r="EXW676" s="166"/>
      <c r="EXX676" s="166"/>
      <c r="EXY676" s="166"/>
      <c r="EXZ676" s="166"/>
      <c r="EYA676" s="166"/>
      <c r="EYB676" s="166"/>
      <c r="EYC676" s="166"/>
      <c r="EYD676" s="166"/>
      <c r="EYE676" s="166"/>
      <c r="EYF676" s="166"/>
      <c r="EYG676" s="166"/>
      <c r="EYH676" s="166"/>
      <c r="EYI676" s="166"/>
      <c r="EYJ676" s="166"/>
      <c r="EYK676" s="166"/>
      <c r="EYL676" s="166"/>
      <c r="EYM676" s="166"/>
      <c r="EYN676" s="166"/>
      <c r="EYO676" s="166"/>
      <c r="EYP676" s="166"/>
      <c r="EYQ676" s="166"/>
      <c r="EYR676" s="166"/>
      <c r="EYS676" s="166"/>
      <c r="EYT676" s="166"/>
      <c r="EYU676" s="166"/>
      <c r="EYV676" s="166"/>
      <c r="EYW676" s="166"/>
      <c r="EYX676" s="166"/>
      <c r="EYY676" s="166"/>
      <c r="EYZ676" s="166"/>
      <c r="EZA676" s="166"/>
      <c r="EZB676" s="166"/>
      <c r="EZC676" s="166"/>
      <c r="EZD676" s="166"/>
      <c r="EZE676" s="166"/>
      <c r="EZF676" s="166"/>
      <c r="EZG676" s="166"/>
      <c r="EZH676" s="166"/>
      <c r="EZI676" s="166"/>
      <c r="EZJ676" s="166"/>
      <c r="EZK676" s="166"/>
      <c r="EZL676" s="166"/>
      <c r="EZM676" s="166"/>
      <c r="EZN676" s="166"/>
      <c r="EZO676" s="166"/>
      <c r="EZP676" s="166"/>
      <c r="EZQ676" s="166"/>
      <c r="EZR676" s="166"/>
      <c r="EZS676" s="166"/>
      <c r="EZT676" s="166"/>
      <c r="EZU676" s="166"/>
      <c r="EZV676" s="166"/>
      <c r="EZW676" s="166"/>
      <c r="EZX676" s="166"/>
      <c r="EZY676" s="166"/>
      <c r="EZZ676" s="166"/>
      <c r="FAA676" s="166"/>
      <c r="FAB676" s="166"/>
      <c r="FAC676" s="166"/>
      <c r="FAD676" s="166"/>
      <c r="FAE676" s="166"/>
      <c r="FAF676" s="166"/>
      <c r="FAG676" s="166"/>
      <c r="FAH676" s="166"/>
      <c r="FAI676" s="166"/>
      <c r="FAJ676" s="166"/>
      <c r="FAK676" s="166"/>
      <c r="FAL676" s="166"/>
      <c r="FAM676" s="166"/>
      <c r="FAN676" s="166"/>
      <c r="FAO676" s="166"/>
      <c r="FAP676" s="166"/>
      <c r="FAQ676" s="166"/>
      <c r="FAR676" s="166"/>
      <c r="FAS676" s="166"/>
      <c r="FAT676" s="166"/>
      <c r="FAU676" s="166"/>
      <c r="FAV676" s="166"/>
      <c r="FAW676" s="166"/>
      <c r="FAX676" s="166"/>
      <c r="FAY676" s="166"/>
      <c r="FAZ676" s="166"/>
      <c r="FBA676" s="166"/>
      <c r="FBB676" s="166"/>
      <c r="FBC676" s="166"/>
      <c r="FBD676" s="166"/>
      <c r="FBE676" s="166"/>
      <c r="FBF676" s="166"/>
      <c r="FBG676" s="166"/>
      <c r="FBH676" s="166"/>
      <c r="FBI676" s="166"/>
      <c r="FBJ676" s="166"/>
      <c r="FBK676" s="166"/>
      <c r="FBL676" s="166"/>
      <c r="FBM676" s="166"/>
      <c r="FBN676" s="166"/>
      <c r="FBO676" s="166"/>
      <c r="FBP676" s="166"/>
      <c r="FBQ676" s="166"/>
      <c r="FBR676" s="166"/>
      <c r="FBS676" s="166"/>
      <c r="FBT676" s="166"/>
      <c r="FBU676" s="166"/>
      <c r="FBV676" s="166"/>
      <c r="FBW676" s="166"/>
      <c r="FBX676" s="166"/>
      <c r="FBY676" s="166"/>
      <c r="FBZ676" s="166"/>
      <c r="FCA676" s="166"/>
      <c r="FCB676" s="166"/>
      <c r="FCC676" s="166"/>
      <c r="FCD676" s="166"/>
      <c r="FCE676" s="166"/>
      <c r="FCF676" s="166"/>
      <c r="FCG676" s="166"/>
      <c r="FCH676" s="166"/>
      <c r="FCI676" s="166"/>
      <c r="FCJ676" s="166"/>
      <c r="FCK676" s="166"/>
      <c r="FCL676" s="166"/>
      <c r="FCM676" s="166"/>
      <c r="FCN676" s="166"/>
      <c r="FCO676" s="166"/>
      <c r="FCP676" s="166"/>
      <c r="FCQ676" s="166"/>
      <c r="FCR676" s="166"/>
      <c r="FCS676" s="166"/>
      <c r="FCT676" s="166"/>
      <c r="FCU676" s="166"/>
      <c r="FCV676" s="166"/>
      <c r="FCW676" s="166"/>
      <c r="FCX676" s="166"/>
      <c r="FCY676" s="166"/>
      <c r="FCZ676" s="166"/>
      <c r="FDA676" s="166"/>
      <c r="FDB676" s="166"/>
      <c r="FDC676" s="166"/>
      <c r="FDD676" s="166"/>
      <c r="FDE676" s="166"/>
      <c r="FDF676" s="166"/>
      <c r="FDG676" s="166"/>
      <c r="FDH676" s="166"/>
      <c r="FDI676" s="166"/>
      <c r="FDJ676" s="166"/>
      <c r="FDK676" s="166"/>
      <c r="FDL676" s="166"/>
      <c r="FDM676" s="166"/>
      <c r="FDN676" s="166"/>
      <c r="FDO676" s="166"/>
      <c r="FDP676" s="166"/>
      <c r="FDQ676" s="166"/>
      <c r="FDR676" s="166"/>
      <c r="FDS676" s="166"/>
      <c r="FDT676" s="166"/>
      <c r="FDU676" s="166"/>
      <c r="FDV676" s="166"/>
      <c r="FDW676" s="166"/>
      <c r="FDX676" s="166"/>
      <c r="FDY676" s="166"/>
      <c r="FDZ676" s="166"/>
      <c r="FEA676" s="166"/>
      <c r="FEB676" s="166"/>
      <c r="FEC676" s="166"/>
      <c r="FED676" s="166"/>
      <c r="FEE676" s="166"/>
      <c r="FEF676" s="166"/>
      <c r="FEG676" s="166"/>
      <c r="FEH676" s="166"/>
      <c r="FEI676" s="166"/>
      <c r="FEJ676" s="166"/>
      <c r="FEK676" s="166"/>
      <c r="FEL676" s="166"/>
      <c r="FEM676" s="166"/>
      <c r="FEN676" s="166"/>
      <c r="FEO676" s="166"/>
      <c r="FEP676" s="166"/>
      <c r="FEQ676" s="166"/>
      <c r="FER676" s="166"/>
      <c r="FES676" s="166"/>
      <c r="FET676" s="166"/>
      <c r="FEU676" s="166"/>
      <c r="FEV676" s="166"/>
      <c r="FEW676" s="166"/>
      <c r="FEX676" s="166"/>
      <c r="FEY676" s="166"/>
      <c r="FEZ676" s="166"/>
      <c r="FFA676" s="166"/>
      <c r="FFB676" s="166"/>
      <c r="FFC676" s="166"/>
      <c r="FFD676" s="166"/>
      <c r="FFE676" s="166"/>
      <c r="FFF676" s="166"/>
      <c r="FFG676" s="166"/>
      <c r="FFH676" s="166"/>
      <c r="FFI676" s="166"/>
      <c r="FFJ676" s="166"/>
      <c r="FFK676" s="166"/>
      <c r="FFL676" s="166"/>
      <c r="FFM676" s="166"/>
      <c r="FFN676" s="166"/>
      <c r="FFO676" s="166"/>
      <c r="FFP676" s="166"/>
      <c r="FFQ676" s="166"/>
      <c r="FFR676" s="166"/>
      <c r="FFS676" s="166"/>
      <c r="FFT676" s="166"/>
      <c r="FFU676" s="166"/>
      <c r="FFV676" s="166"/>
      <c r="FFW676" s="166"/>
      <c r="FFX676" s="166"/>
      <c r="FFY676" s="166"/>
      <c r="FFZ676" s="166"/>
      <c r="FGA676" s="166"/>
      <c r="FGB676" s="166"/>
      <c r="FGC676" s="166"/>
      <c r="FGD676" s="166"/>
      <c r="FGE676" s="166"/>
      <c r="FGF676" s="166"/>
      <c r="FGG676" s="166"/>
      <c r="FGH676" s="166"/>
      <c r="FGI676" s="166"/>
      <c r="FGJ676" s="166"/>
      <c r="FGK676" s="166"/>
      <c r="FGL676" s="166"/>
      <c r="FGM676" s="166"/>
      <c r="FGN676" s="166"/>
      <c r="FGO676" s="166"/>
      <c r="FGP676" s="166"/>
      <c r="FGQ676" s="166"/>
      <c r="FGR676" s="166"/>
      <c r="FGS676" s="166"/>
      <c r="FGT676" s="166"/>
      <c r="FGU676" s="166"/>
      <c r="FGV676" s="166"/>
      <c r="FGW676" s="166"/>
      <c r="FGX676" s="166"/>
      <c r="FGY676" s="166"/>
      <c r="FGZ676" s="166"/>
      <c r="FHA676" s="166"/>
      <c r="FHB676" s="166"/>
      <c r="FHC676" s="166"/>
      <c r="FHD676" s="166"/>
      <c r="FHE676" s="166"/>
      <c r="FHF676" s="166"/>
      <c r="FHG676" s="166"/>
      <c r="FHH676" s="166"/>
      <c r="FHI676" s="166"/>
      <c r="FHJ676" s="166"/>
      <c r="FHK676" s="166"/>
      <c r="FHL676" s="166"/>
      <c r="FHM676" s="166"/>
      <c r="FHN676" s="166"/>
      <c r="FHO676" s="166"/>
      <c r="FHP676" s="166"/>
      <c r="FHQ676" s="166"/>
      <c r="FHR676" s="166"/>
      <c r="FHS676" s="166"/>
      <c r="FHT676" s="166"/>
      <c r="FHU676" s="166"/>
      <c r="FHV676" s="166"/>
      <c r="FHW676" s="166"/>
      <c r="FHX676" s="166"/>
      <c r="FHY676" s="166"/>
      <c r="FHZ676" s="166"/>
      <c r="FIA676" s="166"/>
      <c r="FIB676" s="166"/>
      <c r="FIC676" s="166"/>
      <c r="FID676" s="166"/>
      <c r="FIE676" s="166"/>
      <c r="FIF676" s="166"/>
      <c r="FIG676" s="166"/>
      <c r="FIH676" s="166"/>
      <c r="FII676" s="166"/>
      <c r="FIJ676" s="166"/>
      <c r="FIK676" s="166"/>
      <c r="FIL676" s="166"/>
      <c r="FIM676" s="166"/>
      <c r="FIN676" s="166"/>
      <c r="FIO676" s="166"/>
      <c r="FIP676" s="166"/>
      <c r="FIQ676" s="166"/>
      <c r="FIR676" s="166"/>
      <c r="FIS676" s="166"/>
      <c r="FIT676" s="166"/>
      <c r="FIU676" s="166"/>
      <c r="FIV676" s="166"/>
      <c r="FIW676" s="166"/>
      <c r="FIX676" s="166"/>
      <c r="FIY676" s="166"/>
      <c r="FIZ676" s="166"/>
      <c r="FJA676" s="166"/>
      <c r="FJB676" s="166"/>
      <c r="FJC676" s="166"/>
      <c r="FJD676" s="166"/>
      <c r="FJE676" s="166"/>
      <c r="FJF676" s="166"/>
      <c r="FJG676" s="166"/>
      <c r="FJH676" s="166"/>
      <c r="FJI676" s="166"/>
      <c r="FJJ676" s="166"/>
      <c r="FJK676" s="166"/>
      <c r="FJL676" s="166"/>
      <c r="FJM676" s="166"/>
      <c r="FJN676" s="166"/>
      <c r="FJO676" s="166"/>
      <c r="FJP676" s="166"/>
      <c r="FJQ676" s="166"/>
      <c r="FJR676" s="166"/>
      <c r="FJS676" s="166"/>
      <c r="FJT676" s="166"/>
      <c r="FJU676" s="166"/>
      <c r="FJV676" s="166"/>
      <c r="FJW676" s="166"/>
      <c r="FJX676" s="166"/>
      <c r="FJY676" s="166"/>
      <c r="FJZ676" s="166"/>
      <c r="FKA676" s="166"/>
      <c r="FKB676" s="166"/>
      <c r="FKC676" s="166"/>
      <c r="FKD676" s="166"/>
      <c r="FKE676" s="166"/>
      <c r="FKF676" s="166"/>
      <c r="FKG676" s="166"/>
      <c r="FKH676" s="166"/>
      <c r="FKI676" s="166"/>
      <c r="FKJ676" s="166"/>
      <c r="FKK676" s="166"/>
      <c r="FKL676" s="166"/>
      <c r="FKM676" s="166"/>
      <c r="FKN676" s="166"/>
      <c r="FKO676" s="166"/>
      <c r="FKP676" s="166"/>
      <c r="FKQ676" s="166"/>
      <c r="FKR676" s="166"/>
      <c r="FKS676" s="166"/>
      <c r="FKT676" s="166"/>
      <c r="FKU676" s="166"/>
      <c r="FKV676" s="166"/>
      <c r="FKW676" s="166"/>
      <c r="FKX676" s="166"/>
      <c r="FKY676" s="166"/>
      <c r="FKZ676" s="166"/>
      <c r="FLA676" s="166"/>
      <c r="FLB676" s="166"/>
      <c r="FLC676" s="166"/>
      <c r="FLD676" s="166"/>
      <c r="FLE676" s="166"/>
      <c r="FLF676" s="166"/>
      <c r="FLG676" s="166"/>
      <c r="FLH676" s="166"/>
      <c r="FLI676" s="166"/>
      <c r="FLJ676" s="166"/>
      <c r="FLK676" s="166"/>
      <c r="FLL676" s="166"/>
      <c r="FLM676" s="166"/>
      <c r="FLN676" s="166"/>
      <c r="FLO676" s="166"/>
      <c r="FLP676" s="166"/>
      <c r="FLQ676" s="166"/>
      <c r="FLR676" s="166"/>
      <c r="FLS676" s="166"/>
      <c r="FLT676" s="166"/>
      <c r="FLU676" s="166"/>
      <c r="FLV676" s="166"/>
      <c r="FLW676" s="166"/>
      <c r="FLX676" s="166"/>
      <c r="FLY676" s="166"/>
      <c r="FLZ676" s="166"/>
      <c r="FMA676" s="166"/>
      <c r="FMB676" s="166"/>
      <c r="FMC676" s="166"/>
      <c r="FMD676" s="166"/>
      <c r="FME676" s="166"/>
      <c r="FMF676" s="166"/>
      <c r="FMG676" s="166"/>
      <c r="FMH676" s="166"/>
      <c r="FMI676" s="166"/>
      <c r="FMJ676" s="166"/>
      <c r="FMK676" s="166"/>
      <c r="FML676" s="166"/>
      <c r="FMM676" s="166"/>
      <c r="FMN676" s="166"/>
      <c r="FMO676" s="166"/>
      <c r="FMP676" s="166"/>
      <c r="FMQ676" s="166"/>
      <c r="FMR676" s="166"/>
      <c r="FMS676" s="166"/>
      <c r="FMT676" s="166"/>
      <c r="FMU676" s="166"/>
      <c r="FMV676" s="166"/>
      <c r="FMW676" s="166"/>
      <c r="FMX676" s="166"/>
      <c r="FMY676" s="166"/>
      <c r="FMZ676" s="166"/>
      <c r="FNA676" s="166"/>
      <c r="FNB676" s="166"/>
      <c r="FNC676" s="166"/>
      <c r="FND676" s="166"/>
      <c r="FNE676" s="166"/>
      <c r="FNF676" s="166"/>
      <c r="FNG676" s="166"/>
      <c r="FNH676" s="166"/>
      <c r="FNI676" s="166"/>
      <c r="FNJ676" s="166"/>
      <c r="FNK676" s="166"/>
      <c r="FNL676" s="166"/>
      <c r="FNM676" s="166"/>
      <c r="FNN676" s="166"/>
      <c r="FNO676" s="166"/>
      <c r="FNP676" s="166"/>
      <c r="FNQ676" s="166"/>
      <c r="FNR676" s="166"/>
      <c r="FNS676" s="166"/>
      <c r="FNT676" s="166"/>
      <c r="FNU676" s="166"/>
      <c r="FNV676" s="166"/>
      <c r="FNW676" s="166"/>
      <c r="FNX676" s="166"/>
      <c r="FNY676" s="166"/>
      <c r="FNZ676" s="166"/>
      <c r="FOA676" s="166"/>
      <c r="FOB676" s="166"/>
      <c r="FOC676" s="166"/>
      <c r="FOD676" s="166"/>
      <c r="FOE676" s="166"/>
      <c r="FOF676" s="166"/>
      <c r="FOG676" s="166"/>
      <c r="FOH676" s="166"/>
      <c r="FOI676" s="166"/>
      <c r="FOJ676" s="166"/>
      <c r="FOK676" s="166"/>
      <c r="FOL676" s="166"/>
      <c r="FOM676" s="166"/>
      <c r="FON676" s="166"/>
      <c r="FOO676" s="166"/>
      <c r="FOP676" s="166"/>
      <c r="FOQ676" s="166"/>
      <c r="FOR676" s="166"/>
      <c r="FOS676" s="166"/>
      <c r="FOT676" s="166"/>
      <c r="FOU676" s="166"/>
      <c r="FOV676" s="166"/>
      <c r="FOW676" s="166"/>
      <c r="FOX676" s="166"/>
      <c r="FOY676" s="166"/>
      <c r="FOZ676" s="166"/>
      <c r="FPA676" s="166"/>
      <c r="FPB676" s="166"/>
      <c r="FPC676" s="166"/>
      <c r="FPD676" s="166"/>
      <c r="FPE676" s="166"/>
      <c r="FPF676" s="166"/>
      <c r="FPG676" s="166"/>
      <c r="FPH676" s="166"/>
      <c r="FPI676" s="166"/>
      <c r="FPJ676" s="166"/>
      <c r="FPK676" s="166"/>
      <c r="FPL676" s="166"/>
      <c r="FPM676" s="166"/>
      <c r="FPN676" s="166"/>
      <c r="FPO676" s="166"/>
      <c r="FPP676" s="166"/>
      <c r="FPQ676" s="166"/>
      <c r="FPR676" s="166"/>
      <c r="FPS676" s="166"/>
      <c r="FPT676" s="166"/>
      <c r="FPU676" s="166"/>
      <c r="FPV676" s="166"/>
      <c r="FPW676" s="166"/>
      <c r="FPX676" s="166"/>
      <c r="FPY676" s="166"/>
      <c r="FPZ676" s="166"/>
      <c r="FQA676" s="166"/>
      <c r="FQB676" s="166"/>
      <c r="FQC676" s="166"/>
      <c r="FQD676" s="166"/>
      <c r="FQE676" s="166"/>
      <c r="FQF676" s="166"/>
      <c r="FQG676" s="166"/>
      <c r="FQH676" s="166"/>
      <c r="FQI676" s="166"/>
      <c r="FQJ676" s="166"/>
      <c r="FQK676" s="166"/>
      <c r="FQL676" s="166"/>
      <c r="FQM676" s="166"/>
      <c r="FQN676" s="166"/>
      <c r="FQO676" s="166"/>
      <c r="FQP676" s="166"/>
      <c r="FQQ676" s="166"/>
      <c r="FQR676" s="166"/>
      <c r="FQS676" s="166"/>
      <c r="FQT676" s="166"/>
      <c r="FQU676" s="166"/>
      <c r="FQV676" s="166"/>
      <c r="FQW676" s="166"/>
      <c r="FQX676" s="166"/>
      <c r="FQY676" s="166"/>
      <c r="FQZ676" s="166"/>
      <c r="FRA676" s="166"/>
      <c r="FRB676" s="166"/>
      <c r="FRC676" s="166"/>
      <c r="FRD676" s="166"/>
      <c r="FRE676" s="166"/>
      <c r="FRF676" s="166"/>
      <c r="FRG676" s="166"/>
      <c r="FRH676" s="166"/>
      <c r="FRI676" s="166"/>
      <c r="FRJ676" s="166"/>
      <c r="FRK676" s="166"/>
      <c r="FRL676" s="166"/>
      <c r="FRM676" s="166"/>
      <c r="FRN676" s="166"/>
      <c r="FRO676" s="166"/>
      <c r="FRP676" s="166"/>
      <c r="FRQ676" s="166"/>
      <c r="FRR676" s="166"/>
      <c r="FRS676" s="166"/>
      <c r="FRT676" s="166"/>
      <c r="FRU676" s="166"/>
      <c r="FRV676" s="166"/>
      <c r="FRW676" s="166"/>
      <c r="FRX676" s="166"/>
      <c r="FRY676" s="166"/>
      <c r="FRZ676" s="166"/>
      <c r="FSA676" s="166"/>
      <c r="FSB676" s="166"/>
      <c r="FSC676" s="166"/>
      <c r="FSD676" s="166"/>
      <c r="FSE676" s="166"/>
      <c r="FSF676" s="166"/>
      <c r="FSG676" s="166"/>
      <c r="FSH676" s="166"/>
      <c r="FSI676" s="166"/>
      <c r="FSJ676" s="166"/>
      <c r="FSK676" s="166"/>
      <c r="FSL676" s="166"/>
      <c r="FSM676" s="166"/>
      <c r="FSN676" s="166"/>
      <c r="FSO676" s="166"/>
      <c r="FSP676" s="166"/>
      <c r="FSQ676" s="166"/>
      <c r="FSR676" s="166"/>
      <c r="FSS676" s="166"/>
      <c r="FST676" s="166"/>
      <c r="FSU676" s="166"/>
      <c r="FSV676" s="166"/>
      <c r="FSW676" s="166"/>
      <c r="FSX676" s="166"/>
      <c r="FSY676" s="166"/>
      <c r="FSZ676" s="166"/>
      <c r="FTA676" s="166"/>
      <c r="FTB676" s="166"/>
      <c r="FTC676" s="166"/>
      <c r="FTD676" s="166"/>
      <c r="FTE676" s="166"/>
      <c r="FTF676" s="166"/>
      <c r="FTG676" s="166"/>
      <c r="FTH676" s="166"/>
      <c r="FTI676" s="166"/>
      <c r="FTJ676" s="166"/>
      <c r="FTK676" s="166"/>
      <c r="FTL676" s="166"/>
      <c r="FTM676" s="166"/>
      <c r="FTN676" s="166"/>
      <c r="FTO676" s="166"/>
      <c r="FTP676" s="166"/>
      <c r="FTQ676" s="166"/>
      <c r="FTR676" s="166"/>
      <c r="FTS676" s="166"/>
      <c r="FTT676" s="166"/>
      <c r="FTU676" s="166"/>
      <c r="FTV676" s="166"/>
      <c r="FTW676" s="166"/>
      <c r="FTX676" s="166"/>
      <c r="FTY676" s="166"/>
      <c r="FTZ676" s="166"/>
      <c r="FUA676" s="166"/>
      <c r="FUB676" s="166"/>
      <c r="FUC676" s="166"/>
      <c r="FUD676" s="166"/>
      <c r="FUE676" s="166"/>
      <c r="FUF676" s="166"/>
      <c r="FUG676" s="166"/>
      <c r="FUH676" s="166"/>
      <c r="FUI676" s="166"/>
      <c r="FUJ676" s="166"/>
      <c r="FUK676" s="166"/>
      <c r="FUL676" s="166"/>
      <c r="FUM676" s="166"/>
      <c r="FUN676" s="166"/>
      <c r="FUO676" s="166"/>
      <c r="FUP676" s="166"/>
      <c r="FUQ676" s="166"/>
      <c r="FUR676" s="166"/>
      <c r="FUS676" s="166"/>
      <c r="FUT676" s="166"/>
      <c r="FUU676" s="166"/>
      <c r="FUV676" s="166"/>
      <c r="FUW676" s="166"/>
      <c r="FUX676" s="166"/>
      <c r="FUY676" s="166"/>
      <c r="FUZ676" s="166"/>
      <c r="FVA676" s="166"/>
      <c r="FVB676" s="166"/>
      <c r="FVC676" s="166"/>
      <c r="FVD676" s="166"/>
      <c r="FVE676" s="166"/>
      <c r="FVF676" s="166"/>
      <c r="FVG676" s="166"/>
      <c r="FVH676" s="166"/>
      <c r="FVI676" s="166"/>
      <c r="FVJ676" s="166"/>
      <c r="FVK676" s="166"/>
      <c r="FVL676" s="166"/>
      <c r="FVM676" s="166"/>
      <c r="FVN676" s="166"/>
      <c r="FVO676" s="166"/>
      <c r="FVP676" s="166"/>
      <c r="FVQ676" s="166"/>
      <c r="FVR676" s="166"/>
      <c r="FVS676" s="166"/>
      <c r="FVT676" s="166"/>
      <c r="FVU676" s="166"/>
      <c r="FVV676" s="166"/>
      <c r="FVW676" s="166"/>
      <c r="FVX676" s="166"/>
      <c r="FVY676" s="166"/>
      <c r="FVZ676" s="166"/>
      <c r="FWA676" s="166"/>
      <c r="FWB676" s="166"/>
      <c r="FWC676" s="166"/>
      <c r="FWD676" s="166"/>
      <c r="FWE676" s="166"/>
      <c r="FWF676" s="166"/>
      <c r="FWG676" s="166"/>
      <c r="FWH676" s="166"/>
      <c r="FWI676" s="166"/>
      <c r="FWJ676" s="166"/>
      <c r="FWK676" s="166"/>
      <c r="FWL676" s="166"/>
      <c r="FWM676" s="166"/>
      <c r="FWN676" s="166"/>
      <c r="FWO676" s="166"/>
      <c r="FWP676" s="166"/>
      <c r="FWQ676" s="166"/>
      <c r="FWR676" s="166"/>
      <c r="FWS676" s="166"/>
      <c r="FWT676" s="166"/>
      <c r="FWU676" s="166"/>
      <c r="FWV676" s="166"/>
      <c r="FWW676" s="166"/>
      <c r="FWX676" s="166"/>
      <c r="FWY676" s="166"/>
      <c r="FWZ676" s="166"/>
      <c r="FXA676" s="166"/>
      <c r="FXB676" s="166"/>
      <c r="FXC676" s="166"/>
      <c r="FXD676" s="166"/>
      <c r="FXE676" s="166"/>
      <c r="FXF676" s="166"/>
      <c r="FXG676" s="166"/>
      <c r="FXH676" s="166"/>
      <c r="FXI676" s="166"/>
      <c r="FXJ676" s="166"/>
      <c r="FXK676" s="166"/>
      <c r="FXL676" s="166"/>
      <c r="FXM676" s="166"/>
      <c r="FXN676" s="166"/>
      <c r="FXO676" s="166"/>
      <c r="FXP676" s="166"/>
      <c r="FXQ676" s="166"/>
      <c r="FXR676" s="166"/>
      <c r="FXS676" s="166"/>
      <c r="FXT676" s="166"/>
      <c r="FXU676" s="166"/>
      <c r="FXV676" s="166"/>
      <c r="FXW676" s="166"/>
      <c r="FXX676" s="166"/>
      <c r="FXY676" s="166"/>
      <c r="FXZ676" s="166"/>
      <c r="FYA676" s="166"/>
      <c r="FYB676" s="166"/>
      <c r="FYC676" s="166"/>
      <c r="FYD676" s="166"/>
      <c r="FYE676" s="166"/>
      <c r="FYF676" s="166"/>
      <c r="FYG676" s="166"/>
      <c r="FYH676" s="166"/>
      <c r="FYI676" s="166"/>
      <c r="FYJ676" s="166"/>
      <c r="FYK676" s="166"/>
      <c r="FYL676" s="166"/>
      <c r="FYM676" s="166"/>
      <c r="FYN676" s="166"/>
      <c r="FYO676" s="166"/>
      <c r="FYP676" s="166"/>
      <c r="FYQ676" s="166"/>
      <c r="FYR676" s="166"/>
      <c r="FYS676" s="166"/>
      <c r="FYT676" s="166"/>
      <c r="FYU676" s="166"/>
      <c r="FYV676" s="166"/>
      <c r="FYW676" s="166"/>
      <c r="FYX676" s="166"/>
      <c r="FYY676" s="166"/>
      <c r="FYZ676" s="166"/>
      <c r="FZA676" s="166"/>
      <c r="FZB676" s="166"/>
      <c r="FZC676" s="166"/>
      <c r="FZD676" s="166"/>
      <c r="FZE676" s="166"/>
      <c r="FZF676" s="166"/>
      <c r="FZG676" s="166"/>
      <c r="FZH676" s="166"/>
      <c r="FZI676" s="166"/>
      <c r="FZJ676" s="166"/>
      <c r="FZK676" s="166"/>
      <c r="FZL676" s="166"/>
      <c r="FZM676" s="166"/>
      <c r="FZN676" s="166"/>
      <c r="FZO676" s="166"/>
      <c r="FZP676" s="166"/>
      <c r="FZQ676" s="166"/>
      <c r="FZR676" s="166"/>
      <c r="FZS676" s="166"/>
      <c r="FZT676" s="166"/>
      <c r="FZU676" s="166"/>
      <c r="FZV676" s="166"/>
      <c r="FZW676" s="166"/>
      <c r="FZX676" s="166"/>
      <c r="FZY676" s="166"/>
      <c r="FZZ676" s="166"/>
      <c r="GAA676" s="166"/>
      <c r="GAB676" s="166"/>
      <c r="GAC676" s="166"/>
      <c r="GAD676" s="166"/>
      <c r="GAE676" s="166"/>
      <c r="GAF676" s="166"/>
      <c r="GAG676" s="166"/>
      <c r="GAH676" s="166"/>
      <c r="GAI676" s="166"/>
      <c r="GAJ676" s="166"/>
      <c r="GAK676" s="166"/>
      <c r="GAL676" s="166"/>
      <c r="GAM676" s="166"/>
      <c r="GAN676" s="166"/>
      <c r="GAO676" s="166"/>
      <c r="GAP676" s="166"/>
      <c r="GAQ676" s="166"/>
      <c r="GAR676" s="166"/>
      <c r="GAS676" s="166"/>
      <c r="GAT676" s="166"/>
      <c r="GAU676" s="166"/>
      <c r="GAV676" s="166"/>
      <c r="GAW676" s="166"/>
      <c r="GAX676" s="166"/>
      <c r="GAY676" s="166"/>
      <c r="GAZ676" s="166"/>
      <c r="GBA676" s="166"/>
      <c r="GBB676" s="166"/>
      <c r="GBC676" s="166"/>
      <c r="GBD676" s="166"/>
      <c r="GBE676" s="166"/>
      <c r="GBF676" s="166"/>
      <c r="GBG676" s="166"/>
      <c r="GBH676" s="166"/>
      <c r="GBI676" s="166"/>
      <c r="GBJ676" s="166"/>
      <c r="GBK676" s="166"/>
      <c r="GBL676" s="166"/>
      <c r="GBM676" s="166"/>
      <c r="GBN676" s="166"/>
      <c r="GBO676" s="166"/>
      <c r="GBP676" s="166"/>
      <c r="GBQ676" s="166"/>
      <c r="GBR676" s="166"/>
      <c r="GBS676" s="166"/>
      <c r="GBT676" s="166"/>
      <c r="GBU676" s="166"/>
      <c r="GBV676" s="166"/>
      <c r="GBW676" s="166"/>
      <c r="GBX676" s="166"/>
      <c r="GBY676" s="166"/>
      <c r="GBZ676" s="166"/>
      <c r="GCA676" s="166"/>
      <c r="GCB676" s="166"/>
      <c r="GCC676" s="166"/>
      <c r="GCD676" s="166"/>
      <c r="GCE676" s="166"/>
      <c r="GCF676" s="166"/>
      <c r="GCG676" s="166"/>
      <c r="GCH676" s="166"/>
      <c r="GCI676" s="166"/>
      <c r="GCJ676" s="166"/>
      <c r="GCK676" s="166"/>
      <c r="GCL676" s="166"/>
      <c r="GCM676" s="166"/>
      <c r="GCN676" s="166"/>
      <c r="GCO676" s="166"/>
      <c r="GCP676" s="166"/>
      <c r="GCQ676" s="166"/>
      <c r="GCR676" s="166"/>
      <c r="GCS676" s="166"/>
      <c r="GCT676" s="166"/>
      <c r="GCU676" s="166"/>
      <c r="GCV676" s="166"/>
      <c r="GCW676" s="166"/>
      <c r="GCX676" s="166"/>
      <c r="GCY676" s="166"/>
      <c r="GCZ676" s="166"/>
      <c r="GDA676" s="166"/>
      <c r="GDB676" s="166"/>
      <c r="GDC676" s="166"/>
      <c r="GDD676" s="166"/>
      <c r="GDE676" s="166"/>
      <c r="GDF676" s="166"/>
      <c r="GDG676" s="166"/>
      <c r="GDH676" s="166"/>
      <c r="GDI676" s="166"/>
      <c r="GDJ676" s="166"/>
      <c r="GDK676" s="166"/>
      <c r="GDL676" s="166"/>
      <c r="GDM676" s="166"/>
      <c r="GDN676" s="166"/>
      <c r="GDO676" s="166"/>
      <c r="GDP676" s="166"/>
      <c r="GDQ676" s="166"/>
      <c r="GDR676" s="166"/>
      <c r="GDS676" s="166"/>
      <c r="GDT676" s="166"/>
      <c r="GDU676" s="166"/>
      <c r="GDV676" s="166"/>
      <c r="GDW676" s="166"/>
      <c r="GDX676" s="166"/>
      <c r="GDY676" s="166"/>
      <c r="GDZ676" s="166"/>
      <c r="GEA676" s="166"/>
      <c r="GEB676" s="166"/>
      <c r="GEC676" s="166"/>
      <c r="GED676" s="166"/>
      <c r="GEE676" s="166"/>
      <c r="GEF676" s="166"/>
      <c r="GEG676" s="166"/>
      <c r="GEH676" s="166"/>
      <c r="GEI676" s="166"/>
      <c r="GEJ676" s="166"/>
      <c r="GEK676" s="166"/>
      <c r="GEL676" s="166"/>
      <c r="GEM676" s="166"/>
      <c r="GEN676" s="166"/>
      <c r="GEO676" s="166"/>
      <c r="GEP676" s="166"/>
      <c r="GEQ676" s="166"/>
      <c r="GER676" s="166"/>
      <c r="GES676" s="166"/>
      <c r="GET676" s="166"/>
      <c r="GEU676" s="166"/>
      <c r="GEV676" s="166"/>
      <c r="GEW676" s="166"/>
      <c r="GEX676" s="166"/>
      <c r="GEY676" s="166"/>
      <c r="GEZ676" s="166"/>
      <c r="GFA676" s="166"/>
      <c r="GFB676" s="166"/>
      <c r="GFC676" s="166"/>
      <c r="GFD676" s="166"/>
      <c r="GFE676" s="166"/>
      <c r="GFF676" s="166"/>
      <c r="GFG676" s="166"/>
      <c r="GFH676" s="166"/>
      <c r="GFI676" s="166"/>
      <c r="GFJ676" s="166"/>
      <c r="GFK676" s="166"/>
      <c r="GFL676" s="166"/>
      <c r="GFM676" s="166"/>
      <c r="GFN676" s="166"/>
      <c r="GFO676" s="166"/>
      <c r="GFP676" s="166"/>
      <c r="GFQ676" s="166"/>
      <c r="GFR676" s="166"/>
      <c r="GFS676" s="166"/>
      <c r="GFT676" s="166"/>
      <c r="GFU676" s="166"/>
      <c r="GFV676" s="166"/>
      <c r="GFW676" s="166"/>
      <c r="GFX676" s="166"/>
      <c r="GFY676" s="166"/>
      <c r="GFZ676" s="166"/>
      <c r="GGA676" s="166"/>
      <c r="GGB676" s="166"/>
      <c r="GGC676" s="166"/>
      <c r="GGD676" s="166"/>
      <c r="GGE676" s="166"/>
      <c r="GGF676" s="166"/>
      <c r="GGG676" s="166"/>
      <c r="GGH676" s="166"/>
      <c r="GGI676" s="166"/>
      <c r="GGJ676" s="166"/>
      <c r="GGK676" s="166"/>
      <c r="GGL676" s="166"/>
      <c r="GGM676" s="166"/>
      <c r="GGN676" s="166"/>
      <c r="GGO676" s="166"/>
      <c r="GGP676" s="166"/>
      <c r="GGQ676" s="166"/>
      <c r="GGR676" s="166"/>
      <c r="GGS676" s="166"/>
      <c r="GGT676" s="166"/>
      <c r="GGU676" s="166"/>
      <c r="GGV676" s="166"/>
      <c r="GGW676" s="166"/>
      <c r="GGX676" s="166"/>
      <c r="GGY676" s="166"/>
      <c r="GGZ676" s="166"/>
      <c r="GHA676" s="166"/>
      <c r="GHB676" s="166"/>
      <c r="GHC676" s="166"/>
      <c r="GHD676" s="166"/>
      <c r="GHE676" s="166"/>
      <c r="GHF676" s="166"/>
      <c r="GHG676" s="166"/>
      <c r="GHH676" s="166"/>
      <c r="GHI676" s="166"/>
      <c r="GHJ676" s="166"/>
      <c r="GHK676" s="166"/>
      <c r="GHL676" s="166"/>
      <c r="GHM676" s="166"/>
      <c r="GHN676" s="166"/>
      <c r="GHO676" s="166"/>
      <c r="GHP676" s="166"/>
      <c r="GHQ676" s="166"/>
      <c r="GHR676" s="166"/>
      <c r="GHS676" s="166"/>
      <c r="GHT676" s="166"/>
      <c r="GHU676" s="166"/>
      <c r="GHV676" s="166"/>
      <c r="GHW676" s="166"/>
      <c r="GHX676" s="166"/>
      <c r="GHY676" s="166"/>
      <c r="GHZ676" s="166"/>
      <c r="GIA676" s="166"/>
      <c r="GIB676" s="166"/>
      <c r="GIC676" s="166"/>
      <c r="GID676" s="166"/>
      <c r="GIE676" s="166"/>
      <c r="GIF676" s="166"/>
      <c r="GIG676" s="166"/>
      <c r="GIH676" s="166"/>
      <c r="GII676" s="166"/>
      <c r="GIJ676" s="166"/>
      <c r="GIK676" s="166"/>
      <c r="GIL676" s="166"/>
      <c r="GIM676" s="166"/>
      <c r="GIN676" s="166"/>
      <c r="GIO676" s="166"/>
      <c r="GIP676" s="166"/>
      <c r="GIQ676" s="166"/>
      <c r="GIR676" s="166"/>
      <c r="GIS676" s="166"/>
      <c r="GIT676" s="166"/>
      <c r="GIU676" s="166"/>
      <c r="GIV676" s="166"/>
      <c r="GIW676" s="166"/>
      <c r="GIX676" s="166"/>
      <c r="GIY676" s="166"/>
      <c r="GIZ676" s="166"/>
      <c r="GJA676" s="166"/>
      <c r="GJB676" s="166"/>
      <c r="GJC676" s="166"/>
      <c r="GJD676" s="166"/>
      <c r="GJE676" s="166"/>
      <c r="GJF676" s="166"/>
      <c r="GJG676" s="166"/>
      <c r="GJH676" s="166"/>
      <c r="GJI676" s="166"/>
      <c r="GJJ676" s="166"/>
      <c r="GJK676" s="166"/>
      <c r="GJL676" s="166"/>
      <c r="GJM676" s="166"/>
      <c r="GJN676" s="166"/>
      <c r="GJO676" s="166"/>
      <c r="GJP676" s="166"/>
      <c r="GJQ676" s="166"/>
      <c r="GJR676" s="166"/>
      <c r="GJS676" s="166"/>
      <c r="GJT676" s="166"/>
      <c r="GJU676" s="166"/>
      <c r="GJV676" s="166"/>
      <c r="GJW676" s="166"/>
      <c r="GJX676" s="166"/>
      <c r="GJY676" s="166"/>
      <c r="GJZ676" s="166"/>
      <c r="GKA676" s="166"/>
      <c r="GKB676" s="166"/>
      <c r="GKC676" s="166"/>
      <c r="GKD676" s="166"/>
      <c r="GKE676" s="166"/>
      <c r="GKF676" s="166"/>
      <c r="GKG676" s="166"/>
      <c r="GKH676" s="166"/>
      <c r="GKI676" s="166"/>
      <c r="GKJ676" s="166"/>
      <c r="GKK676" s="166"/>
      <c r="GKL676" s="166"/>
      <c r="GKM676" s="166"/>
      <c r="GKN676" s="166"/>
      <c r="GKO676" s="166"/>
      <c r="GKP676" s="166"/>
      <c r="GKQ676" s="166"/>
      <c r="GKR676" s="166"/>
      <c r="GKS676" s="166"/>
      <c r="GKT676" s="166"/>
      <c r="GKU676" s="166"/>
      <c r="GKV676" s="166"/>
      <c r="GKW676" s="166"/>
      <c r="GKX676" s="166"/>
      <c r="GKY676" s="166"/>
      <c r="GKZ676" s="166"/>
      <c r="GLA676" s="166"/>
      <c r="GLB676" s="166"/>
      <c r="GLC676" s="166"/>
      <c r="GLD676" s="166"/>
      <c r="GLE676" s="166"/>
      <c r="GLF676" s="166"/>
      <c r="GLG676" s="166"/>
      <c r="GLH676" s="166"/>
      <c r="GLI676" s="166"/>
      <c r="GLJ676" s="166"/>
      <c r="GLK676" s="166"/>
      <c r="GLL676" s="166"/>
      <c r="GLM676" s="166"/>
      <c r="GLN676" s="166"/>
      <c r="GLO676" s="166"/>
      <c r="GLP676" s="166"/>
      <c r="GLQ676" s="166"/>
      <c r="GLR676" s="166"/>
      <c r="GLS676" s="166"/>
      <c r="GLT676" s="166"/>
      <c r="GLU676" s="166"/>
      <c r="GLV676" s="166"/>
      <c r="GLW676" s="166"/>
      <c r="GLX676" s="166"/>
      <c r="GLY676" s="166"/>
      <c r="GLZ676" s="166"/>
      <c r="GMA676" s="166"/>
      <c r="GMB676" s="166"/>
      <c r="GMC676" s="166"/>
      <c r="GMD676" s="166"/>
      <c r="GME676" s="166"/>
      <c r="GMF676" s="166"/>
      <c r="GMG676" s="166"/>
      <c r="GMH676" s="166"/>
      <c r="GMI676" s="166"/>
      <c r="GMJ676" s="166"/>
      <c r="GMK676" s="166"/>
      <c r="GML676" s="166"/>
      <c r="GMM676" s="166"/>
      <c r="GMN676" s="166"/>
      <c r="GMO676" s="166"/>
      <c r="GMP676" s="166"/>
      <c r="GMQ676" s="166"/>
      <c r="GMR676" s="166"/>
      <c r="GMS676" s="166"/>
      <c r="GMT676" s="166"/>
      <c r="GMU676" s="166"/>
      <c r="GMV676" s="166"/>
      <c r="GMW676" s="166"/>
      <c r="GMX676" s="166"/>
      <c r="GMY676" s="166"/>
      <c r="GMZ676" s="166"/>
      <c r="GNA676" s="166"/>
      <c r="GNB676" s="166"/>
      <c r="GNC676" s="166"/>
      <c r="GND676" s="166"/>
      <c r="GNE676" s="166"/>
      <c r="GNF676" s="166"/>
      <c r="GNG676" s="166"/>
      <c r="GNH676" s="166"/>
      <c r="GNI676" s="166"/>
      <c r="GNJ676" s="166"/>
      <c r="GNK676" s="166"/>
      <c r="GNL676" s="166"/>
      <c r="GNM676" s="166"/>
      <c r="GNN676" s="166"/>
      <c r="GNO676" s="166"/>
      <c r="GNP676" s="166"/>
      <c r="GNQ676" s="166"/>
      <c r="GNR676" s="166"/>
      <c r="GNS676" s="166"/>
      <c r="GNT676" s="166"/>
      <c r="GNU676" s="166"/>
      <c r="GNV676" s="166"/>
      <c r="GNW676" s="166"/>
      <c r="GNX676" s="166"/>
      <c r="GNY676" s="166"/>
      <c r="GNZ676" s="166"/>
      <c r="GOA676" s="166"/>
      <c r="GOB676" s="166"/>
      <c r="GOC676" s="166"/>
      <c r="GOD676" s="166"/>
      <c r="GOE676" s="166"/>
      <c r="GOF676" s="166"/>
      <c r="GOG676" s="166"/>
      <c r="GOH676" s="166"/>
      <c r="GOI676" s="166"/>
      <c r="GOJ676" s="166"/>
      <c r="GOK676" s="166"/>
      <c r="GOL676" s="166"/>
      <c r="GOM676" s="166"/>
      <c r="GON676" s="166"/>
      <c r="GOO676" s="166"/>
      <c r="GOP676" s="166"/>
      <c r="GOQ676" s="166"/>
      <c r="GOR676" s="166"/>
      <c r="GOS676" s="166"/>
      <c r="GOT676" s="166"/>
      <c r="GOU676" s="166"/>
      <c r="GOV676" s="166"/>
      <c r="GOW676" s="166"/>
      <c r="GOX676" s="166"/>
      <c r="GOY676" s="166"/>
      <c r="GOZ676" s="166"/>
      <c r="GPA676" s="166"/>
      <c r="GPB676" s="166"/>
      <c r="GPC676" s="166"/>
      <c r="GPD676" s="166"/>
      <c r="GPE676" s="166"/>
      <c r="GPF676" s="166"/>
      <c r="GPG676" s="166"/>
      <c r="GPH676" s="166"/>
      <c r="GPI676" s="166"/>
      <c r="GPJ676" s="166"/>
      <c r="GPK676" s="166"/>
      <c r="GPL676" s="166"/>
      <c r="GPM676" s="166"/>
      <c r="GPN676" s="166"/>
      <c r="GPO676" s="166"/>
      <c r="GPP676" s="166"/>
      <c r="GPQ676" s="166"/>
      <c r="GPR676" s="166"/>
      <c r="GPS676" s="166"/>
      <c r="GPT676" s="166"/>
      <c r="GPU676" s="166"/>
      <c r="GPV676" s="166"/>
      <c r="GPW676" s="166"/>
      <c r="GPX676" s="166"/>
      <c r="GPY676" s="166"/>
      <c r="GPZ676" s="166"/>
      <c r="GQA676" s="166"/>
      <c r="GQB676" s="166"/>
      <c r="GQC676" s="166"/>
      <c r="GQD676" s="166"/>
      <c r="GQE676" s="166"/>
      <c r="GQF676" s="166"/>
      <c r="GQG676" s="166"/>
      <c r="GQH676" s="166"/>
      <c r="GQI676" s="166"/>
      <c r="GQJ676" s="166"/>
      <c r="GQK676" s="166"/>
      <c r="GQL676" s="166"/>
      <c r="GQM676" s="166"/>
      <c r="GQN676" s="166"/>
      <c r="GQO676" s="166"/>
      <c r="GQP676" s="166"/>
      <c r="GQQ676" s="166"/>
      <c r="GQR676" s="166"/>
      <c r="GQS676" s="166"/>
      <c r="GQT676" s="166"/>
      <c r="GQU676" s="166"/>
      <c r="GQV676" s="166"/>
      <c r="GQW676" s="166"/>
      <c r="GQX676" s="166"/>
      <c r="GQY676" s="166"/>
      <c r="GQZ676" s="166"/>
      <c r="GRA676" s="166"/>
      <c r="GRB676" s="166"/>
      <c r="GRC676" s="166"/>
      <c r="GRD676" s="166"/>
      <c r="GRE676" s="166"/>
      <c r="GRF676" s="166"/>
      <c r="GRG676" s="166"/>
      <c r="GRH676" s="166"/>
      <c r="GRI676" s="166"/>
      <c r="GRJ676" s="166"/>
      <c r="GRK676" s="166"/>
      <c r="GRL676" s="166"/>
      <c r="GRM676" s="166"/>
      <c r="GRN676" s="166"/>
      <c r="GRO676" s="166"/>
      <c r="GRP676" s="166"/>
      <c r="GRQ676" s="166"/>
      <c r="GRR676" s="166"/>
      <c r="GRS676" s="166"/>
      <c r="GRT676" s="166"/>
      <c r="GRU676" s="166"/>
      <c r="GRV676" s="166"/>
      <c r="GRW676" s="166"/>
      <c r="GRX676" s="166"/>
      <c r="GRY676" s="166"/>
      <c r="GRZ676" s="166"/>
      <c r="GSA676" s="166"/>
      <c r="GSB676" s="166"/>
      <c r="GSC676" s="166"/>
      <c r="GSD676" s="166"/>
      <c r="GSE676" s="166"/>
      <c r="GSF676" s="166"/>
      <c r="GSG676" s="166"/>
      <c r="GSH676" s="166"/>
      <c r="GSI676" s="166"/>
      <c r="GSJ676" s="166"/>
      <c r="GSK676" s="166"/>
      <c r="GSL676" s="166"/>
      <c r="GSM676" s="166"/>
      <c r="GSN676" s="166"/>
      <c r="GSO676" s="166"/>
      <c r="GSP676" s="166"/>
      <c r="GSQ676" s="166"/>
      <c r="GSR676" s="166"/>
      <c r="GSS676" s="166"/>
      <c r="GST676" s="166"/>
      <c r="GSU676" s="166"/>
      <c r="GSV676" s="166"/>
      <c r="GSW676" s="166"/>
      <c r="GSX676" s="166"/>
      <c r="GSY676" s="166"/>
      <c r="GSZ676" s="166"/>
      <c r="GTA676" s="166"/>
      <c r="GTB676" s="166"/>
      <c r="GTC676" s="166"/>
      <c r="GTD676" s="166"/>
      <c r="GTE676" s="166"/>
      <c r="GTF676" s="166"/>
      <c r="GTG676" s="166"/>
      <c r="GTH676" s="166"/>
      <c r="GTI676" s="166"/>
      <c r="GTJ676" s="166"/>
      <c r="GTK676" s="166"/>
      <c r="GTL676" s="166"/>
      <c r="GTM676" s="166"/>
      <c r="GTN676" s="166"/>
      <c r="GTO676" s="166"/>
      <c r="GTP676" s="166"/>
      <c r="GTQ676" s="166"/>
      <c r="GTR676" s="166"/>
      <c r="GTS676" s="166"/>
      <c r="GTT676" s="166"/>
      <c r="GTU676" s="166"/>
      <c r="GTV676" s="166"/>
      <c r="GTW676" s="166"/>
      <c r="GTX676" s="166"/>
      <c r="GTY676" s="166"/>
      <c r="GTZ676" s="166"/>
      <c r="GUA676" s="166"/>
      <c r="GUB676" s="166"/>
      <c r="GUC676" s="166"/>
      <c r="GUD676" s="166"/>
      <c r="GUE676" s="166"/>
      <c r="GUF676" s="166"/>
      <c r="GUG676" s="166"/>
      <c r="GUH676" s="166"/>
      <c r="GUI676" s="166"/>
      <c r="GUJ676" s="166"/>
      <c r="GUK676" s="166"/>
      <c r="GUL676" s="166"/>
      <c r="GUM676" s="166"/>
      <c r="GUN676" s="166"/>
      <c r="GUO676" s="166"/>
      <c r="GUP676" s="166"/>
      <c r="GUQ676" s="166"/>
      <c r="GUR676" s="166"/>
      <c r="GUS676" s="166"/>
      <c r="GUT676" s="166"/>
      <c r="GUU676" s="166"/>
      <c r="GUV676" s="166"/>
      <c r="GUW676" s="166"/>
      <c r="GUX676" s="166"/>
      <c r="GUY676" s="166"/>
      <c r="GUZ676" s="166"/>
      <c r="GVA676" s="166"/>
      <c r="GVB676" s="166"/>
      <c r="GVC676" s="166"/>
      <c r="GVD676" s="166"/>
      <c r="GVE676" s="166"/>
      <c r="GVF676" s="166"/>
      <c r="GVG676" s="166"/>
      <c r="GVH676" s="166"/>
      <c r="GVI676" s="166"/>
      <c r="GVJ676" s="166"/>
      <c r="GVK676" s="166"/>
      <c r="GVL676" s="166"/>
      <c r="GVM676" s="166"/>
      <c r="GVN676" s="166"/>
      <c r="GVO676" s="166"/>
      <c r="GVP676" s="166"/>
      <c r="GVQ676" s="166"/>
      <c r="GVR676" s="166"/>
      <c r="GVS676" s="166"/>
      <c r="GVT676" s="166"/>
      <c r="GVU676" s="166"/>
      <c r="GVV676" s="166"/>
      <c r="GVW676" s="166"/>
      <c r="GVX676" s="166"/>
      <c r="GVY676" s="166"/>
      <c r="GVZ676" s="166"/>
      <c r="GWA676" s="166"/>
      <c r="GWB676" s="166"/>
      <c r="GWC676" s="166"/>
      <c r="GWD676" s="166"/>
      <c r="GWE676" s="166"/>
      <c r="GWF676" s="166"/>
      <c r="GWG676" s="166"/>
      <c r="GWH676" s="166"/>
      <c r="GWI676" s="166"/>
      <c r="GWJ676" s="166"/>
      <c r="GWK676" s="166"/>
      <c r="GWL676" s="166"/>
      <c r="GWM676" s="166"/>
      <c r="GWN676" s="166"/>
      <c r="GWO676" s="166"/>
      <c r="GWP676" s="166"/>
      <c r="GWQ676" s="166"/>
      <c r="GWR676" s="166"/>
      <c r="GWS676" s="166"/>
      <c r="GWT676" s="166"/>
      <c r="GWU676" s="166"/>
      <c r="GWV676" s="166"/>
      <c r="GWW676" s="166"/>
      <c r="GWX676" s="166"/>
      <c r="GWY676" s="166"/>
      <c r="GWZ676" s="166"/>
      <c r="GXA676" s="166"/>
      <c r="GXB676" s="166"/>
      <c r="GXC676" s="166"/>
      <c r="GXD676" s="166"/>
      <c r="GXE676" s="166"/>
      <c r="GXF676" s="166"/>
      <c r="GXG676" s="166"/>
      <c r="GXH676" s="166"/>
      <c r="GXI676" s="166"/>
      <c r="GXJ676" s="166"/>
      <c r="GXK676" s="166"/>
      <c r="GXL676" s="166"/>
      <c r="GXM676" s="166"/>
      <c r="GXN676" s="166"/>
      <c r="GXO676" s="166"/>
      <c r="GXP676" s="166"/>
      <c r="GXQ676" s="166"/>
      <c r="GXR676" s="166"/>
      <c r="GXS676" s="166"/>
      <c r="GXT676" s="166"/>
      <c r="GXU676" s="166"/>
      <c r="GXV676" s="166"/>
      <c r="GXW676" s="166"/>
      <c r="GXX676" s="166"/>
      <c r="GXY676" s="166"/>
      <c r="GXZ676" s="166"/>
      <c r="GYA676" s="166"/>
      <c r="GYB676" s="166"/>
      <c r="GYC676" s="166"/>
      <c r="GYD676" s="166"/>
      <c r="GYE676" s="166"/>
      <c r="GYF676" s="166"/>
      <c r="GYG676" s="166"/>
      <c r="GYH676" s="166"/>
      <c r="GYI676" s="166"/>
      <c r="GYJ676" s="166"/>
      <c r="GYK676" s="166"/>
      <c r="GYL676" s="166"/>
      <c r="GYM676" s="166"/>
      <c r="GYN676" s="166"/>
      <c r="GYO676" s="166"/>
      <c r="GYP676" s="166"/>
      <c r="GYQ676" s="166"/>
      <c r="GYR676" s="166"/>
      <c r="GYS676" s="166"/>
      <c r="GYT676" s="166"/>
      <c r="GYU676" s="166"/>
      <c r="GYV676" s="166"/>
      <c r="GYW676" s="166"/>
      <c r="GYX676" s="166"/>
      <c r="GYY676" s="166"/>
      <c r="GYZ676" s="166"/>
      <c r="GZA676" s="166"/>
      <c r="GZB676" s="166"/>
      <c r="GZC676" s="166"/>
      <c r="GZD676" s="166"/>
      <c r="GZE676" s="166"/>
      <c r="GZF676" s="166"/>
      <c r="GZG676" s="166"/>
      <c r="GZH676" s="166"/>
      <c r="GZI676" s="166"/>
      <c r="GZJ676" s="166"/>
      <c r="GZK676" s="166"/>
      <c r="GZL676" s="166"/>
      <c r="GZM676" s="166"/>
      <c r="GZN676" s="166"/>
      <c r="GZO676" s="166"/>
      <c r="GZP676" s="166"/>
      <c r="GZQ676" s="166"/>
      <c r="GZR676" s="166"/>
      <c r="GZS676" s="166"/>
      <c r="GZT676" s="166"/>
      <c r="GZU676" s="166"/>
      <c r="GZV676" s="166"/>
      <c r="GZW676" s="166"/>
      <c r="GZX676" s="166"/>
      <c r="GZY676" s="166"/>
      <c r="GZZ676" s="166"/>
      <c r="HAA676" s="166"/>
      <c r="HAB676" s="166"/>
      <c r="HAC676" s="166"/>
      <c r="HAD676" s="166"/>
      <c r="HAE676" s="166"/>
      <c r="HAF676" s="166"/>
      <c r="HAG676" s="166"/>
      <c r="HAH676" s="166"/>
      <c r="HAI676" s="166"/>
      <c r="HAJ676" s="166"/>
      <c r="HAK676" s="166"/>
      <c r="HAL676" s="166"/>
      <c r="HAM676" s="166"/>
      <c r="HAN676" s="166"/>
      <c r="HAO676" s="166"/>
      <c r="HAP676" s="166"/>
      <c r="HAQ676" s="166"/>
      <c r="HAR676" s="166"/>
      <c r="HAS676" s="166"/>
      <c r="HAT676" s="166"/>
      <c r="HAU676" s="166"/>
      <c r="HAV676" s="166"/>
      <c r="HAW676" s="166"/>
      <c r="HAX676" s="166"/>
      <c r="HAY676" s="166"/>
      <c r="HAZ676" s="166"/>
      <c r="HBA676" s="166"/>
      <c r="HBB676" s="166"/>
      <c r="HBC676" s="166"/>
      <c r="HBD676" s="166"/>
      <c r="HBE676" s="166"/>
      <c r="HBF676" s="166"/>
      <c r="HBG676" s="166"/>
      <c r="HBH676" s="166"/>
      <c r="HBI676" s="166"/>
      <c r="HBJ676" s="166"/>
      <c r="HBK676" s="166"/>
      <c r="HBL676" s="166"/>
      <c r="HBM676" s="166"/>
      <c r="HBN676" s="166"/>
      <c r="HBO676" s="166"/>
      <c r="HBP676" s="166"/>
      <c r="HBQ676" s="166"/>
      <c r="HBR676" s="166"/>
      <c r="HBS676" s="166"/>
      <c r="HBT676" s="166"/>
      <c r="HBU676" s="166"/>
      <c r="HBV676" s="166"/>
      <c r="HBW676" s="166"/>
      <c r="HBX676" s="166"/>
      <c r="HBY676" s="166"/>
      <c r="HBZ676" s="166"/>
      <c r="HCA676" s="166"/>
      <c r="HCB676" s="166"/>
      <c r="HCC676" s="166"/>
      <c r="HCD676" s="166"/>
      <c r="HCE676" s="166"/>
      <c r="HCF676" s="166"/>
      <c r="HCG676" s="166"/>
      <c r="HCH676" s="166"/>
      <c r="HCI676" s="166"/>
      <c r="HCJ676" s="166"/>
      <c r="HCK676" s="166"/>
      <c r="HCL676" s="166"/>
      <c r="HCM676" s="166"/>
      <c r="HCN676" s="166"/>
      <c r="HCO676" s="166"/>
      <c r="HCP676" s="166"/>
      <c r="HCQ676" s="166"/>
      <c r="HCR676" s="166"/>
      <c r="HCS676" s="166"/>
      <c r="HCT676" s="166"/>
      <c r="HCU676" s="166"/>
      <c r="HCV676" s="166"/>
      <c r="HCW676" s="166"/>
      <c r="HCX676" s="166"/>
      <c r="HCY676" s="166"/>
      <c r="HCZ676" s="166"/>
      <c r="HDA676" s="166"/>
      <c r="HDB676" s="166"/>
      <c r="HDC676" s="166"/>
      <c r="HDD676" s="166"/>
      <c r="HDE676" s="166"/>
      <c r="HDF676" s="166"/>
      <c r="HDG676" s="166"/>
      <c r="HDH676" s="166"/>
      <c r="HDI676" s="166"/>
      <c r="HDJ676" s="166"/>
      <c r="HDK676" s="166"/>
      <c r="HDL676" s="166"/>
      <c r="HDM676" s="166"/>
      <c r="HDN676" s="166"/>
      <c r="HDO676" s="166"/>
      <c r="HDP676" s="166"/>
      <c r="HDQ676" s="166"/>
      <c r="HDR676" s="166"/>
      <c r="HDS676" s="166"/>
      <c r="HDT676" s="166"/>
      <c r="HDU676" s="166"/>
      <c r="HDV676" s="166"/>
      <c r="HDW676" s="166"/>
      <c r="HDX676" s="166"/>
      <c r="HDY676" s="166"/>
      <c r="HDZ676" s="166"/>
      <c r="HEA676" s="166"/>
      <c r="HEB676" s="166"/>
      <c r="HEC676" s="166"/>
      <c r="HED676" s="166"/>
      <c r="HEE676" s="166"/>
      <c r="HEF676" s="166"/>
      <c r="HEG676" s="166"/>
      <c r="HEH676" s="166"/>
      <c r="HEI676" s="166"/>
      <c r="HEJ676" s="166"/>
      <c r="HEK676" s="166"/>
      <c r="HEL676" s="166"/>
      <c r="HEM676" s="166"/>
      <c r="HEN676" s="166"/>
      <c r="HEO676" s="166"/>
      <c r="HEP676" s="166"/>
      <c r="HEQ676" s="166"/>
      <c r="HER676" s="166"/>
      <c r="HES676" s="166"/>
      <c r="HET676" s="166"/>
      <c r="HEU676" s="166"/>
      <c r="HEV676" s="166"/>
      <c r="HEW676" s="166"/>
      <c r="HEX676" s="166"/>
      <c r="HEY676" s="166"/>
      <c r="HEZ676" s="166"/>
      <c r="HFA676" s="166"/>
      <c r="HFB676" s="166"/>
      <c r="HFC676" s="166"/>
      <c r="HFD676" s="166"/>
      <c r="HFE676" s="166"/>
      <c r="HFF676" s="166"/>
      <c r="HFG676" s="166"/>
      <c r="HFH676" s="166"/>
      <c r="HFI676" s="166"/>
      <c r="HFJ676" s="166"/>
      <c r="HFK676" s="166"/>
      <c r="HFL676" s="166"/>
      <c r="HFM676" s="166"/>
      <c r="HFN676" s="166"/>
      <c r="HFO676" s="166"/>
      <c r="HFP676" s="166"/>
      <c r="HFQ676" s="166"/>
      <c r="HFR676" s="166"/>
      <c r="HFS676" s="166"/>
      <c r="HFT676" s="166"/>
      <c r="HFU676" s="166"/>
      <c r="HFV676" s="166"/>
      <c r="HFW676" s="166"/>
      <c r="HFX676" s="166"/>
      <c r="HFY676" s="166"/>
      <c r="HFZ676" s="166"/>
      <c r="HGA676" s="166"/>
      <c r="HGB676" s="166"/>
      <c r="HGC676" s="166"/>
      <c r="HGD676" s="166"/>
      <c r="HGE676" s="166"/>
      <c r="HGF676" s="166"/>
      <c r="HGG676" s="166"/>
      <c r="HGH676" s="166"/>
      <c r="HGI676" s="166"/>
      <c r="HGJ676" s="166"/>
      <c r="HGK676" s="166"/>
      <c r="HGL676" s="166"/>
      <c r="HGM676" s="166"/>
      <c r="HGN676" s="166"/>
      <c r="HGO676" s="166"/>
      <c r="HGP676" s="166"/>
      <c r="HGQ676" s="166"/>
      <c r="HGR676" s="166"/>
      <c r="HGS676" s="166"/>
      <c r="HGT676" s="166"/>
      <c r="HGU676" s="166"/>
      <c r="HGV676" s="166"/>
      <c r="HGW676" s="166"/>
      <c r="HGX676" s="166"/>
      <c r="HGY676" s="166"/>
      <c r="HGZ676" s="166"/>
      <c r="HHA676" s="166"/>
      <c r="HHB676" s="166"/>
      <c r="HHC676" s="166"/>
      <c r="HHD676" s="166"/>
      <c r="HHE676" s="166"/>
      <c r="HHF676" s="166"/>
      <c r="HHG676" s="166"/>
      <c r="HHH676" s="166"/>
      <c r="HHI676" s="166"/>
      <c r="HHJ676" s="166"/>
      <c r="HHK676" s="166"/>
      <c r="HHL676" s="166"/>
      <c r="HHM676" s="166"/>
      <c r="HHN676" s="166"/>
      <c r="HHO676" s="166"/>
      <c r="HHP676" s="166"/>
      <c r="HHQ676" s="166"/>
      <c r="HHR676" s="166"/>
      <c r="HHS676" s="166"/>
      <c r="HHT676" s="166"/>
      <c r="HHU676" s="166"/>
      <c r="HHV676" s="166"/>
      <c r="HHW676" s="166"/>
      <c r="HHX676" s="166"/>
      <c r="HHY676" s="166"/>
      <c r="HHZ676" s="166"/>
      <c r="HIA676" s="166"/>
      <c r="HIB676" s="166"/>
      <c r="HIC676" s="166"/>
      <c r="HID676" s="166"/>
      <c r="HIE676" s="166"/>
      <c r="HIF676" s="166"/>
      <c r="HIG676" s="166"/>
      <c r="HIH676" s="166"/>
      <c r="HII676" s="166"/>
      <c r="HIJ676" s="166"/>
      <c r="HIK676" s="166"/>
      <c r="HIL676" s="166"/>
      <c r="HIM676" s="166"/>
      <c r="HIN676" s="166"/>
      <c r="HIO676" s="166"/>
      <c r="HIP676" s="166"/>
      <c r="HIQ676" s="166"/>
      <c r="HIR676" s="166"/>
      <c r="HIS676" s="166"/>
      <c r="HIT676" s="166"/>
      <c r="HIU676" s="166"/>
      <c r="HIV676" s="166"/>
      <c r="HIW676" s="166"/>
      <c r="HIX676" s="166"/>
      <c r="HIY676" s="166"/>
      <c r="HIZ676" s="166"/>
      <c r="HJA676" s="166"/>
      <c r="HJB676" s="166"/>
      <c r="HJC676" s="166"/>
      <c r="HJD676" s="166"/>
      <c r="HJE676" s="166"/>
      <c r="HJF676" s="166"/>
      <c r="HJG676" s="166"/>
      <c r="HJH676" s="166"/>
      <c r="HJI676" s="166"/>
      <c r="HJJ676" s="166"/>
      <c r="HJK676" s="166"/>
      <c r="HJL676" s="166"/>
      <c r="HJM676" s="166"/>
      <c r="HJN676" s="166"/>
      <c r="HJO676" s="166"/>
      <c r="HJP676" s="166"/>
      <c r="HJQ676" s="166"/>
      <c r="HJR676" s="166"/>
      <c r="HJS676" s="166"/>
      <c r="HJT676" s="166"/>
      <c r="HJU676" s="166"/>
      <c r="HJV676" s="166"/>
      <c r="HJW676" s="166"/>
      <c r="HJX676" s="166"/>
      <c r="HJY676" s="166"/>
      <c r="HJZ676" s="166"/>
      <c r="HKA676" s="166"/>
      <c r="HKB676" s="166"/>
      <c r="HKC676" s="166"/>
      <c r="HKD676" s="166"/>
      <c r="HKE676" s="166"/>
      <c r="HKF676" s="166"/>
      <c r="HKG676" s="166"/>
      <c r="HKH676" s="166"/>
      <c r="HKI676" s="166"/>
      <c r="HKJ676" s="166"/>
      <c r="HKK676" s="166"/>
      <c r="HKL676" s="166"/>
      <c r="HKM676" s="166"/>
      <c r="HKN676" s="166"/>
      <c r="HKO676" s="166"/>
      <c r="HKP676" s="166"/>
      <c r="HKQ676" s="166"/>
      <c r="HKR676" s="166"/>
      <c r="HKS676" s="166"/>
      <c r="HKT676" s="166"/>
      <c r="HKU676" s="166"/>
      <c r="HKV676" s="166"/>
      <c r="HKW676" s="166"/>
      <c r="HKX676" s="166"/>
      <c r="HKY676" s="166"/>
      <c r="HKZ676" s="166"/>
      <c r="HLA676" s="166"/>
      <c r="HLB676" s="166"/>
      <c r="HLC676" s="166"/>
      <c r="HLD676" s="166"/>
      <c r="HLE676" s="166"/>
      <c r="HLF676" s="166"/>
      <c r="HLG676" s="166"/>
      <c r="HLH676" s="166"/>
      <c r="HLI676" s="166"/>
      <c r="HLJ676" s="166"/>
      <c r="HLK676" s="166"/>
      <c r="HLL676" s="166"/>
      <c r="HLM676" s="166"/>
      <c r="HLN676" s="166"/>
      <c r="HLO676" s="166"/>
      <c r="HLP676" s="166"/>
      <c r="HLQ676" s="166"/>
      <c r="HLR676" s="166"/>
      <c r="HLS676" s="166"/>
      <c r="HLT676" s="166"/>
      <c r="HLU676" s="166"/>
      <c r="HLV676" s="166"/>
      <c r="HLW676" s="166"/>
      <c r="HLX676" s="166"/>
      <c r="HLY676" s="166"/>
      <c r="HLZ676" s="166"/>
      <c r="HMA676" s="166"/>
      <c r="HMB676" s="166"/>
      <c r="HMC676" s="166"/>
      <c r="HMD676" s="166"/>
      <c r="HME676" s="166"/>
      <c r="HMF676" s="166"/>
      <c r="HMG676" s="166"/>
      <c r="HMH676" s="166"/>
      <c r="HMI676" s="166"/>
      <c r="HMJ676" s="166"/>
      <c r="HMK676" s="166"/>
      <c r="HML676" s="166"/>
      <c r="HMM676" s="166"/>
      <c r="HMN676" s="166"/>
      <c r="HMO676" s="166"/>
      <c r="HMP676" s="166"/>
      <c r="HMQ676" s="166"/>
      <c r="HMR676" s="166"/>
      <c r="HMS676" s="166"/>
      <c r="HMT676" s="166"/>
      <c r="HMU676" s="166"/>
      <c r="HMV676" s="166"/>
      <c r="HMW676" s="166"/>
      <c r="HMX676" s="166"/>
      <c r="HMY676" s="166"/>
      <c r="HMZ676" s="166"/>
      <c r="HNA676" s="166"/>
      <c r="HNB676" s="166"/>
      <c r="HNC676" s="166"/>
      <c r="HND676" s="166"/>
      <c r="HNE676" s="166"/>
      <c r="HNF676" s="166"/>
      <c r="HNG676" s="166"/>
      <c r="HNH676" s="166"/>
      <c r="HNI676" s="166"/>
      <c r="HNJ676" s="166"/>
      <c r="HNK676" s="166"/>
      <c r="HNL676" s="166"/>
      <c r="HNM676" s="166"/>
      <c r="HNN676" s="166"/>
      <c r="HNO676" s="166"/>
      <c r="HNP676" s="166"/>
      <c r="HNQ676" s="166"/>
      <c r="HNR676" s="166"/>
      <c r="HNS676" s="166"/>
      <c r="HNT676" s="166"/>
      <c r="HNU676" s="166"/>
      <c r="HNV676" s="166"/>
      <c r="HNW676" s="166"/>
      <c r="HNX676" s="166"/>
      <c r="HNY676" s="166"/>
      <c r="HNZ676" s="166"/>
      <c r="HOA676" s="166"/>
      <c r="HOB676" s="166"/>
      <c r="HOC676" s="166"/>
      <c r="HOD676" s="166"/>
      <c r="HOE676" s="166"/>
      <c r="HOF676" s="166"/>
      <c r="HOG676" s="166"/>
      <c r="HOH676" s="166"/>
      <c r="HOI676" s="166"/>
      <c r="HOJ676" s="166"/>
      <c r="HOK676" s="166"/>
      <c r="HOL676" s="166"/>
      <c r="HOM676" s="166"/>
      <c r="HON676" s="166"/>
      <c r="HOO676" s="166"/>
      <c r="HOP676" s="166"/>
      <c r="HOQ676" s="166"/>
      <c r="HOR676" s="166"/>
      <c r="HOS676" s="166"/>
      <c r="HOT676" s="166"/>
      <c r="HOU676" s="166"/>
      <c r="HOV676" s="166"/>
      <c r="HOW676" s="166"/>
      <c r="HOX676" s="166"/>
      <c r="HOY676" s="166"/>
      <c r="HOZ676" s="166"/>
      <c r="HPA676" s="166"/>
      <c r="HPB676" s="166"/>
      <c r="HPC676" s="166"/>
      <c r="HPD676" s="166"/>
      <c r="HPE676" s="166"/>
      <c r="HPF676" s="166"/>
      <c r="HPG676" s="166"/>
      <c r="HPH676" s="166"/>
      <c r="HPI676" s="166"/>
      <c r="HPJ676" s="166"/>
      <c r="HPK676" s="166"/>
      <c r="HPL676" s="166"/>
      <c r="HPM676" s="166"/>
      <c r="HPN676" s="166"/>
      <c r="HPO676" s="166"/>
      <c r="HPP676" s="166"/>
      <c r="HPQ676" s="166"/>
      <c r="HPR676" s="166"/>
      <c r="HPS676" s="166"/>
      <c r="HPT676" s="166"/>
      <c r="HPU676" s="166"/>
      <c r="HPV676" s="166"/>
      <c r="HPW676" s="166"/>
      <c r="HPX676" s="166"/>
      <c r="HPY676" s="166"/>
      <c r="HPZ676" s="166"/>
      <c r="HQA676" s="166"/>
      <c r="HQB676" s="166"/>
      <c r="HQC676" s="166"/>
      <c r="HQD676" s="166"/>
      <c r="HQE676" s="166"/>
      <c r="HQF676" s="166"/>
      <c r="HQG676" s="166"/>
      <c r="HQH676" s="166"/>
      <c r="HQI676" s="166"/>
      <c r="HQJ676" s="166"/>
      <c r="HQK676" s="166"/>
      <c r="HQL676" s="166"/>
      <c r="HQM676" s="166"/>
      <c r="HQN676" s="166"/>
      <c r="HQO676" s="166"/>
      <c r="HQP676" s="166"/>
      <c r="HQQ676" s="166"/>
      <c r="HQR676" s="166"/>
      <c r="HQS676" s="166"/>
      <c r="HQT676" s="166"/>
      <c r="HQU676" s="166"/>
      <c r="HQV676" s="166"/>
      <c r="HQW676" s="166"/>
      <c r="HQX676" s="166"/>
      <c r="HQY676" s="166"/>
      <c r="HQZ676" s="166"/>
      <c r="HRA676" s="166"/>
      <c r="HRB676" s="166"/>
      <c r="HRC676" s="166"/>
      <c r="HRD676" s="166"/>
      <c r="HRE676" s="166"/>
      <c r="HRF676" s="166"/>
      <c r="HRG676" s="166"/>
      <c r="HRH676" s="166"/>
      <c r="HRI676" s="166"/>
      <c r="HRJ676" s="166"/>
      <c r="HRK676" s="166"/>
      <c r="HRL676" s="166"/>
      <c r="HRM676" s="166"/>
      <c r="HRN676" s="166"/>
      <c r="HRO676" s="166"/>
      <c r="HRP676" s="166"/>
      <c r="HRQ676" s="166"/>
      <c r="HRR676" s="166"/>
      <c r="HRS676" s="166"/>
      <c r="HRT676" s="166"/>
      <c r="HRU676" s="166"/>
      <c r="HRV676" s="166"/>
      <c r="HRW676" s="166"/>
      <c r="HRX676" s="166"/>
      <c r="HRY676" s="166"/>
      <c r="HRZ676" s="166"/>
      <c r="HSA676" s="166"/>
      <c r="HSB676" s="166"/>
      <c r="HSC676" s="166"/>
      <c r="HSD676" s="166"/>
      <c r="HSE676" s="166"/>
      <c r="HSF676" s="166"/>
      <c r="HSG676" s="166"/>
      <c r="HSH676" s="166"/>
      <c r="HSI676" s="166"/>
      <c r="HSJ676" s="166"/>
      <c r="HSK676" s="166"/>
      <c r="HSL676" s="166"/>
      <c r="HSM676" s="166"/>
      <c r="HSN676" s="166"/>
      <c r="HSO676" s="166"/>
      <c r="HSP676" s="166"/>
      <c r="HSQ676" s="166"/>
      <c r="HSR676" s="166"/>
      <c r="HSS676" s="166"/>
      <c r="HST676" s="166"/>
      <c r="HSU676" s="166"/>
      <c r="HSV676" s="166"/>
      <c r="HSW676" s="166"/>
      <c r="HSX676" s="166"/>
      <c r="HSY676" s="166"/>
      <c r="HSZ676" s="166"/>
      <c r="HTA676" s="166"/>
      <c r="HTB676" s="166"/>
      <c r="HTC676" s="166"/>
      <c r="HTD676" s="166"/>
      <c r="HTE676" s="166"/>
      <c r="HTF676" s="166"/>
      <c r="HTG676" s="166"/>
      <c r="HTH676" s="166"/>
      <c r="HTI676" s="166"/>
      <c r="HTJ676" s="166"/>
      <c r="HTK676" s="166"/>
      <c r="HTL676" s="166"/>
      <c r="HTM676" s="166"/>
      <c r="HTN676" s="166"/>
      <c r="HTO676" s="166"/>
      <c r="HTP676" s="166"/>
      <c r="HTQ676" s="166"/>
      <c r="HTR676" s="166"/>
      <c r="HTS676" s="166"/>
      <c r="HTT676" s="166"/>
      <c r="HTU676" s="166"/>
      <c r="HTV676" s="166"/>
      <c r="HTW676" s="166"/>
      <c r="HTX676" s="166"/>
      <c r="HTY676" s="166"/>
      <c r="HTZ676" s="166"/>
      <c r="HUA676" s="166"/>
      <c r="HUB676" s="166"/>
      <c r="HUC676" s="166"/>
      <c r="HUD676" s="166"/>
      <c r="HUE676" s="166"/>
      <c r="HUF676" s="166"/>
      <c r="HUG676" s="166"/>
      <c r="HUH676" s="166"/>
      <c r="HUI676" s="166"/>
      <c r="HUJ676" s="166"/>
      <c r="HUK676" s="166"/>
      <c r="HUL676" s="166"/>
      <c r="HUM676" s="166"/>
      <c r="HUN676" s="166"/>
      <c r="HUO676" s="166"/>
      <c r="HUP676" s="166"/>
      <c r="HUQ676" s="166"/>
      <c r="HUR676" s="166"/>
      <c r="HUS676" s="166"/>
      <c r="HUT676" s="166"/>
      <c r="HUU676" s="166"/>
      <c r="HUV676" s="166"/>
      <c r="HUW676" s="166"/>
      <c r="HUX676" s="166"/>
      <c r="HUY676" s="166"/>
      <c r="HUZ676" s="166"/>
      <c r="HVA676" s="166"/>
      <c r="HVB676" s="166"/>
      <c r="HVC676" s="166"/>
      <c r="HVD676" s="166"/>
      <c r="HVE676" s="166"/>
      <c r="HVF676" s="166"/>
      <c r="HVG676" s="166"/>
      <c r="HVH676" s="166"/>
      <c r="HVI676" s="166"/>
      <c r="HVJ676" s="166"/>
      <c r="HVK676" s="166"/>
      <c r="HVL676" s="166"/>
      <c r="HVM676" s="166"/>
      <c r="HVN676" s="166"/>
      <c r="HVO676" s="166"/>
      <c r="HVP676" s="166"/>
      <c r="HVQ676" s="166"/>
      <c r="HVR676" s="166"/>
      <c r="HVS676" s="166"/>
      <c r="HVT676" s="166"/>
      <c r="HVU676" s="166"/>
      <c r="HVV676" s="166"/>
      <c r="HVW676" s="166"/>
      <c r="HVX676" s="166"/>
      <c r="HVY676" s="166"/>
      <c r="HVZ676" s="166"/>
      <c r="HWA676" s="166"/>
      <c r="HWB676" s="166"/>
      <c r="HWC676" s="166"/>
      <c r="HWD676" s="166"/>
      <c r="HWE676" s="166"/>
      <c r="HWF676" s="166"/>
      <c r="HWG676" s="166"/>
      <c r="HWH676" s="166"/>
      <c r="HWI676" s="166"/>
      <c r="HWJ676" s="166"/>
      <c r="HWK676" s="166"/>
      <c r="HWL676" s="166"/>
      <c r="HWM676" s="166"/>
      <c r="HWN676" s="166"/>
      <c r="HWO676" s="166"/>
      <c r="HWP676" s="166"/>
      <c r="HWQ676" s="166"/>
      <c r="HWR676" s="166"/>
      <c r="HWS676" s="166"/>
      <c r="HWT676" s="166"/>
      <c r="HWU676" s="166"/>
      <c r="HWV676" s="166"/>
      <c r="HWW676" s="166"/>
      <c r="HWX676" s="166"/>
      <c r="HWY676" s="166"/>
      <c r="HWZ676" s="166"/>
      <c r="HXA676" s="166"/>
      <c r="HXB676" s="166"/>
      <c r="HXC676" s="166"/>
      <c r="HXD676" s="166"/>
      <c r="HXE676" s="166"/>
      <c r="HXF676" s="166"/>
      <c r="HXG676" s="166"/>
      <c r="HXH676" s="166"/>
      <c r="HXI676" s="166"/>
      <c r="HXJ676" s="166"/>
      <c r="HXK676" s="166"/>
      <c r="HXL676" s="166"/>
      <c r="HXM676" s="166"/>
      <c r="HXN676" s="166"/>
      <c r="HXO676" s="166"/>
      <c r="HXP676" s="166"/>
      <c r="HXQ676" s="166"/>
      <c r="HXR676" s="166"/>
      <c r="HXS676" s="166"/>
      <c r="HXT676" s="166"/>
      <c r="HXU676" s="166"/>
      <c r="HXV676" s="166"/>
      <c r="HXW676" s="166"/>
      <c r="HXX676" s="166"/>
      <c r="HXY676" s="166"/>
      <c r="HXZ676" s="166"/>
      <c r="HYA676" s="166"/>
      <c r="HYB676" s="166"/>
      <c r="HYC676" s="166"/>
      <c r="HYD676" s="166"/>
      <c r="HYE676" s="166"/>
      <c r="HYF676" s="166"/>
      <c r="HYG676" s="166"/>
      <c r="HYH676" s="166"/>
      <c r="HYI676" s="166"/>
      <c r="HYJ676" s="166"/>
      <c r="HYK676" s="166"/>
      <c r="HYL676" s="166"/>
      <c r="HYM676" s="166"/>
      <c r="HYN676" s="166"/>
      <c r="HYO676" s="166"/>
      <c r="HYP676" s="166"/>
      <c r="HYQ676" s="166"/>
      <c r="HYR676" s="166"/>
      <c r="HYS676" s="166"/>
      <c r="HYT676" s="166"/>
      <c r="HYU676" s="166"/>
      <c r="HYV676" s="166"/>
      <c r="HYW676" s="166"/>
      <c r="HYX676" s="166"/>
      <c r="HYY676" s="166"/>
      <c r="HYZ676" s="166"/>
      <c r="HZA676" s="166"/>
      <c r="HZB676" s="166"/>
      <c r="HZC676" s="166"/>
      <c r="HZD676" s="166"/>
      <c r="HZE676" s="166"/>
      <c r="HZF676" s="166"/>
      <c r="HZG676" s="166"/>
      <c r="HZH676" s="166"/>
      <c r="HZI676" s="166"/>
      <c r="HZJ676" s="166"/>
      <c r="HZK676" s="166"/>
      <c r="HZL676" s="166"/>
      <c r="HZM676" s="166"/>
      <c r="HZN676" s="166"/>
      <c r="HZO676" s="166"/>
      <c r="HZP676" s="166"/>
      <c r="HZQ676" s="166"/>
      <c r="HZR676" s="166"/>
      <c r="HZS676" s="166"/>
      <c r="HZT676" s="166"/>
      <c r="HZU676" s="166"/>
      <c r="HZV676" s="166"/>
      <c r="HZW676" s="166"/>
      <c r="HZX676" s="166"/>
      <c r="HZY676" s="166"/>
      <c r="HZZ676" s="166"/>
      <c r="IAA676" s="166"/>
      <c r="IAB676" s="166"/>
      <c r="IAC676" s="166"/>
      <c r="IAD676" s="166"/>
      <c r="IAE676" s="166"/>
      <c r="IAF676" s="166"/>
      <c r="IAG676" s="166"/>
      <c r="IAH676" s="166"/>
      <c r="IAI676" s="166"/>
      <c r="IAJ676" s="166"/>
      <c r="IAK676" s="166"/>
      <c r="IAL676" s="166"/>
      <c r="IAM676" s="166"/>
      <c r="IAN676" s="166"/>
      <c r="IAO676" s="166"/>
      <c r="IAP676" s="166"/>
      <c r="IAQ676" s="166"/>
      <c r="IAR676" s="166"/>
      <c r="IAS676" s="166"/>
      <c r="IAT676" s="166"/>
      <c r="IAU676" s="166"/>
      <c r="IAV676" s="166"/>
      <c r="IAW676" s="166"/>
      <c r="IAX676" s="166"/>
      <c r="IAY676" s="166"/>
      <c r="IAZ676" s="166"/>
      <c r="IBA676" s="166"/>
      <c r="IBB676" s="166"/>
      <c r="IBC676" s="166"/>
      <c r="IBD676" s="166"/>
      <c r="IBE676" s="166"/>
      <c r="IBF676" s="166"/>
      <c r="IBG676" s="166"/>
      <c r="IBH676" s="166"/>
      <c r="IBI676" s="166"/>
      <c r="IBJ676" s="166"/>
      <c r="IBK676" s="166"/>
      <c r="IBL676" s="166"/>
      <c r="IBM676" s="166"/>
      <c r="IBN676" s="166"/>
      <c r="IBO676" s="166"/>
      <c r="IBP676" s="166"/>
      <c r="IBQ676" s="166"/>
      <c r="IBR676" s="166"/>
      <c r="IBS676" s="166"/>
      <c r="IBT676" s="166"/>
      <c r="IBU676" s="166"/>
      <c r="IBV676" s="166"/>
      <c r="IBW676" s="166"/>
      <c r="IBX676" s="166"/>
      <c r="IBY676" s="166"/>
      <c r="IBZ676" s="166"/>
      <c r="ICA676" s="166"/>
      <c r="ICB676" s="166"/>
      <c r="ICC676" s="166"/>
      <c r="ICD676" s="166"/>
      <c r="ICE676" s="166"/>
      <c r="ICF676" s="166"/>
      <c r="ICG676" s="166"/>
      <c r="ICH676" s="166"/>
      <c r="ICI676" s="166"/>
      <c r="ICJ676" s="166"/>
      <c r="ICK676" s="166"/>
      <c r="ICL676" s="166"/>
      <c r="ICM676" s="166"/>
      <c r="ICN676" s="166"/>
      <c r="ICO676" s="166"/>
      <c r="ICP676" s="166"/>
      <c r="ICQ676" s="166"/>
      <c r="ICR676" s="166"/>
      <c r="ICS676" s="166"/>
      <c r="ICT676" s="166"/>
      <c r="ICU676" s="166"/>
      <c r="ICV676" s="166"/>
      <c r="ICW676" s="166"/>
      <c r="ICX676" s="166"/>
      <c r="ICY676" s="166"/>
      <c r="ICZ676" s="166"/>
      <c r="IDA676" s="166"/>
      <c r="IDB676" s="166"/>
      <c r="IDC676" s="166"/>
      <c r="IDD676" s="166"/>
      <c r="IDE676" s="166"/>
      <c r="IDF676" s="166"/>
      <c r="IDG676" s="166"/>
      <c r="IDH676" s="166"/>
      <c r="IDI676" s="166"/>
      <c r="IDJ676" s="166"/>
      <c r="IDK676" s="166"/>
      <c r="IDL676" s="166"/>
      <c r="IDM676" s="166"/>
      <c r="IDN676" s="166"/>
      <c r="IDO676" s="166"/>
      <c r="IDP676" s="166"/>
      <c r="IDQ676" s="166"/>
      <c r="IDR676" s="166"/>
      <c r="IDS676" s="166"/>
      <c r="IDT676" s="166"/>
      <c r="IDU676" s="166"/>
      <c r="IDV676" s="166"/>
      <c r="IDW676" s="166"/>
      <c r="IDX676" s="166"/>
      <c r="IDY676" s="166"/>
      <c r="IDZ676" s="166"/>
      <c r="IEA676" s="166"/>
      <c r="IEB676" s="166"/>
      <c r="IEC676" s="166"/>
      <c r="IED676" s="166"/>
      <c r="IEE676" s="166"/>
      <c r="IEF676" s="166"/>
      <c r="IEG676" s="166"/>
      <c r="IEH676" s="166"/>
      <c r="IEI676" s="166"/>
      <c r="IEJ676" s="166"/>
      <c r="IEK676" s="166"/>
      <c r="IEL676" s="166"/>
      <c r="IEM676" s="166"/>
      <c r="IEN676" s="166"/>
      <c r="IEO676" s="166"/>
      <c r="IEP676" s="166"/>
      <c r="IEQ676" s="166"/>
      <c r="IER676" s="166"/>
      <c r="IES676" s="166"/>
      <c r="IET676" s="166"/>
      <c r="IEU676" s="166"/>
      <c r="IEV676" s="166"/>
      <c r="IEW676" s="166"/>
      <c r="IEX676" s="166"/>
      <c r="IEY676" s="166"/>
      <c r="IEZ676" s="166"/>
      <c r="IFA676" s="166"/>
      <c r="IFB676" s="166"/>
      <c r="IFC676" s="166"/>
      <c r="IFD676" s="166"/>
      <c r="IFE676" s="166"/>
      <c r="IFF676" s="166"/>
      <c r="IFG676" s="166"/>
      <c r="IFH676" s="166"/>
      <c r="IFI676" s="166"/>
      <c r="IFJ676" s="166"/>
      <c r="IFK676" s="166"/>
      <c r="IFL676" s="166"/>
      <c r="IFM676" s="166"/>
      <c r="IFN676" s="166"/>
      <c r="IFO676" s="166"/>
      <c r="IFP676" s="166"/>
      <c r="IFQ676" s="166"/>
      <c r="IFR676" s="166"/>
      <c r="IFS676" s="166"/>
      <c r="IFT676" s="166"/>
      <c r="IFU676" s="166"/>
      <c r="IFV676" s="166"/>
      <c r="IFW676" s="166"/>
      <c r="IFX676" s="166"/>
      <c r="IFY676" s="166"/>
      <c r="IFZ676" s="166"/>
      <c r="IGA676" s="166"/>
      <c r="IGB676" s="166"/>
      <c r="IGC676" s="166"/>
      <c r="IGD676" s="166"/>
      <c r="IGE676" s="166"/>
      <c r="IGF676" s="166"/>
      <c r="IGG676" s="166"/>
      <c r="IGH676" s="166"/>
      <c r="IGI676" s="166"/>
      <c r="IGJ676" s="166"/>
      <c r="IGK676" s="166"/>
      <c r="IGL676" s="166"/>
      <c r="IGM676" s="166"/>
      <c r="IGN676" s="166"/>
      <c r="IGO676" s="166"/>
      <c r="IGP676" s="166"/>
      <c r="IGQ676" s="166"/>
      <c r="IGR676" s="166"/>
      <c r="IGS676" s="166"/>
      <c r="IGT676" s="166"/>
      <c r="IGU676" s="166"/>
      <c r="IGV676" s="166"/>
      <c r="IGW676" s="166"/>
      <c r="IGX676" s="166"/>
      <c r="IGY676" s="166"/>
      <c r="IGZ676" s="166"/>
      <c r="IHA676" s="166"/>
      <c r="IHB676" s="166"/>
      <c r="IHC676" s="166"/>
      <c r="IHD676" s="166"/>
      <c r="IHE676" s="166"/>
      <c r="IHF676" s="166"/>
      <c r="IHG676" s="166"/>
      <c r="IHH676" s="166"/>
      <c r="IHI676" s="166"/>
      <c r="IHJ676" s="166"/>
      <c r="IHK676" s="166"/>
      <c r="IHL676" s="166"/>
      <c r="IHM676" s="166"/>
      <c r="IHN676" s="166"/>
      <c r="IHO676" s="166"/>
      <c r="IHP676" s="166"/>
      <c r="IHQ676" s="166"/>
      <c r="IHR676" s="166"/>
      <c r="IHS676" s="166"/>
      <c r="IHT676" s="166"/>
      <c r="IHU676" s="166"/>
      <c r="IHV676" s="166"/>
      <c r="IHW676" s="166"/>
      <c r="IHX676" s="166"/>
      <c r="IHY676" s="166"/>
      <c r="IHZ676" s="166"/>
      <c r="IIA676" s="166"/>
      <c r="IIB676" s="166"/>
      <c r="IIC676" s="166"/>
      <c r="IID676" s="166"/>
      <c r="IIE676" s="166"/>
      <c r="IIF676" s="166"/>
      <c r="IIG676" s="166"/>
      <c r="IIH676" s="166"/>
      <c r="III676" s="166"/>
      <c r="IIJ676" s="166"/>
      <c r="IIK676" s="166"/>
      <c r="IIL676" s="166"/>
      <c r="IIM676" s="166"/>
      <c r="IIN676" s="166"/>
      <c r="IIO676" s="166"/>
      <c r="IIP676" s="166"/>
      <c r="IIQ676" s="166"/>
      <c r="IIR676" s="166"/>
      <c r="IIS676" s="166"/>
      <c r="IIT676" s="166"/>
      <c r="IIU676" s="166"/>
      <c r="IIV676" s="166"/>
      <c r="IIW676" s="166"/>
      <c r="IIX676" s="166"/>
      <c r="IIY676" s="166"/>
      <c r="IIZ676" s="166"/>
      <c r="IJA676" s="166"/>
      <c r="IJB676" s="166"/>
      <c r="IJC676" s="166"/>
      <c r="IJD676" s="166"/>
      <c r="IJE676" s="166"/>
      <c r="IJF676" s="166"/>
      <c r="IJG676" s="166"/>
      <c r="IJH676" s="166"/>
      <c r="IJI676" s="166"/>
      <c r="IJJ676" s="166"/>
      <c r="IJK676" s="166"/>
      <c r="IJL676" s="166"/>
      <c r="IJM676" s="166"/>
      <c r="IJN676" s="166"/>
      <c r="IJO676" s="166"/>
      <c r="IJP676" s="166"/>
      <c r="IJQ676" s="166"/>
      <c r="IJR676" s="166"/>
      <c r="IJS676" s="166"/>
      <c r="IJT676" s="166"/>
      <c r="IJU676" s="166"/>
      <c r="IJV676" s="166"/>
      <c r="IJW676" s="166"/>
      <c r="IJX676" s="166"/>
      <c r="IJY676" s="166"/>
      <c r="IJZ676" s="166"/>
      <c r="IKA676" s="166"/>
      <c r="IKB676" s="166"/>
      <c r="IKC676" s="166"/>
      <c r="IKD676" s="166"/>
      <c r="IKE676" s="166"/>
      <c r="IKF676" s="166"/>
      <c r="IKG676" s="166"/>
      <c r="IKH676" s="166"/>
      <c r="IKI676" s="166"/>
      <c r="IKJ676" s="166"/>
      <c r="IKK676" s="166"/>
      <c r="IKL676" s="166"/>
      <c r="IKM676" s="166"/>
      <c r="IKN676" s="166"/>
      <c r="IKO676" s="166"/>
      <c r="IKP676" s="166"/>
      <c r="IKQ676" s="166"/>
      <c r="IKR676" s="166"/>
      <c r="IKS676" s="166"/>
      <c r="IKT676" s="166"/>
      <c r="IKU676" s="166"/>
      <c r="IKV676" s="166"/>
      <c r="IKW676" s="166"/>
      <c r="IKX676" s="166"/>
      <c r="IKY676" s="166"/>
      <c r="IKZ676" s="166"/>
      <c r="ILA676" s="166"/>
      <c r="ILB676" s="166"/>
      <c r="ILC676" s="166"/>
      <c r="ILD676" s="166"/>
      <c r="ILE676" s="166"/>
      <c r="ILF676" s="166"/>
      <c r="ILG676" s="166"/>
      <c r="ILH676" s="166"/>
      <c r="ILI676" s="166"/>
      <c r="ILJ676" s="166"/>
      <c r="ILK676" s="166"/>
      <c r="ILL676" s="166"/>
      <c r="ILM676" s="166"/>
      <c r="ILN676" s="166"/>
      <c r="ILO676" s="166"/>
      <c r="ILP676" s="166"/>
      <c r="ILQ676" s="166"/>
      <c r="ILR676" s="166"/>
      <c r="ILS676" s="166"/>
      <c r="ILT676" s="166"/>
      <c r="ILU676" s="166"/>
      <c r="ILV676" s="166"/>
      <c r="ILW676" s="166"/>
      <c r="ILX676" s="166"/>
      <c r="ILY676" s="166"/>
      <c r="ILZ676" s="166"/>
      <c r="IMA676" s="166"/>
      <c r="IMB676" s="166"/>
      <c r="IMC676" s="166"/>
      <c r="IMD676" s="166"/>
      <c r="IME676" s="166"/>
      <c r="IMF676" s="166"/>
      <c r="IMG676" s="166"/>
      <c r="IMH676" s="166"/>
      <c r="IMI676" s="166"/>
      <c r="IMJ676" s="166"/>
      <c r="IMK676" s="166"/>
      <c r="IML676" s="166"/>
      <c r="IMM676" s="166"/>
      <c r="IMN676" s="166"/>
      <c r="IMO676" s="166"/>
      <c r="IMP676" s="166"/>
      <c r="IMQ676" s="166"/>
      <c r="IMR676" s="166"/>
      <c r="IMS676" s="166"/>
      <c r="IMT676" s="166"/>
      <c r="IMU676" s="166"/>
      <c r="IMV676" s="166"/>
      <c r="IMW676" s="166"/>
      <c r="IMX676" s="166"/>
      <c r="IMY676" s="166"/>
      <c r="IMZ676" s="166"/>
      <c r="INA676" s="166"/>
      <c r="INB676" s="166"/>
      <c r="INC676" s="166"/>
      <c r="IND676" s="166"/>
      <c r="INE676" s="166"/>
      <c r="INF676" s="166"/>
      <c r="ING676" s="166"/>
      <c r="INH676" s="166"/>
      <c r="INI676" s="166"/>
      <c r="INJ676" s="166"/>
      <c r="INK676" s="166"/>
      <c r="INL676" s="166"/>
      <c r="INM676" s="166"/>
      <c r="INN676" s="166"/>
      <c r="INO676" s="166"/>
      <c r="INP676" s="166"/>
      <c r="INQ676" s="166"/>
      <c r="INR676" s="166"/>
      <c r="INS676" s="166"/>
      <c r="INT676" s="166"/>
      <c r="INU676" s="166"/>
      <c r="INV676" s="166"/>
      <c r="INW676" s="166"/>
      <c r="INX676" s="166"/>
      <c r="INY676" s="166"/>
      <c r="INZ676" s="166"/>
      <c r="IOA676" s="166"/>
      <c r="IOB676" s="166"/>
      <c r="IOC676" s="166"/>
      <c r="IOD676" s="166"/>
      <c r="IOE676" s="166"/>
      <c r="IOF676" s="166"/>
      <c r="IOG676" s="166"/>
      <c r="IOH676" s="166"/>
      <c r="IOI676" s="166"/>
      <c r="IOJ676" s="166"/>
      <c r="IOK676" s="166"/>
      <c r="IOL676" s="166"/>
      <c r="IOM676" s="166"/>
      <c r="ION676" s="166"/>
      <c r="IOO676" s="166"/>
      <c r="IOP676" s="166"/>
      <c r="IOQ676" s="166"/>
      <c r="IOR676" s="166"/>
      <c r="IOS676" s="166"/>
      <c r="IOT676" s="166"/>
      <c r="IOU676" s="166"/>
      <c r="IOV676" s="166"/>
      <c r="IOW676" s="166"/>
      <c r="IOX676" s="166"/>
      <c r="IOY676" s="166"/>
      <c r="IOZ676" s="166"/>
      <c r="IPA676" s="166"/>
      <c r="IPB676" s="166"/>
      <c r="IPC676" s="166"/>
      <c r="IPD676" s="166"/>
      <c r="IPE676" s="166"/>
      <c r="IPF676" s="166"/>
      <c r="IPG676" s="166"/>
      <c r="IPH676" s="166"/>
      <c r="IPI676" s="166"/>
      <c r="IPJ676" s="166"/>
      <c r="IPK676" s="166"/>
      <c r="IPL676" s="166"/>
      <c r="IPM676" s="166"/>
      <c r="IPN676" s="166"/>
      <c r="IPO676" s="166"/>
      <c r="IPP676" s="166"/>
      <c r="IPQ676" s="166"/>
      <c r="IPR676" s="166"/>
      <c r="IPS676" s="166"/>
      <c r="IPT676" s="166"/>
      <c r="IPU676" s="166"/>
      <c r="IPV676" s="166"/>
      <c r="IPW676" s="166"/>
      <c r="IPX676" s="166"/>
      <c r="IPY676" s="166"/>
      <c r="IPZ676" s="166"/>
      <c r="IQA676" s="166"/>
      <c r="IQB676" s="166"/>
      <c r="IQC676" s="166"/>
      <c r="IQD676" s="166"/>
      <c r="IQE676" s="166"/>
      <c r="IQF676" s="166"/>
      <c r="IQG676" s="166"/>
      <c r="IQH676" s="166"/>
      <c r="IQI676" s="166"/>
      <c r="IQJ676" s="166"/>
      <c r="IQK676" s="166"/>
      <c r="IQL676" s="166"/>
      <c r="IQM676" s="166"/>
      <c r="IQN676" s="166"/>
      <c r="IQO676" s="166"/>
      <c r="IQP676" s="166"/>
      <c r="IQQ676" s="166"/>
      <c r="IQR676" s="166"/>
      <c r="IQS676" s="166"/>
      <c r="IQT676" s="166"/>
      <c r="IQU676" s="166"/>
      <c r="IQV676" s="166"/>
      <c r="IQW676" s="166"/>
      <c r="IQX676" s="166"/>
      <c r="IQY676" s="166"/>
      <c r="IQZ676" s="166"/>
      <c r="IRA676" s="166"/>
      <c r="IRB676" s="166"/>
      <c r="IRC676" s="166"/>
      <c r="IRD676" s="166"/>
      <c r="IRE676" s="166"/>
      <c r="IRF676" s="166"/>
      <c r="IRG676" s="166"/>
      <c r="IRH676" s="166"/>
      <c r="IRI676" s="166"/>
      <c r="IRJ676" s="166"/>
      <c r="IRK676" s="166"/>
      <c r="IRL676" s="166"/>
      <c r="IRM676" s="166"/>
      <c r="IRN676" s="166"/>
      <c r="IRO676" s="166"/>
      <c r="IRP676" s="166"/>
      <c r="IRQ676" s="166"/>
      <c r="IRR676" s="166"/>
      <c r="IRS676" s="166"/>
      <c r="IRT676" s="166"/>
      <c r="IRU676" s="166"/>
      <c r="IRV676" s="166"/>
      <c r="IRW676" s="166"/>
      <c r="IRX676" s="166"/>
      <c r="IRY676" s="166"/>
      <c r="IRZ676" s="166"/>
      <c r="ISA676" s="166"/>
      <c r="ISB676" s="166"/>
      <c r="ISC676" s="166"/>
      <c r="ISD676" s="166"/>
      <c r="ISE676" s="166"/>
      <c r="ISF676" s="166"/>
      <c r="ISG676" s="166"/>
      <c r="ISH676" s="166"/>
      <c r="ISI676" s="166"/>
      <c r="ISJ676" s="166"/>
      <c r="ISK676" s="166"/>
      <c r="ISL676" s="166"/>
      <c r="ISM676" s="166"/>
      <c r="ISN676" s="166"/>
      <c r="ISO676" s="166"/>
      <c r="ISP676" s="166"/>
      <c r="ISQ676" s="166"/>
      <c r="ISR676" s="166"/>
      <c r="ISS676" s="166"/>
      <c r="IST676" s="166"/>
      <c r="ISU676" s="166"/>
      <c r="ISV676" s="166"/>
      <c r="ISW676" s="166"/>
      <c r="ISX676" s="166"/>
      <c r="ISY676" s="166"/>
      <c r="ISZ676" s="166"/>
      <c r="ITA676" s="166"/>
      <c r="ITB676" s="166"/>
      <c r="ITC676" s="166"/>
      <c r="ITD676" s="166"/>
      <c r="ITE676" s="166"/>
      <c r="ITF676" s="166"/>
      <c r="ITG676" s="166"/>
      <c r="ITH676" s="166"/>
      <c r="ITI676" s="166"/>
      <c r="ITJ676" s="166"/>
      <c r="ITK676" s="166"/>
      <c r="ITL676" s="166"/>
      <c r="ITM676" s="166"/>
      <c r="ITN676" s="166"/>
      <c r="ITO676" s="166"/>
      <c r="ITP676" s="166"/>
      <c r="ITQ676" s="166"/>
      <c r="ITR676" s="166"/>
      <c r="ITS676" s="166"/>
      <c r="ITT676" s="166"/>
      <c r="ITU676" s="166"/>
      <c r="ITV676" s="166"/>
      <c r="ITW676" s="166"/>
      <c r="ITX676" s="166"/>
      <c r="ITY676" s="166"/>
      <c r="ITZ676" s="166"/>
      <c r="IUA676" s="166"/>
      <c r="IUB676" s="166"/>
      <c r="IUC676" s="166"/>
      <c r="IUD676" s="166"/>
      <c r="IUE676" s="166"/>
      <c r="IUF676" s="166"/>
      <c r="IUG676" s="166"/>
      <c r="IUH676" s="166"/>
      <c r="IUI676" s="166"/>
      <c r="IUJ676" s="166"/>
      <c r="IUK676" s="166"/>
      <c r="IUL676" s="166"/>
      <c r="IUM676" s="166"/>
      <c r="IUN676" s="166"/>
      <c r="IUO676" s="166"/>
      <c r="IUP676" s="166"/>
      <c r="IUQ676" s="166"/>
      <c r="IUR676" s="166"/>
      <c r="IUS676" s="166"/>
      <c r="IUT676" s="166"/>
      <c r="IUU676" s="166"/>
      <c r="IUV676" s="166"/>
      <c r="IUW676" s="166"/>
      <c r="IUX676" s="166"/>
      <c r="IUY676" s="166"/>
      <c r="IUZ676" s="166"/>
      <c r="IVA676" s="166"/>
      <c r="IVB676" s="166"/>
      <c r="IVC676" s="166"/>
      <c r="IVD676" s="166"/>
      <c r="IVE676" s="166"/>
      <c r="IVF676" s="166"/>
      <c r="IVG676" s="166"/>
      <c r="IVH676" s="166"/>
      <c r="IVI676" s="166"/>
      <c r="IVJ676" s="166"/>
      <c r="IVK676" s="166"/>
      <c r="IVL676" s="166"/>
      <c r="IVM676" s="166"/>
      <c r="IVN676" s="166"/>
      <c r="IVO676" s="166"/>
      <c r="IVP676" s="166"/>
      <c r="IVQ676" s="166"/>
      <c r="IVR676" s="166"/>
      <c r="IVS676" s="166"/>
      <c r="IVT676" s="166"/>
      <c r="IVU676" s="166"/>
      <c r="IVV676" s="166"/>
      <c r="IVW676" s="166"/>
      <c r="IVX676" s="166"/>
      <c r="IVY676" s="166"/>
      <c r="IVZ676" s="166"/>
      <c r="IWA676" s="166"/>
      <c r="IWB676" s="166"/>
      <c r="IWC676" s="166"/>
      <c r="IWD676" s="166"/>
      <c r="IWE676" s="166"/>
      <c r="IWF676" s="166"/>
      <c r="IWG676" s="166"/>
      <c r="IWH676" s="166"/>
      <c r="IWI676" s="166"/>
      <c r="IWJ676" s="166"/>
      <c r="IWK676" s="166"/>
      <c r="IWL676" s="166"/>
      <c r="IWM676" s="166"/>
      <c r="IWN676" s="166"/>
      <c r="IWO676" s="166"/>
      <c r="IWP676" s="166"/>
      <c r="IWQ676" s="166"/>
      <c r="IWR676" s="166"/>
      <c r="IWS676" s="166"/>
      <c r="IWT676" s="166"/>
      <c r="IWU676" s="166"/>
      <c r="IWV676" s="166"/>
      <c r="IWW676" s="166"/>
      <c r="IWX676" s="166"/>
      <c r="IWY676" s="166"/>
      <c r="IWZ676" s="166"/>
      <c r="IXA676" s="166"/>
      <c r="IXB676" s="166"/>
      <c r="IXC676" s="166"/>
      <c r="IXD676" s="166"/>
      <c r="IXE676" s="166"/>
      <c r="IXF676" s="166"/>
      <c r="IXG676" s="166"/>
      <c r="IXH676" s="166"/>
      <c r="IXI676" s="166"/>
      <c r="IXJ676" s="166"/>
      <c r="IXK676" s="166"/>
      <c r="IXL676" s="166"/>
      <c r="IXM676" s="166"/>
      <c r="IXN676" s="166"/>
      <c r="IXO676" s="166"/>
      <c r="IXP676" s="166"/>
      <c r="IXQ676" s="166"/>
      <c r="IXR676" s="166"/>
      <c r="IXS676" s="166"/>
      <c r="IXT676" s="166"/>
      <c r="IXU676" s="166"/>
      <c r="IXV676" s="166"/>
      <c r="IXW676" s="166"/>
      <c r="IXX676" s="166"/>
      <c r="IXY676" s="166"/>
      <c r="IXZ676" s="166"/>
      <c r="IYA676" s="166"/>
      <c r="IYB676" s="166"/>
      <c r="IYC676" s="166"/>
      <c r="IYD676" s="166"/>
      <c r="IYE676" s="166"/>
      <c r="IYF676" s="166"/>
      <c r="IYG676" s="166"/>
      <c r="IYH676" s="166"/>
      <c r="IYI676" s="166"/>
      <c r="IYJ676" s="166"/>
      <c r="IYK676" s="166"/>
      <c r="IYL676" s="166"/>
      <c r="IYM676" s="166"/>
      <c r="IYN676" s="166"/>
      <c r="IYO676" s="166"/>
      <c r="IYP676" s="166"/>
      <c r="IYQ676" s="166"/>
      <c r="IYR676" s="166"/>
      <c r="IYS676" s="166"/>
      <c r="IYT676" s="166"/>
      <c r="IYU676" s="166"/>
      <c r="IYV676" s="166"/>
      <c r="IYW676" s="166"/>
      <c r="IYX676" s="166"/>
      <c r="IYY676" s="166"/>
      <c r="IYZ676" s="166"/>
      <c r="IZA676" s="166"/>
      <c r="IZB676" s="166"/>
      <c r="IZC676" s="166"/>
      <c r="IZD676" s="166"/>
      <c r="IZE676" s="166"/>
      <c r="IZF676" s="166"/>
      <c r="IZG676" s="166"/>
      <c r="IZH676" s="166"/>
      <c r="IZI676" s="166"/>
      <c r="IZJ676" s="166"/>
      <c r="IZK676" s="166"/>
      <c r="IZL676" s="166"/>
      <c r="IZM676" s="166"/>
      <c r="IZN676" s="166"/>
      <c r="IZO676" s="166"/>
      <c r="IZP676" s="166"/>
      <c r="IZQ676" s="166"/>
      <c r="IZR676" s="166"/>
      <c r="IZS676" s="166"/>
      <c r="IZT676" s="166"/>
      <c r="IZU676" s="166"/>
      <c r="IZV676" s="166"/>
      <c r="IZW676" s="166"/>
      <c r="IZX676" s="166"/>
      <c r="IZY676" s="166"/>
      <c r="IZZ676" s="166"/>
      <c r="JAA676" s="166"/>
      <c r="JAB676" s="166"/>
      <c r="JAC676" s="166"/>
      <c r="JAD676" s="166"/>
      <c r="JAE676" s="166"/>
      <c r="JAF676" s="166"/>
      <c r="JAG676" s="166"/>
      <c r="JAH676" s="166"/>
      <c r="JAI676" s="166"/>
      <c r="JAJ676" s="166"/>
      <c r="JAK676" s="166"/>
      <c r="JAL676" s="166"/>
      <c r="JAM676" s="166"/>
      <c r="JAN676" s="166"/>
      <c r="JAO676" s="166"/>
      <c r="JAP676" s="166"/>
      <c r="JAQ676" s="166"/>
      <c r="JAR676" s="166"/>
      <c r="JAS676" s="166"/>
      <c r="JAT676" s="166"/>
      <c r="JAU676" s="166"/>
      <c r="JAV676" s="166"/>
      <c r="JAW676" s="166"/>
      <c r="JAX676" s="166"/>
      <c r="JAY676" s="166"/>
      <c r="JAZ676" s="166"/>
      <c r="JBA676" s="166"/>
      <c r="JBB676" s="166"/>
      <c r="JBC676" s="166"/>
      <c r="JBD676" s="166"/>
      <c r="JBE676" s="166"/>
      <c r="JBF676" s="166"/>
      <c r="JBG676" s="166"/>
      <c r="JBH676" s="166"/>
      <c r="JBI676" s="166"/>
      <c r="JBJ676" s="166"/>
      <c r="JBK676" s="166"/>
      <c r="JBL676" s="166"/>
      <c r="JBM676" s="166"/>
      <c r="JBN676" s="166"/>
      <c r="JBO676" s="166"/>
      <c r="JBP676" s="166"/>
      <c r="JBQ676" s="166"/>
      <c r="JBR676" s="166"/>
      <c r="JBS676" s="166"/>
      <c r="JBT676" s="166"/>
      <c r="JBU676" s="166"/>
      <c r="JBV676" s="166"/>
      <c r="JBW676" s="166"/>
      <c r="JBX676" s="166"/>
      <c r="JBY676" s="166"/>
      <c r="JBZ676" s="166"/>
      <c r="JCA676" s="166"/>
      <c r="JCB676" s="166"/>
      <c r="JCC676" s="166"/>
      <c r="JCD676" s="166"/>
      <c r="JCE676" s="166"/>
      <c r="JCF676" s="166"/>
      <c r="JCG676" s="166"/>
      <c r="JCH676" s="166"/>
      <c r="JCI676" s="166"/>
      <c r="JCJ676" s="166"/>
      <c r="JCK676" s="166"/>
      <c r="JCL676" s="166"/>
      <c r="JCM676" s="166"/>
      <c r="JCN676" s="166"/>
      <c r="JCO676" s="166"/>
      <c r="JCP676" s="166"/>
      <c r="JCQ676" s="166"/>
      <c r="JCR676" s="166"/>
      <c r="JCS676" s="166"/>
      <c r="JCT676" s="166"/>
      <c r="JCU676" s="166"/>
      <c r="JCV676" s="166"/>
      <c r="JCW676" s="166"/>
      <c r="JCX676" s="166"/>
      <c r="JCY676" s="166"/>
      <c r="JCZ676" s="166"/>
      <c r="JDA676" s="166"/>
      <c r="JDB676" s="166"/>
      <c r="JDC676" s="166"/>
      <c r="JDD676" s="166"/>
      <c r="JDE676" s="166"/>
      <c r="JDF676" s="166"/>
      <c r="JDG676" s="166"/>
      <c r="JDH676" s="166"/>
      <c r="JDI676" s="166"/>
      <c r="JDJ676" s="166"/>
      <c r="JDK676" s="166"/>
      <c r="JDL676" s="166"/>
      <c r="JDM676" s="166"/>
      <c r="JDN676" s="166"/>
      <c r="JDO676" s="166"/>
      <c r="JDP676" s="166"/>
      <c r="JDQ676" s="166"/>
      <c r="JDR676" s="166"/>
      <c r="JDS676" s="166"/>
      <c r="JDT676" s="166"/>
      <c r="JDU676" s="166"/>
      <c r="JDV676" s="166"/>
      <c r="JDW676" s="166"/>
      <c r="JDX676" s="166"/>
      <c r="JDY676" s="166"/>
      <c r="JDZ676" s="166"/>
      <c r="JEA676" s="166"/>
      <c r="JEB676" s="166"/>
      <c r="JEC676" s="166"/>
      <c r="JED676" s="166"/>
      <c r="JEE676" s="166"/>
      <c r="JEF676" s="166"/>
      <c r="JEG676" s="166"/>
      <c r="JEH676" s="166"/>
      <c r="JEI676" s="166"/>
      <c r="JEJ676" s="166"/>
      <c r="JEK676" s="166"/>
      <c r="JEL676" s="166"/>
      <c r="JEM676" s="166"/>
      <c r="JEN676" s="166"/>
      <c r="JEO676" s="166"/>
      <c r="JEP676" s="166"/>
      <c r="JEQ676" s="166"/>
      <c r="JER676" s="166"/>
      <c r="JES676" s="166"/>
      <c r="JET676" s="166"/>
      <c r="JEU676" s="166"/>
      <c r="JEV676" s="166"/>
      <c r="JEW676" s="166"/>
      <c r="JEX676" s="166"/>
      <c r="JEY676" s="166"/>
      <c r="JEZ676" s="166"/>
      <c r="JFA676" s="166"/>
      <c r="JFB676" s="166"/>
      <c r="JFC676" s="166"/>
      <c r="JFD676" s="166"/>
      <c r="JFE676" s="166"/>
      <c r="JFF676" s="166"/>
      <c r="JFG676" s="166"/>
      <c r="JFH676" s="166"/>
      <c r="JFI676" s="166"/>
      <c r="JFJ676" s="166"/>
      <c r="JFK676" s="166"/>
      <c r="JFL676" s="166"/>
      <c r="JFM676" s="166"/>
      <c r="JFN676" s="166"/>
      <c r="JFO676" s="166"/>
      <c r="JFP676" s="166"/>
      <c r="JFQ676" s="166"/>
      <c r="JFR676" s="166"/>
      <c r="JFS676" s="166"/>
      <c r="JFT676" s="166"/>
      <c r="JFU676" s="166"/>
      <c r="JFV676" s="166"/>
      <c r="JFW676" s="166"/>
      <c r="JFX676" s="166"/>
      <c r="JFY676" s="166"/>
      <c r="JFZ676" s="166"/>
      <c r="JGA676" s="166"/>
      <c r="JGB676" s="166"/>
      <c r="JGC676" s="166"/>
      <c r="JGD676" s="166"/>
      <c r="JGE676" s="166"/>
      <c r="JGF676" s="166"/>
      <c r="JGG676" s="166"/>
      <c r="JGH676" s="166"/>
      <c r="JGI676" s="166"/>
      <c r="JGJ676" s="166"/>
      <c r="JGK676" s="166"/>
      <c r="JGL676" s="166"/>
      <c r="JGM676" s="166"/>
      <c r="JGN676" s="166"/>
      <c r="JGO676" s="166"/>
      <c r="JGP676" s="166"/>
      <c r="JGQ676" s="166"/>
      <c r="JGR676" s="166"/>
      <c r="JGS676" s="166"/>
      <c r="JGT676" s="166"/>
      <c r="JGU676" s="166"/>
      <c r="JGV676" s="166"/>
      <c r="JGW676" s="166"/>
      <c r="JGX676" s="166"/>
      <c r="JGY676" s="166"/>
      <c r="JGZ676" s="166"/>
      <c r="JHA676" s="166"/>
      <c r="JHB676" s="166"/>
      <c r="JHC676" s="166"/>
      <c r="JHD676" s="166"/>
      <c r="JHE676" s="166"/>
      <c r="JHF676" s="166"/>
      <c r="JHG676" s="166"/>
      <c r="JHH676" s="166"/>
      <c r="JHI676" s="166"/>
      <c r="JHJ676" s="166"/>
      <c r="JHK676" s="166"/>
      <c r="JHL676" s="166"/>
      <c r="JHM676" s="166"/>
      <c r="JHN676" s="166"/>
      <c r="JHO676" s="166"/>
      <c r="JHP676" s="166"/>
      <c r="JHQ676" s="166"/>
      <c r="JHR676" s="166"/>
      <c r="JHS676" s="166"/>
      <c r="JHT676" s="166"/>
      <c r="JHU676" s="166"/>
      <c r="JHV676" s="166"/>
      <c r="JHW676" s="166"/>
      <c r="JHX676" s="166"/>
      <c r="JHY676" s="166"/>
      <c r="JHZ676" s="166"/>
      <c r="JIA676" s="166"/>
      <c r="JIB676" s="166"/>
      <c r="JIC676" s="166"/>
      <c r="JID676" s="166"/>
      <c r="JIE676" s="166"/>
      <c r="JIF676" s="166"/>
      <c r="JIG676" s="166"/>
      <c r="JIH676" s="166"/>
      <c r="JII676" s="166"/>
      <c r="JIJ676" s="166"/>
      <c r="JIK676" s="166"/>
      <c r="JIL676" s="166"/>
      <c r="JIM676" s="166"/>
      <c r="JIN676" s="166"/>
      <c r="JIO676" s="166"/>
      <c r="JIP676" s="166"/>
      <c r="JIQ676" s="166"/>
      <c r="JIR676" s="166"/>
      <c r="JIS676" s="166"/>
      <c r="JIT676" s="166"/>
      <c r="JIU676" s="166"/>
      <c r="JIV676" s="166"/>
      <c r="JIW676" s="166"/>
      <c r="JIX676" s="166"/>
      <c r="JIY676" s="166"/>
      <c r="JIZ676" s="166"/>
      <c r="JJA676" s="166"/>
      <c r="JJB676" s="166"/>
      <c r="JJC676" s="166"/>
      <c r="JJD676" s="166"/>
      <c r="JJE676" s="166"/>
      <c r="JJF676" s="166"/>
      <c r="JJG676" s="166"/>
      <c r="JJH676" s="166"/>
      <c r="JJI676" s="166"/>
      <c r="JJJ676" s="166"/>
      <c r="JJK676" s="166"/>
      <c r="JJL676" s="166"/>
      <c r="JJM676" s="166"/>
      <c r="JJN676" s="166"/>
      <c r="JJO676" s="166"/>
      <c r="JJP676" s="166"/>
      <c r="JJQ676" s="166"/>
      <c r="JJR676" s="166"/>
      <c r="JJS676" s="166"/>
      <c r="JJT676" s="166"/>
      <c r="JJU676" s="166"/>
      <c r="JJV676" s="166"/>
      <c r="JJW676" s="166"/>
      <c r="JJX676" s="166"/>
      <c r="JJY676" s="166"/>
      <c r="JJZ676" s="166"/>
      <c r="JKA676" s="166"/>
      <c r="JKB676" s="166"/>
      <c r="JKC676" s="166"/>
      <c r="JKD676" s="166"/>
      <c r="JKE676" s="166"/>
      <c r="JKF676" s="166"/>
      <c r="JKG676" s="166"/>
      <c r="JKH676" s="166"/>
      <c r="JKI676" s="166"/>
      <c r="JKJ676" s="166"/>
      <c r="JKK676" s="166"/>
      <c r="JKL676" s="166"/>
      <c r="JKM676" s="166"/>
      <c r="JKN676" s="166"/>
      <c r="JKO676" s="166"/>
      <c r="JKP676" s="166"/>
      <c r="JKQ676" s="166"/>
      <c r="JKR676" s="166"/>
      <c r="JKS676" s="166"/>
      <c r="JKT676" s="166"/>
      <c r="JKU676" s="166"/>
      <c r="JKV676" s="166"/>
      <c r="JKW676" s="166"/>
      <c r="JKX676" s="166"/>
      <c r="JKY676" s="166"/>
      <c r="JKZ676" s="166"/>
      <c r="JLA676" s="166"/>
      <c r="JLB676" s="166"/>
      <c r="JLC676" s="166"/>
      <c r="JLD676" s="166"/>
      <c r="JLE676" s="166"/>
      <c r="JLF676" s="166"/>
      <c r="JLG676" s="166"/>
      <c r="JLH676" s="166"/>
      <c r="JLI676" s="166"/>
      <c r="JLJ676" s="166"/>
      <c r="JLK676" s="166"/>
      <c r="JLL676" s="166"/>
      <c r="JLM676" s="166"/>
      <c r="JLN676" s="166"/>
      <c r="JLO676" s="166"/>
      <c r="JLP676" s="166"/>
      <c r="JLQ676" s="166"/>
      <c r="JLR676" s="166"/>
      <c r="JLS676" s="166"/>
      <c r="JLT676" s="166"/>
      <c r="JLU676" s="166"/>
      <c r="JLV676" s="166"/>
      <c r="JLW676" s="166"/>
      <c r="JLX676" s="166"/>
      <c r="JLY676" s="166"/>
      <c r="JLZ676" s="166"/>
      <c r="JMA676" s="166"/>
      <c r="JMB676" s="166"/>
      <c r="JMC676" s="166"/>
      <c r="JMD676" s="166"/>
      <c r="JME676" s="166"/>
      <c r="JMF676" s="166"/>
      <c r="JMG676" s="166"/>
      <c r="JMH676" s="166"/>
      <c r="JMI676" s="166"/>
      <c r="JMJ676" s="166"/>
      <c r="JMK676" s="166"/>
      <c r="JML676" s="166"/>
      <c r="JMM676" s="166"/>
      <c r="JMN676" s="166"/>
      <c r="JMO676" s="166"/>
      <c r="JMP676" s="166"/>
      <c r="JMQ676" s="166"/>
      <c r="JMR676" s="166"/>
      <c r="JMS676" s="166"/>
      <c r="JMT676" s="166"/>
      <c r="JMU676" s="166"/>
      <c r="JMV676" s="166"/>
      <c r="JMW676" s="166"/>
      <c r="JMX676" s="166"/>
      <c r="JMY676" s="166"/>
      <c r="JMZ676" s="166"/>
      <c r="JNA676" s="166"/>
      <c r="JNB676" s="166"/>
      <c r="JNC676" s="166"/>
      <c r="JND676" s="166"/>
      <c r="JNE676" s="166"/>
      <c r="JNF676" s="166"/>
      <c r="JNG676" s="166"/>
      <c r="JNH676" s="166"/>
      <c r="JNI676" s="166"/>
      <c r="JNJ676" s="166"/>
      <c r="JNK676" s="166"/>
      <c r="JNL676" s="166"/>
      <c r="JNM676" s="166"/>
      <c r="JNN676" s="166"/>
      <c r="JNO676" s="166"/>
      <c r="JNP676" s="166"/>
      <c r="JNQ676" s="166"/>
      <c r="JNR676" s="166"/>
      <c r="JNS676" s="166"/>
      <c r="JNT676" s="166"/>
      <c r="JNU676" s="166"/>
      <c r="JNV676" s="166"/>
      <c r="JNW676" s="166"/>
      <c r="JNX676" s="166"/>
      <c r="JNY676" s="166"/>
      <c r="JNZ676" s="166"/>
      <c r="JOA676" s="166"/>
      <c r="JOB676" s="166"/>
      <c r="JOC676" s="166"/>
      <c r="JOD676" s="166"/>
      <c r="JOE676" s="166"/>
      <c r="JOF676" s="166"/>
      <c r="JOG676" s="166"/>
      <c r="JOH676" s="166"/>
      <c r="JOI676" s="166"/>
      <c r="JOJ676" s="166"/>
      <c r="JOK676" s="166"/>
      <c r="JOL676" s="166"/>
      <c r="JOM676" s="166"/>
      <c r="JON676" s="166"/>
      <c r="JOO676" s="166"/>
      <c r="JOP676" s="166"/>
      <c r="JOQ676" s="166"/>
      <c r="JOR676" s="166"/>
      <c r="JOS676" s="166"/>
      <c r="JOT676" s="166"/>
      <c r="JOU676" s="166"/>
      <c r="JOV676" s="166"/>
      <c r="JOW676" s="166"/>
      <c r="JOX676" s="166"/>
      <c r="JOY676" s="166"/>
      <c r="JOZ676" s="166"/>
      <c r="JPA676" s="166"/>
      <c r="JPB676" s="166"/>
      <c r="JPC676" s="166"/>
      <c r="JPD676" s="166"/>
      <c r="JPE676" s="166"/>
      <c r="JPF676" s="166"/>
      <c r="JPG676" s="166"/>
      <c r="JPH676" s="166"/>
      <c r="JPI676" s="166"/>
      <c r="JPJ676" s="166"/>
      <c r="JPK676" s="166"/>
      <c r="JPL676" s="166"/>
      <c r="JPM676" s="166"/>
      <c r="JPN676" s="166"/>
      <c r="JPO676" s="166"/>
      <c r="JPP676" s="166"/>
      <c r="JPQ676" s="166"/>
      <c r="JPR676" s="166"/>
      <c r="JPS676" s="166"/>
      <c r="JPT676" s="166"/>
      <c r="JPU676" s="166"/>
      <c r="JPV676" s="166"/>
      <c r="JPW676" s="166"/>
      <c r="JPX676" s="166"/>
      <c r="JPY676" s="166"/>
      <c r="JPZ676" s="166"/>
      <c r="JQA676" s="166"/>
      <c r="JQB676" s="166"/>
      <c r="JQC676" s="166"/>
      <c r="JQD676" s="166"/>
      <c r="JQE676" s="166"/>
      <c r="JQF676" s="166"/>
      <c r="JQG676" s="166"/>
      <c r="JQH676" s="166"/>
      <c r="JQI676" s="166"/>
      <c r="JQJ676" s="166"/>
      <c r="JQK676" s="166"/>
      <c r="JQL676" s="166"/>
      <c r="JQM676" s="166"/>
      <c r="JQN676" s="166"/>
      <c r="JQO676" s="166"/>
      <c r="JQP676" s="166"/>
      <c r="JQQ676" s="166"/>
      <c r="JQR676" s="166"/>
      <c r="JQS676" s="166"/>
      <c r="JQT676" s="166"/>
      <c r="JQU676" s="166"/>
      <c r="JQV676" s="166"/>
      <c r="JQW676" s="166"/>
      <c r="JQX676" s="166"/>
      <c r="JQY676" s="166"/>
      <c r="JQZ676" s="166"/>
      <c r="JRA676" s="166"/>
      <c r="JRB676" s="166"/>
      <c r="JRC676" s="166"/>
      <c r="JRD676" s="166"/>
      <c r="JRE676" s="166"/>
      <c r="JRF676" s="166"/>
      <c r="JRG676" s="166"/>
      <c r="JRH676" s="166"/>
      <c r="JRI676" s="166"/>
      <c r="JRJ676" s="166"/>
      <c r="JRK676" s="166"/>
      <c r="JRL676" s="166"/>
      <c r="JRM676" s="166"/>
      <c r="JRN676" s="166"/>
      <c r="JRO676" s="166"/>
      <c r="JRP676" s="166"/>
      <c r="JRQ676" s="166"/>
      <c r="JRR676" s="166"/>
      <c r="JRS676" s="166"/>
      <c r="JRT676" s="166"/>
      <c r="JRU676" s="166"/>
      <c r="JRV676" s="166"/>
      <c r="JRW676" s="166"/>
      <c r="JRX676" s="166"/>
      <c r="JRY676" s="166"/>
      <c r="JRZ676" s="166"/>
      <c r="JSA676" s="166"/>
      <c r="JSB676" s="166"/>
      <c r="JSC676" s="166"/>
      <c r="JSD676" s="166"/>
      <c r="JSE676" s="166"/>
      <c r="JSF676" s="166"/>
      <c r="JSG676" s="166"/>
      <c r="JSH676" s="166"/>
      <c r="JSI676" s="166"/>
      <c r="JSJ676" s="166"/>
      <c r="JSK676" s="166"/>
      <c r="JSL676" s="166"/>
      <c r="JSM676" s="166"/>
      <c r="JSN676" s="166"/>
      <c r="JSO676" s="166"/>
      <c r="JSP676" s="166"/>
      <c r="JSQ676" s="166"/>
      <c r="JSR676" s="166"/>
      <c r="JSS676" s="166"/>
      <c r="JST676" s="166"/>
      <c r="JSU676" s="166"/>
      <c r="JSV676" s="166"/>
      <c r="JSW676" s="166"/>
      <c r="JSX676" s="166"/>
      <c r="JSY676" s="166"/>
      <c r="JSZ676" s="166"/>
      <c r="JTA676" s="166"/>
      <c r="JTB676" s="166"/>
      <c r="JTC676" s="166"/>
      <c r="JTD676" s="166"/>
      <c r="JTE676" s="166"/>
      <c r="JTF676" s="166"/>
      <c r="JTG676" s="166"/>
      <c r="JTH676" s="166"/>
      <c r="JTI676" s="166"/>
      <c r="JTJ676" s="166"/>
      <c r="JTK676" s="166"/>
      <c r="JTL676" s="166"/>
      <c r="JTM676" s="166"/>
      <c r="JTN676" s="166"/>
      <c r="JTO676" s="166"/>
      <c r="JTP676" s="166"/>
      <c r="JTQ676" s="166"/>
      <c r="JTR676" s="166"/>
      <c r="JTS676" s="166"/>
      <c r="JTT676" s="166"/>
      <c r="JTU676" s="166"/>
      <c r="JTV676" s="166"/>
      <c r="JTW676" s="166"/>
      <c r="JTX676" s="166"/>
      <c r="JTY676" s="166"/>
      <c r="JTZ676" s="166"/>
      <c r="JUA676" s="166"/>
      <c r="JUB676" s="166"/>
      <c r="JUC676" s="166"/>
      <c r="JUD676" s="166"/>
      <c r="JUE676" s="166"/>
      <c r="JUF676" s="166"/>
      <c r="JUG676" s="166"/>
      <c r="JUH676" s="166"/>
      <c r="JUI676" s="166"/>
      <c r="JUJ676" s="166"/>
      <c r="JUK676" s="166"/>
      <c r="JUL676" s="166"/>
      <c r="JUM676" s="166"/>
      <c r="JUN676" s="166"/>
      <c r="JUO676" s="166"/>
      <c r="JUP676" s="166"/>
      <c r="JUQ676" s="166"/>
      <c r="JUR676" s="166"/>
      <c r="JUS676" s="166"/>
      <c r="JUT676" s="166"/>
      <c r="JUU676" s="166"/>
      <c r="JUV676" s="166"/>
      <c r="JUW676" s="166"/>
      <c r="JUX676" s="166"/>
      <c r="JUY676" s="166"/>
      <c r="JUZ676" s="166"/>
      <c r="JVA676" s="166"/>
      <c r="JVB676" s="166"/>
      <c r="JVC676" s="166"/>
      <c r="JVD676" s="166"/>
      <c r="JVE676" s="166"/>
      <c r="JVF676" s="166"/>
      <c r="JVG676" s="166"/>
      <c r="JVH676" s="166"/>
      <c r="JVI676" s="166"/>
      <c r="JVJ676" s="166"/>
      <c r="JVK676" s="166"/>
      <c r="JVL676" s="166"/>
      <c r="JVM676" s="166"/>
      <c r="JVN676" s="166"/>
      <c r="JVO676" s="166"/>
      <c r="JVP676" s="166"/>
      <c r="JVQ676" s="166"/>
      <c r="JVR676" s="166"/>
      <c r="JVS676" s="166"/>
      <c r="JVT676" s="166"/>
      <c r="JVU676" s="166"/>
      <c r="JVV676" s="166"/>
      <c r="JVW676" s="166"/>
      <c r="JVX676" s="166"/>
      <c r="JVY676" s="166"/>
      <c r="JVZ676" s="166"/>
      <c r="JWA676" s="166"/>
      <c r="JWB676" s="166"/>
      <c r="JWC676" s="166"/>
      <c r="JWD676" s="166"/>
      <c r="JWE676" s="166"/>
      <c r="JWF676" s="166"/>
      <c r="JWG676" s="166"/>
      <c r="JWH676" s="166"/>
      <c r="JWI676" s="166"/>
      <c r="JWJ676" s="166"/>
      <c r="JWK676" s="166"/>
      <c r="JWL676" s="166"/>
      <c r="JWM676" s="166"/>
      <c r="JWN676" s="166"/>
      <c r="JWO676" s="166"/>
      <c r="JWP676" s="166"/>
      <c r="JWQ676" s="166"/>
      <c r="JWR676" s="166"/>
      <c r="JWS676" s="166"/>
      <c r="JWT676" s="166"/>
      <c r="JWU676" s="166"/>
      <c r="JWV676" s="166"/>
      <c r="JWW676" s="166"/>
      <c r="JWX676" s="166"/>
      <c r="JWY676" s="166"/>
      <c r="JWZ676" s="166"/>
      <c r="JXA676" s="166"/>
      <c r="JXB676" s="166"/>
      <c r="JXC676" s="166"/>
      <c r="JXD676" s="166"/>
      <c r="JXE676" s="166"/>
      <c r="JXF676" s="166"/>
      <c r="JXG676" s="166"/>
      <c r="JXH676" s="166"/>
      <c r="JXI676" s="166"/>
      <c r="JXJ676" s="166"/>
      <c r="JXK676" s="166"/>
      <c r="JXL676" s="166"/>
      <c r="JXM676" s="166"/>
      <c r="JXN676" s="166"/>
      <c r="JXO676" s="166"/>
      <c r="JXP676" s="166"/>
      <c r="JXQ676" s="166"/>
      <c r="JXR676" s="166"/>
      <c r="JXS676" s="166"/>
      <c r="JXT676" s="166"/>
      <c r="JXU676" s="166"/>
      <c r="JXV676" s="166"/>
      <c r="JXW676" s="166"/>
      <c r="JXX676" s="166"/>
      <c r="JXY676" s="166"/>
      <c r="JXZ676" s="166"/>
      <c r="JYA676" s="166"/>
      <c r="JYB676" s="166"/>
      <c r="JYC676" s="166"/>
      <c r="JYD676" s="166"/>
      <c r="JYE676" s="166"/>
      <c r="JYF676" s="166"/>
      <c r="JYG676" s="166"/>
      <c r="JYH676" s="166"/>
      <c r="JYI676" s="166"/>
      <c r="JYJ676" s="166"/>
      <c r="JYK676" s="166"/>
      <c r="JYL676" s="166"/>
      <c r="JYM676" s="166"/>
      <c r="JYN676" s="166"/>
      <c r="JYO676" s="166"/>
      <c r="JYP676" s="166"/>
      <c r="JYQ676" s="166"/>
      <c r="JYR676" s="166"/>
      <c r="JYS676" s="166"/>
      <c r="JYT676" s="166"/>
      <c r="JYU676" s="166"/>
      <c r="JYV676" s="166"/>
      <c r="JYW676" s="166"/>
      <c r="JYX676" s="166"/>
      <c r="JYY676" s="166"/>
      <c r="JYZ676" s="166"/>
      <c r="JZA676" s="166"/>
      <c r="JZB676" s="166"/>
      <c r="JZC676" s="166"/>
      <c r="JZD676" s="166"/>
      <c r="JZE676" s="166"/>
      <c r="JZF676" s="166"/>
      <c r="JZG676" s="166"/>
      <c r="JZH676" s="166"/>
      <c r="JZI676" s="166"/>
      <c r="JZJ676" s="166"/>
      <c r="JZK676" s="166"/>
      <c r="JZL676" s="166"/>
      <c r="JZM676" s="166"/>
      <c r="JZN676" s="166"/>
      <c r="JZO676" s="166"/>
      <c r="JZP676" s="166"/>
      <c r="JZQ676" s="166"/>
      <c r="JZR676" s="166"/>
      <c r="JZS676" s="166"/>
      <c r="JZT676" s="166"/>
      <c r="JZU676" s="166"/>
      <c r="JZV676" s="166"/>
      <c r="JZW676" s="166"/>
      <c r="JZX676" s="166"/>
      <c r="JZY676" s="166"/>
      <c r="JZZ676" s="166"/>
      <c r="KAA676" s="166"/>
      <c r="KAB676" s="166"/>
      <c r="KAC676" s="166"/>
      <c r="KAD676" s="166"/>
      <c r="KAE676" s="166"/>
      <c r="KAF676" s="166"/>
      <c r="KAG676" s="166"/>
      <c r="KAH676" s="166"/>
      <c r="KAI676" s="166"/>
      <c r="KAJ676" s="166"/>
      <c r="KAK676" s="166"/>
      <c r="KAL676" s="166"/>
      <c r="KAM676" s="166"/>
      <c r="KAN676" s="166"/>
      <c r="KAO676" s="166"/>
      <c r="KAP676" s="166"/>
      <c r="KAQ676" s="166"/>
      <c r="KAR676" s="166"/>
      <c r="KAS676" s="166"/>
      <c r="KAT676" s="166"/>
      <c r="KAU676" s="166"/>
      <c r="KAV676" s="166"/>
      <c r="KAW676" s="166"/>
      <c r="KAX676" s="166"/>
      <c r="KAY676" s="166"/>
      <c r="KAZ676" s="166"/>
      <c r="KBA676" s="166"/>
      <c r="KBB676" s="166"/>
      <c r="KBC676" s="166"/>
      <c r="KBD676" s="166"/>
      <c r="KBE676" s="166"/>
      <c r="KBF676" s="166"/>
      <c r="KBG676" s="166"/>
      <c r="KBH676" s="166"/>
      <c r="KBI676" s="166"/>
      <c r="KBJ676" s="166"/>
      <c r="KBK676" s="166"/>
      <c r="KBL676" s="166"/>
      <c r="KBM676" s="166"/>
      <c r="KBN676" s="166"/>
      <c r="KBO676" s="166"/>
      <c r="KBP676" s="166"/>
      <c r="KBQ676" s="166"/>
      <c r="KBR676" s="166"/>
      <c r="KBS676" s="166"/>
      <c r="KBT676" s="166"/>
      <c r="KBU676" s="166"/>
      <c r="KBV676" s="166"/>
      <c r="KBW676" s="166"/>
      <c r="KBX676" s="166"/>
      <c r="KBY676" s="166"/>
      <c r="KBZ676" s="166"/>
      <c r="KCA676" s="166"/>
      <c r="KCB676" s="166"/>
      <c r="KCC676" s="166"/>
      <c r="KCD676" s="166"/>
      <c r="KCE676" s="166"/>
      <c r="KCF676" s="166"/>
      <c r="KCG676" s="166"/>
      <c r="KCH676" s="166"/>
      <c r="KCI676" s="166"/>
      <c r="KCJ676" s="166"/>
      <c r="KCK676" s="166"/>
      <c r="KCL676" s="166"/>
      <c r="KCM676" s="166"/>
      <c r="KCN676" s="166"/>
      <c r="KCO676" s="166"/>
      <c r="KCP676" s="166"/>
      <c r="KCQ676" s="166"/>
      <c r="KCR676" s="166"/>
      <c r="KCS676" s="166"/>
      <c r="KCT676" s="166"/>
      <c r="KCU676" s="166"/>
      <c r="KCV676" s="166"/>
      <c r="KCW676" s="166"/>
      <c r="KCX676" s="166"/>
      <c r="KCY676" s="166"/>
      <c r="KCZ676" s="166"/>
      <c r="KDA676" s="166"/>
      <c r="KDB676" s="166"/>
      <c r="KDC676" s="166"/>
      <c r="KDD676" s="166"/>
      <c r="KDE676" s="166"/>
      <c r="KDF676" s="166"/>
      <c r="KDG676" s="166"/>
      <c r="KDH676" s="166"/>
      <c r="KDI676" s="166"/>
      <c r="KDJ676" s="166"/>
      <c r="KDK676" s="166"/>
      <c r="KDL676" s="166"/>
      <c r="KDM676" s="166"/>
      <c r="KDN676" s="166"/>
      <c r="KDO676" s="166"/>
      <c r="KDP676" s="166"/>
      <c r="KDQ676" s="166"/>
      <c r="KDR676" s="166"/>
      <c r="KDS676" s="166"/>
      <c r="KDT676" s="166"/>
      <c r="KDU676" s="166"/>
      <c r="KDV676" s="166"/>
      <c r="KDW676" s="166"/>
      <c r="KDX676" s="166"/>
      <c r="KDY676" s="166"/>
      <c r="KDZ676" s="166"/>
      <c r="KEA676" s="166"/>
      <c r="KEB676" s="166"/>
      <c r="KEC676" s="166"/>
      <c r="KED676" s="166"/>
      <c r="KEE676" s="166"/>
      <c r="KEF676" s="166"/>
      <c r="KEG676" s="166"/>
      <c r="KEH676" s="166"/>
      <c r="KEI676" s="166"/>
      <c r="KEJ676" s="166"/>
      <c r="KEK676" s="166"/>
      <c r="KEL676" s="166"/>
      <c r="KEM676" s="166"/>
      <c r="KEN676" s="166"/>
      <c r="KEO676" s="166"/>
      <c r="KEP676" s="166"/>
      <c r="KEQ676" s="166"/>
      <c r="KER676" s="166"/>
      <c r="KES676" s="166"/>
      <c r="KET676" s="166"/>
      <c r="KEU676" s="166"/>
      <c r="KEV676" s="166"/>
      <c r="KEW676" s="166"/>
      <c r="KEX676" s="166"/>
      <c r="KEY676" s="166"/>
      <c r="KEZ676" s="166"/>
      <c r="KFA676" s="166"/>
      <c r="KFB676" s="166"/>
      <c r="KFC676" s="166"/>
      <c r="KFD676" s="166"/>
      <c r="KFE676" s="166"/>
      <c r="KFF676" s="166"/>
      <c r="KFG676" s="166"/>
      <c r="KFH676" s="166"/>
      <c r="KFI676" s="166"/>
      <c r="KFJ676" s="166"/>
      <c r="KFK676" s="166"/>
      <c r="KFL676" s="166"/>
      <c r="KFM676" s="166"/>
      <c r="KFN676" s="166"/>
      <c r="KFO676" s="166"/>
      <c r="KFP676" s="166"/>
      <c r="KFQ676" s="166"/>
      <c r="KFR676" s="166"/>
      <c r="KFS676" s="166"/>
      <c r="KFT676" s="166"/>
      <c r="KFU676" s="166"/>
      <c r="KFV676" s="166"/>
      <c r="KFW676" s="166"/>
      <c r="KFX676" s="166"/>
      <c r="KFY676" s="166"/>
      <c r="KFZ676" s="166"/>
      <c r="KGA676" s="166"/>
      <c r="KGB676" s="166"/>
      <c r="KGC676" s="166"/>
      <c r="KGD676" s="166"/>
      <c r="KGE676" s="166"/>
      <c r="KGF676" s="166"/>
      <c r="KGG676" s="166"/>
      <c r="KGH676" s="166"/>
      <c r="KGI676" s="166"/>
      <c r="KGJ676" s="166"/>
      <c r="KGK676" s="166"/>
      <c r="KGL676" s="166"/>
      <c r="KGM676" s="166"/>
      <c r="KGN676" s="166"/>
      <c r="KGO676" s="166"/>
      <c r="KGP676" s="166"/>
      <c r="KGQ676" s="166"/>
      <c r="KGR676" s="166"/>
      <c r="KGS676" s="166"/>
      <c r="KGT676" s="166"/>
      <c r="KGU676" s="166"/>
      <c r="KGV676" s="166"/>
      <c r="KGW676" s="166"/>
      <c r="KGX676" s="166"/>
      <c r="KGY676" s="166"/>
      <c r="KGZ676" s="166"/>
      <c r="KHA676" s="166"/>
      <c r="KHB676" s="166"/>
      <c r="KHC676" s="166"/>
      <c r="KHD676" s="166"/>
      <c r="KHE676" s="166"/>
      <c r="KHF676" s="166"/>
      <c r="KHG676" s="166"/>
      <c r="KHH676" s="166"/>
      <c r="KHI676" s="166"/>
      <c r="KHJ676" s="166"/>
      <c r="KHK676" s="166"/>
      <c r="KHL676" s="166"/>
      <c r="KHM676" s="166"/>
      <c r="KHN676" s="166"/>
      <c r="KHO676" s="166"/>
      <c r="KHP676" s="166"/>
      <c r="KHQ676" s="166"/>
      <c r="KHR676" s="166"/>
      <c r="KHS676" s="166"/>
      <c r="KHT676" s="166"/>
      <c r="KHU676" s="166"/>
      <c r="KHV676" s="166"/>
      <c r="KHW676" s="166"/>
      <c r="KHX676" s="166"/>
      <c r="KHY676" s="166"/>
      <c r="KHZ676" s="166"/>
      <c r="KIA676" s="166"/>
      <c r="KIB676" s="166"/>
      <c r="KIC676" s="166"/>
      <c r="KID676" s="166"/>
      <c r="KIE676" s="166"/>
      <c r="KIF676" s="166"/>
      <c r="KIG676" s="166"/>
      <c r="KIH676" s="166"/>
      <c r="KII676" s="166"/>
      <c r="KIJ676" s="166"/>
      <c r="KIK676" s="166"/>
      <c r="KIL676" s="166"/>
      <c r="KIM676" s="166"/>
      <c r="KIN676" s="166"/>
      <c r="KIO676" s="166"/>
      <c r="KIP676" s="166"/>
      <c r="KIQ676" s="166"/>
      <c r="KIR676" s="166"/>
      <c r="KIS676" s="166"/>
      <c r="KIT676" s="166"/>
      <c r="KIU676" s="166"/>
      <c r="KIV676" s="166"/>
      <c r="KIW676" s="166"/>
      <c r="KIX676" s="166"/>
      <c r="KIY676" s="166"/>
      <c r="KIZ676" s="166"/>
      <c r="KJA676" s="166"/>
      <c r="KJB676" s="166"/>
      <c r="KJC676" s="166"/>
      <c r="KJD676" s="166"/>
      <c r="KJE676" s="166"/>
      <c r="KJF676" s="166"/>
      <c r="KJG676" s="166"/>
      <c r="KJH676" s="166"/>
      <c r="KJI676" s="166"/>
      <c r="KJJ676" s="166"/>
      <c r="KJK676" s="166"/>
      <c r="KJL676" s="166"/>
      <c r="KJM676" s="166"/>
      <c r="KJN676" s="166"/>
      <c r="KJO676" s="166"/>
      <c r="KJP676" s="166"/>
      <c r="KJQ676" s="166"/>
      <c r="KJR676" s="166"/>
      <c r="KJS676" s="166"/>
      <c r="KJT676" s="166"/>
      <c r="KJU676" s="166"/>
      <c r="KJV676" s="166"/>
      <c r="KJW676" s="166"/>
      <c r="KJX676" s="166"/>
      <c r="KJY676" s="166"/>
      <c r="KJZ676" s="166"/>
      <c r="KKA676" s="166"/>
      <c r="KKB676" s="166"/>
      <c r="KKC676" s="166"/>
      <c r="KKD676" s="166"/>
      <c r="KKE676" s="166"/>
      <c r="KKF676" s="166"/>
      <c r="KKG676" s="166"/>
      <c r="KKH676" s="166"/>
      <c r="KKI676" s="166"/>
      <c r="KKJ676" s="166"/>
      <c r="KKK676" s="166"/>
      <c r="KKL676" s="166"/>
      <c r="KKM676" s="166"/>
      <c r="KKN676" s="166"/>
      <c r="KKO676" s="166"/>
      <c r="KKP676" s="166"/>
      <c r="KKQ676" s="166"/>
      <c r="KKR676" s="166"/>
      <c r="KKS676" s="166"/>
      <c r="KKT676" s="166"/>
      <c r="KKU676" s="166"/>
      <c r="KKV676" s="166"/>
      <c r="KKW676" s="166"/>
      <c r="KKX676" s="166"/>
      <c r="KKY676" s="166"/>
      <c r="KKZ676" s="166"/>
      <c r="KLA676" s="166"/>
      <c r="KLB676" s="166"/>
      <c r="KLC676" s="166"/>
      <c r="KLD676" s="166"/>
      <c r="KLE676" s="166"/>
      <c r="KLF676" s="166"/>
      <c r="KLG676" s="166"/>
      <c r="KLH676" s="166"/>
      <c r="KLI676" s="166"/>
      <c r="KLJ676" s="166"/>
      <c r="KLK676" s="166"/>
      <c r="KLL676" s="166"/>
      <c r="KLM676" s="166"/>
      <c r="KLN676" s="166"/>
      <c r="KLO676" s="166"/>
      <c r="KLP676" s="166"/>
      <c r="KLQ676" s="166"/>
      <c r="KLR676" s="166"/>
      <c r="KLS676" s="166"/>
      <c r="KLT676" s="166"/>
      <c r="KLU676" s="166"/>
      <c r="KLV676" s="166"/>
      <c r="KLW676" s="166"/>
      <c r="KLX676" s="166"/>
      <c r="KLY676" s="166"/>
      <c r="KLZ676" s="166"/>
      <c r="KMA676" s="166"/>
      <c r="KMB676" s="166"/>
      <c r="KMC676" s="166"/>
      <c r="KMD676" s="166"/>
      <c r="KME676" s="166"/>
      <c r="KMF676" s="166"/>
      <c r="KMG676" s="166"/>
      <c r="KMH676" s="166"/>
      <c r="KMI676" s="166"/>
      <c r="KMJ676" s="166"/>
      <c r="KMK676" s="166"/>
      <c r="KML676" s="166"/>
      <c r="KMM676" s="166"/>
      <c r="KMN676" s="166"/>
      <c r="KMO676" s="166"/>
      <c r="KMP676" s="166"/>
      <c r="KMQ676" s="166"/>
      <c r="KMR676" s="166"/>
      <c r="KMS676" s="166"/>
      <c r="KMT676" s="166"/>
      <c r="KMU676" s="166"/>
      <c r="KMV676" s="166"/>
      <c r="KMW676" s="166"/>
      <c r="KMX676" s="166"/>
      <c r="KMY676" s="166"/>
      <c r="KMZ676" s="166"/>
      <c r="KNA676" s="166"/>
      <c r="KNB676" s="166"/>
      <c r="KNC676" s="166"/>
      <c r="KND676" s="166"/>
      <c r="KNE676" s="166"/>
      <c r="KNF676" s="166"/>
      <c r="KNG676" s="166"/>
      <c r="KNH676" s="166"/>
      <c r="KNI676" s="166"/>
      <c r="KNJ676" s="166"/>
      <c r="KNK676" s="166"/>
      <c r="KNL676" s="166"/>
      <c r="KNM676" s="166"/>
      <c r="KNN676" s="166"/>
      <c r="KNO676" s="166"/>
      <c r="KNP676" s="166"/>
      <c r="KNQ676" s="166"/>
      <c r="KNR676" s="166"/>
      <c r="KNS676" s="166"/>
      <c r="KNT676" s="166"/>
      <c r="KNU676" s="166"/>
      <c r="KNV676" s="166"/>
      <c r="KNW676" s="166"/>
      <c r="KNX676" s="166"/>
      <c r="KNY676" s="166"/>
      <c r="KNZ676" s="166"/>
      <c r="KOA676" s="166"/>
      <c r="KOB676" s="166"/>
      <c r="KOC676" s="166"/>
      <c r="KOD676" s="166"/>
      <c r="KOE676" s="166"/>
      <c r="KOF676" s="166"/>
      <c r="KOG676" s="166"/>
      <c r="KOH676" s="166"/>
      <c r="KOI676" s="166"/>
      <c r="KOJ676" s="166"/>
      <c r="KOK676" s="166"/>
      <c r="KOL676" s="166"/>
      <c r="KOM676" s="166"/>
      <c r="KON676" s="166"/>
      <c r="KOO676" s="166"/>
      <c r="KOP676" s="166"/>
      <c r="KOQ676" s="166"/>
      <c r="KOR676" s="166"/>
      <c r="KOS676" s="166"/>
      <c r="KOT676" s="166"/>
      <c r="KOU676" s="166"/>
      <c r="KOV676" s="166"/>
      <c r="KOW676" s="166"/>
      <c r="KOX676" s="166"/>
      <c r="KOY676" s="166"/>
      <c r="KOZ676" s="166"/>
      <c r="KPA676" s="166"/>
      <c r="KPB676" s="166"/>
      <c r="KPC676" s="166"/>
      <c r="KPD676" s="166"/>
      <c r="KPE676" s="166"/>
      <c r="KPF676" s="166"/>
      <c r="KPG676" s="166"/>
      <c r="KPH676" s="166"/>
      <c r="KPI676" s="166"/>
      <c r="KPJ676" s="166"/>
      <c r="KPK676" s="166"/>
      <c r="KPL676" s="166"/>
      <c r="KPM676" s="166"/>
      <c r="KPN676" s="166"/>
      <c r="KPO676" s="166"/>
      <c r="KPP676" s="166"/>
      <c r="KPQ676" s="166"/>
      <c r="KPR676" s="166"/>
      <c r="KPS676" s="166"/>
      <c r="KPT676" s="166"/>
      <c r="KPU676" s="166"/>
      <c r="KPV676" s="166"/>
      <c r="KPW676" s="166"/>
      <c r="KPX676" s="166"/>
      <c r="KPY676" s="166"/>
      <c r="KPZ676" s="166"/>
      <c r="KQA676" s="166"/>
      <c r="KQB676" s="166"/>
      <c r="KQC676" s="166"/>
      <c r="KQD676" s="166"/>
      <c r="KQE676" s="166"/>
      <c r="KQF676" s="166"/>
      <c r="KQG676" s="166"/>
      <c r="KQH676" s="166"/>
      <c r="KQI676" s="166"/>
      <c r="KQJ676" s="166"/>
      <c r="KQK676" s="166"/>
      <c r="KQL676" s="166"/>
      <c r="KQM676" s="166"/>
      <c r="KQN676" s="166"/>
      <c r="KQO676" s="166"/>
      <c r="KQP676" s="166"/>
      <c r="KQQ676" s="166"/>
      <c r="KQR676" s="166"/>
      <c r="KQS676" s="166"/>
      <c r="KQT676" s="166"/>
      <c r="KQU676" s="166"/>
      <c r="KQV676" s="166"/>
      <c r="KQW676" s="166"/>
      <c r="KQX676" s="166"/>
      <c r="KQY676" s="166"/>
      <c r="KQZ676" s="166"/>
      <c r="KRA676" s="166"/>
      <c r="KRB676" s="166"/>
      <c r="KRC676" s="166"/>
      <c r="KRD676" s="166"/>
      <c r="KRE676" s="166"/>
      <c r="KRF676" s="166"/>
      <c r="KRG676" s="166"/>
      <c r="KRH676" s="166"/>
      <c r="KRI676" s="166"/>
      <c r="KRJ676" s="166"/>
      <c r="KRK676" s="166"/>
      <c r="KRL676" s="166"/>
      <c r="KRM676" s="166"/>
      <c r="KRN676" s="166"/>
      <c r="KRO676" s="166"/>
      <c r="KRP676" s="166"/>
      <c r="KRQ676" s="166"/>
      <c r="KRR676" s="166"/>
      <c r="KRS676" s="166"/>
      <c r="KRT676" s="166"/>
      <c r="KRU676" s="166"/>
      <c r="KRV676" s="166"/>
      <c r="KRW676" s="166"/>
      <c r="KRX676" s="166"/>
      <c r="KRY676" s="166"/>
      <c r="KRZ676" s="166"/>
      <c r="KSA676" s="166"/>
      <c r="KSB676" s="166"/>
      <c r="KSC676" s="166"/>
      <c r="KSD676" s="166"/>
      <c r="KSE676" s="166"/>
      <c r="KSF676" s="166"/>
      <c r="KSG676" s="166"/>
      <c r="KSH676" s="166"/>
      <c r="KSI676" s="166"/>
      <c r="KSJ676" s="166"/>
      <c r="KSK676" s="166"/>
      <c r="KSL676" s="166"/>
      <c r="KSM676" s="166"/>
      <c r="KSN676" s="166"/>
      <c r="KSO676" s="166"/>
      <c r="KSP676" s="166"/>
      <c r="KSQ676" s="166"/>
      <c r="KSR676" s="166"/>
      <c r="KSS676" s="166"/>
      <c r="KST676" s="166"/>
      <c r="KSU676" s="166"/>
      <c r="KSV676" s="166"/>
      <c r="KSW676" s="166"/>
      <c r="KSX676" s="166"/>
      <c r="KSY676" s="166"/>
      <c r="KSZ676" s="166"/>
      <c r="KTA676" s="166"/>
      <c r="KTB676" s="166"/>
      <c r="KTC676" s="166"/>
      <c r="KTD676" s="166"/>
      <c r="KTE676" s="166"/>
      <c r="KTF676" s="166"/>
      <c r="KTG676" s="166"/>
      <c r="KTH676" s="166"/>
      <c r="KTI676" s="166"/>
      <c r="KTJ676" s="166"/>
      <c r="KTK676" s="166"/>
      <c r="KTL676" s="166"/>
      <c r="KTM676" s="166"/>
      <c r="KTN676" s="166"/>
      <c r="KTO676" s="166"/>
      <c r="KTP676" s="166"/>
      <c r="KTQ676" s="166"/>
      <c r="KTR676" s="166"/>
      <c r="KTS676" s="166"/>
      <c r="KTT676" s="166"/>
      <c r="KTU676" s="166"/>
      <c r="KTV676" s="166"/>
      <c r="KTW676" s="166"/>
      <c r="KTX676" s="166"/>
      <c r="KTY676" s="166"/>
      <c r="KTZ676" s="166"/>
      <c r="KUA676" s="166"/>
      <c r="KUB676" s="166"/>
      <c r="KUC676" s="166"/>
      <c r="KUD676" s="166"/>
      <c r="KUE676" s="166"/>
      <c r="KUF676" s="166"/>
      <c r="KUG676" s="166"/>
      <c r="KUH676" s="166"/>
      <c r="KUI676" s="166"/>
      <c r="KUJ676" s="166"/>
      <c r="KUK676" s="166"/>
      <c r="KUL676" s="166"/>
      <c r="KUM676" s="166"/>
      <c r="KUN676" s="166"/>
      <c r="KUO676" s="166"/>
      <c r="KUP676" s="166"/>
      <c r="KUQ676" s="166"/>
      <c r="KUR676" s="166"/>
      <c r="KUS676" s="166"/>
      <c r="KUT676" s="166"/>
      <c r="KUU676" s="166"/>
      <c r="KUV676" s="166"/>
      <c r="KUW676" s="166"/>
      <c r="KUX676" s="166"/>
      <c r="KUY676" s="166"/>
      <c r="KUZ676" s="166"/>
      <c r="KVA676" s="166"/>
      <c r="KVB676" s="166"/>
      <c r="KVC676" s="166"/>
      <c r="KVD676" s="166"/>
      <c r="KVE676" s="166"/>
      <c r="KVF676" s="166"/>
      <c r="KVG676" s="166"/>
      <c r="KVH676" s="166"/>
      <c r="KVI676" s="166"/>
      <c r="KVJ676" s="166"/>
      <c r="KVK676" s="166"/>
      <c r="KVL676" s="166"/>
      <c r="KVM676" s="166"/>
      <c r="KVN676" s="166"/>
      <c r="KVO676" s="166"/>
      <c r="KVP676" s="166"/>
      <c r="KVQ676" s="166"/>
      <c r="KVR676" s="166"/>
      <c r="KVS676" s="166"/>
      <c r="KVT676" s="166"/>
      <c r="KVU676" s="166"/>
      <c r="KVV676" s="166"/>
      <c r="KVW676" s="166"/>
      <c r="KVX676" s="166"/>
      <c r="KVY676" s="166"/>
      <c r="KVZ676" s="166"/>
      <c r="KWA676" s="166"/>
      <c r="KWB676" s="166"/>
      <c r="KWC676" s="166"/>
      <c r="KWD676" s="166"/>
      <c r="KWE676" s="166"/>
      <c r="KWF676" s="166"/>
      <c r="KWG676" s="166"/>
      <c r="KWH676" s="166"/>
      <c r="KWI676" s="166"/>
      <c r="KWJ676" s="166"/>
      <c r="KWK676" s="166"/>
      <c r="KWL676" s="166"/>
      <c r="KWM676" s="166"/>
      <c r="KWN676" s="166"/>
      <c r="KWO676" s="166"/>
      <c r="KWP676" s="166"/>
      <c r="KWQ676" s="166"/>
      <c r="KWR676" s="166"/>
      <c r="KWS676" s="166"/>
      <c r="KWT676" s="166"/>
      <c r="KWU676" s="166"/>
      <c r="KWV676" s="166"/>
      <c r="KWW676" s="166"/>
      <c r="KWX676" s="166"/>
      <c r="KWY676" s="166"/>
      <c r="KWZ676" s="166"/>
      <c r="KXA676" s="166"/>
      <c r="KXB676" s="166"/>
      <c r="KXC676" s="166"/>
      <c r="KXD676" s="166"/>
      <c r="KXE676" s="166"/>
      <c r="KXF676" s="166"/>
      <c r="KXG676" s="166"/>
      <c r="KXH676" s="166"/>
      <c r="KXI676" s="166"/>
      <c r="KXJ676" s="166"/>
      <c r="KXK676" s="166"/>
      <c r="KXL676" s="166"/>
      <c r="KXM676" s="166"/>
      <c r="KXN676" s="166"/>
      <c r="KXO676" s="166"/>
      <c r="KXP676" s="166"/>
      <c r="KXQ676" s="166"/>
      <c r="KXR676" s="166"/>
      <c r="KXS676" s="166"/>
      <c r="KXT676" s="166"/>
      <c r="KXU676" s="166"/>
      <c r="KXV676" s="166"/>
      <c r="KXW676" s="166"/>
      <c r="KXX676" s="166"/>
      <c r="KXY676" s="166"/>
      <c r="KXZ676" s="166"/>
      <c r="KYA676" s="166"/>
      <c r="KYB676" s="166"/>
      <c r="KYC676" s="166"/>
      <c r="KYD676" s="166"/>
      <c r="KYE676" s="166"/>
      <c r="KYF676" s="166"/>
      <c r="KYG676" s="166"/>
      <c r="KYH676" s="166"/>
      <c r="KYI676" s="166"/>
      <c r="KYJ676" s="166"/>
      <c r="KYK676" s="166"/>
      <c r="KYL676" s="166"/>
      <c r="KYM676" s="166"/>
      <c r="KYN676" s="166"/>
      <c r="KYO676" s="166"/>
      <c r="KYP676" s="166"/>
      <c r="KYQ676" s="166"/>
      <c r="KYR676" s="166"/>
      <c r="KYS676" s="166"/>
      <c r="KYT676" s="166"/>
      <c r="KYU676" s="166"/>
      <c r="KYV676" s="166"/>
      <c r="KYW676" s="166"/>
      <c r="KYX676" s="166"/>
      <c r="KYY676" s="166"/>
      <c r="KYZ676" s="166"/>
      <c r="KZA676" s="166"/>
      <c r="KZB676" s="166"/>
      <c r="KZC676" s="166"/>
      <c r="KZD676" s="166"/>
      <c r="KZE676" s="166"/>
      <c r="KZF676" s="166"/>
      <c r="KZG676" s="166"/>
      <c r="KZH676" s="166"/>
      <c r="KZI676" s="166"/>
      <c r="KZJ676" s="166"/>
      <c r="KZK676" s="166"/>
      <c r="KZL676" s="166"/>
      <c r="KZM676" s="166"/>
      <c r="KZN676" s="166"/>
      <c r="KZO676" s="166"/>
      <c r="KZP676" s="166"/>
      <c r="KZQ676" s="166"/>
      <c r="KZR676" s="166"/>
      <c r="KZS676" s="166"/>
      <c r="KZT676" s="166"/>
      <c r="KZU676" s="166"/>
      <c r="KZV676" s="166"/>
      <c r="KZW676" s="166"/>
      <c r="KZX676" s="166"/>
      <c r="KZY676" s="166"/>
      <c r="KZZ676" s="166"/>
      <c r="LAA676" s="166"/>
      <c r="LAB676" s="166"/>
      <c r="LAC676" s="166"/>
      <c r="LAD676" s="166"/>
      <c r="LAE676" s="166"/>
      <c r="LAF676" s="166"/>
      <c r="LAG676" s="166"/>
      <c r="LAH676" s="166"/>
      <c r="LAI676" s="166"/>
      <c r="LAJ676" s="166"/>
      <c r="LAK676" s="166"/>
      <c r="LAL676" s="166"/>
      <c r="LAM676" s="166"/>
      <c r="LAN676" s="166"/>
      <c r="LAO676" s="166"/>
      <c r="LAP676" s="166"/>
      <c r="LAQ676" s="166"/>
      <c r="LAR676" s="166"/>
      <c r="LAS676" s="166"/>
      <c r="LAT676" s="166"/>
      <c r="LAU676" s="166"/>
      <c r="LAV676" s="166"/>
      <c r="LAW676" s="166"/>
      <c r="LAX676" s="166"/>
      <c r="LAY676" s="166"/>
      <c r="LAZ676" s="166"/>
      <c r="LBA676" s="166"/>
      <c r="LBB676" s="166"/>
      <c r="LBC676" s="166"/>
      <c r="LBD676" s="166"/>
      <c r="LBE676" s="166"/>
      <c r="LBF676" s="166"/>
      <c r="LBG676" s="166"/>
      <c r="LBH676" s="166"/>
      <c r="LBI676" s="166"/>
      <c r="LBJ676" s="166"/>
      <c r="LBK676" s="166"/>
      <c r="LBL676" s="166"/>
      <c r="LBM676" s="166"/>
      <c r="LBN676" s="166"/>
      <c r="LBO676" s="166"/>
      <c r="LBP676" s="166"/>
      <c r="LBQ676" s="166"/>
      <c r="LBR676" s="166"/>
      <c r="LBS676" s="166"/>
      <c r="LBT676" s="166"/>
      <c r="LBU676" s="166"/>
      <c r="LBV676" s="166"/>
      <c r="LBW676" s="166"/>
      <c r="LBX676" s="166"/>
      <c r="LBY676" s="166"/>
      <c r="LBZ676" s="166"/>
      <c r="LCA676" s="166"/>
      <c r="LCB676" s="166"/>
      <c r="LCC676" s="166"/>
      <c r="LCD676" s="166"/>
      <c r="LCE676" s="166"/>
      <c r="LCF676" s="166"/>
      <c r="LCG676" s="166"/>
      <c r="LCH676" s="166"/>
      <c r="LCI676" s="166"/>
      <c r="LCJ676" s="166"/>
      <c r="LCK676" s="166"/>
      <c r="LCL676" s="166"/>
      <c r="LCM676" s="166"/>
      <c r="LCN676" s="166"/>
      <c r="LCO676" s="166"/>
      <c r="LCP676" s="166"/>
      <c r="LCQ676" s="166"/>
      <c r="LCR676" s="166"/>
      <c r="LCS676" s="166"/>
      <c r="LCT676" s="166"/>
      <c r="LCU676" s="166"/>
      <c r="LCV676" s="166"/>
      <c r="LCW676" s="166"/>
      <c r="LCX676" s="166"/>
      <c r="LCY676" s="166"/>
      <c r="LCZ676" s="166"/>
      <c r="LDA676" s="166"/>
      <c r="LDB676" s="166"/>
      <c r="LDC676" s="166"/>
      <c r="LDD676" s="166"/>
      <c r="LDE676" s="166"/>
      <c r="LDF676" s="166"/>
      <c r="LDG676" s="166"/>
      <c r="LDH676" s="166"/>
      <c r="LDI676" s="166"/>
      <c r="LDJ676" s="166"/>
      <c r="LDK676" s="166"/>
      <c r="LDL676" s="166"/>
      <c r="LDM676" s="166"/>
      <c r="LDN676" s="166"/>
      <c r="LDO676" s="166"/>
      <c r="LDP676" s="166"/>
      <c r="LDQ676" s="166"/>
      <c r="LDR676" s="166"/>
      <c r="LDS676" s="166"/>
      <c r="LDT676" s="166"/>
      <c r="LDU676" s="166"/>
      <c r="LDV676" s="166"/>
      <c r="LDW676" s="166"/>
      <c r="LDX676" s="166"/>
      <c r="LDY676" s="166"/>
      <c r="LDZ676" s="166"/>
      <c r="LEA676" s="166"/>
      <c r="LEB676" s="166"/>
      <c r="LEC676" s="166"/>
      <c r="LED676" s="166"/>
      <c r="LEE676" s="166"/>
      <c r="LEF676" s="166"/>
      <c r="LEG676" s="166"/>
      <c r="LEH676" s="166"/>
      <c r="LEI676" s="166"/>
      <c r="LEJ676" s="166"/>
      <c r="LEK676" s="166"/>
      <c r="LEL676" s="166"/>
      <c r="LEM676" s="166"/>
      <c r="LEN676" s="166"/>
      <c r="LEO676" s="166"/>
      <c r="LEP676" s="166"/>
      <c r="LEQ676" s="166"/>
      <c r="LER676" s="166"/>
      <c r="LES676" s="166"/>
      <c r="LET676" s="166"/>
      <c r="LEU676" s="166"/>
      <c r="LEV676" s="166"/>
      <c r="LEW676" s="166"/>
      <c r="LEX676" s="166"/>
      <c r="LEY676" s="166"/>
      <c r="LEZ676" s="166"/>
      <c r="LFA676" s="166"/>
      <c r="LFB676" s="166"/>
      <c r="LFC676" s="166"/>
      <c r="LFD676" s="166"/>
      <c r="LFE676" s="166"/>
      <c r="LFF676" s="166"/>
      <c r="LFG676" s="166"/>
      <c r="LFH676" s="166"/>
      <c r="LFI676" s="166"/>
      <c r="LFJ676" s="166"/>
      <c r="LFK676" s="166"/>
      <c r="LFL676" s="166"/>
      <c r="LFM676" s="166"/>
      <c r="LFN676" s="166"/>
      <c r="LFO676" s="166"/>
      <c r="LFP676" s="166"/>
      <c r="LFQ676" s="166"/>
      <c r="LFR676" s="166"/>
      <c r="LFS676" s="166"/>
      <c r="LFT676" s="166"/>
      <c r="LFU676" s="166"/>
      <c r="LFV676" s="166"/>
      <c r="LFW676" s="166"/>
      <c r="LFX676" s="166"/>
      <c r="LFY676" s="166"/>
      <c r="LFZ676" s="166"/>
      <c r="LGA676" s="166"/>
      <c r="LGB676" s="166"/>
      <c r="LGC676" s="166"/>
      <c r="LGD676" s="166"/>
      <c r="LGE676" s="166"/>
      <c r="LGF676" s="166"/>
      <c r="LGG676" s="166"/>
      <c r="LGH676" s="166"/>
      <c r="LGI676" s="166"/>
      <c r="LGJ676" s="166"/>
      <c r="LGK676" s="166"/>
      <c r="LGL676" s="166"/>
      <c r="LGM676" s="166"/>
      <c r="LGN676" s="166"/>
      <c r="LGO676" s="166"/>
      <c r="LGP676" s="166"/>
      <c r="LGQ676" s="166"/>
      <c r="LGR676" s="166"/>
      <c r="LGS676" s="166"/>
      <c r="LGT676" s="166"/>
      <c r="LGU676" s="166"/>
      <c r="LGV676" s="166"/>
      <c r="LGW676" s="166"/>
      <c r="LGX676" s="166"/>
      <c r="LGY676" s="166"/>
      <c r="LGZ676" s="166"/>
      <c r="LHA676" s="166"/>
      <c r="LHB676" s="166"/>
      <c r="LHC676" s="166"/>
      <c r="LHD676" s="166"/>
      <c r="LHE676" s="166"/>
      <c r="LHF676" s="166"/>
      <c r="LHG676" s="166"/>
      <c r="LHH676" s="166"/>
      <c r="LHI676" s="166"/>
      <c r="LHJ676" s="166"/>
      <c r="LHK676" s="166"/>
      <c r="LHL676" s="166"/>
      <c r="LHM676" s="166"/>
      <c r="LHN676" s="166"/>
      <c r="LHO676" s="166"/>
      <c r="LHP676" s="166"/>
      <c r="LHQ676" s="166"/>
      <c r="LHR676" s="166"/>
      <c r="LHS676" s="166"/>
      <c r="LHT676" s="166"/>
      <c r="LHU676" s="166"/>
      <c r="LHV676" s="166"/>
      <c r="LHW676" s="166"/>
      <c r="LHX676" s="166"/>
      <c r="LHY676" s="166"/>
      <c r="LHZ676" s="166"/>
      <c r="LIA676" s="166"/>
      <c r="LIB676" s="166"/>
      <c r="LIC676" s="166"/>
      <c r="LID676" s="166"/>
      <c r="LIE676" s="166"/>
      <c r="LIF676" s="166"/>
      <c r="LIG676" s="166"/>
      <c r="LIH676" s="166"/>
      <c r="LII676" s="166"/>
      <c r="LIJ676" s="166"/>
      <c r="LIK676" s="166"/>
      <c r="LIL676" s="166"/>
      <c r="LIM676" s="166"/>
      <c r="LIN676" s="166"/>
      <c r="LIO676" s="166"/>
      <c r="LIP676" s="166"/>
      <c r="LIQ676" s="166"/>
      <c r="LIR676" s="166"/>
      <c r="LIS676" s="166"/>
      <c r="LIT676" s="166"/>
      <c r="LIU676" s="166"/>
      <c r="LIV676" s="166"/>
      <c r="LIW676" s="166"/>
      <c r="LIX676" s="166"/>
      <c r="LIY676" s="166"/>
      <c r="LIZ676" s="166"/>
      <c r="LJA676" s="166"/>
      <c r="LJB676" s="166"/>
      <c r="LJC676" s="166"/>
      <c r="LJD676" s="166"/>
      <c r="LJE676" s="166"/>
      <c r="LJF676" s="166"/>
      <c r="LJG676" s="166"/>
      <c r="LJH676" s="166"/>
      <c r="LJI676" s="166"/>
      <c r="LJJ676" s="166"/>
      <c r="LJK676" s="166"/>
      <c r="LJL676" s="166"/>
      <c r="LJM676" s="166"/>
      <c r="LJN676" s="166"/>
      <c r="LJO676" s="166"/>
      <c r="LJP676" s="166"/>
      <c r="LJQ676" s="166"/>
      <c r="LJR676" s="166"/>
      <c r="LJS676" s="166"/>
      <c r="LJT676" s="166"/>
      <c r="LJU676" s="166"/>
      <c r="LJV676" s="166"/>
      <c r="LJW676" s="166"/>
      <c r="LJX676" s="166"/>
      <c r="LJY676" s="166"/>
      <c r="LJZ676" s="166"/>
      <c r="LKA676" s="166"/>
      <c r="LKB676" s="166"/>
      <c r="LKC676" s="166"/>
      <c r="LKD676" s="166"/>
      <c r="LKE676" s="166"/>
      <c r="LKF676" s="166"/>
      <c r="LKG676" s="166"/>
      <c r="LKH676" s="166"/>
      <c r="LKI676" s="166"/>
      <c r="LKJ676" s="166"/>
      <c r="LKK676" s="166"/>
      <c r="LKL676" s="166"/>
      <c r="LKM676" s="166"/>
      <c r="LKN676" s="166"/>
      <c r="LKO676" s="166"/>
      <c r="LKP676" s="166"/>
      <c r="LKQ676" s="166"/>
      <c r="LKR676" s="166"/>
      <c r="LKS676" s="166"/>
      <c r="LKT676" s="166"/>
      <c r="LKU676" s="166"/>
      <c r="LKV676" s="166"/>
      <c r="LKW676" s="166"/>
      <c r="LKX676" s="166"/>
      <c r="LKY676" s="166"/>
      <c r="LKZ676" s="166"/>
      <c r="LLA676" s="166"/>
      <c r="LLB676" s="166"/>
      <c r="LLC676" s="166"/>
      <c r="LLD676" s="166"/>
      <c r="LLE676" s="166"/>
      <c r="LLF676" s="166"/>
      <c r="LLG676" s="166"/>
      <c r="LLH676" s="166"/>
      <c r="LLI676" s="166"/>
      <c r="LLJ676" s="166"/>
      <c r="LLK676" s="166"/>
      <c r="LLL676" s="166"/>
      <c r="LLM676" s="166"/>
      <c r="LLN676" s="166"/>
      <c r="LLO676" s="166"/>
      <c r="LLP676" s="166"/>
      <c r="LLQ676" s="166"/>
      <c r="LLR676" s="166"/>
      <c r="LLS676" s="166"/>
      <c r="LLT676" s="166"/>
      <c r="LLU676" s="166"/>
      <c r="LLV676" s="166"/>
      <c r="LLW676" s="166"/>
      <c r="LLX676" s="166"/>
      <c r="LLY676" s="166"/>
      <c r="LLZ676" s="166"/>
      <c r="LMA676" s="166"/>
      <c r="LMB676" s="166"/>
      <c r="LMC676" s="166"/>
      <c r="LMD676" s="166"/>
      <c r="LME676" s="166"/>
      <c r="LMF676" s="166"/>
      <c r="LMG676" s="166"/>
      <c r="LMH676" s="166"/>
      <c r="LMI676" s="166"/>
      <c r="LMJ676" s="166"/>
      <c r="LMK676" s="166"/>
      <c r="LML676" s="166"/>
      <c r="LMM676" s="166"/>
      <c r="LMN676" s="166"/>
      <c r="LMO676" s="166"/>
      <c r="LMP676" s="166"/>
      <c r="LMQ676" s="166"/>
      <c r="LMR676" s="166"/>
      <c r="LMS676" s="166"/>
      <c r="LMT676" s="166"/>
      <c r="LMU676" s="166"/>
      <c r="LMV676" s="166"/>
      <c r="LMW676" s="166"/>
      <c r="LMX676" s="166"/>
      <c r="LMY676" s="166"/>
      <c r="LMZ676" s="166"/>
      <c r="LNA676" s="166"/>
      <c r="LNB676" s="166"/>
      <c r="LNC676" s="166"/>
      <c r="LND676" s="166"/>
      <c r="LNE676" s="166"/>
      <c r="LNF676" s="166"/>
      <c r="LNG676" s="166"/>
      <c r="LNH676" s="166"/>
      <c r="LNI676" s="166"/>
      <c r="LNJ676" s="166"/>
      <c r="LNK676" s="166"/>
      <c r="LNL676" s="166"/>
      <c r="LNM676" s="166"/>
      <c r="LNN676" s="166"/>
      <c r="LNO676" s="166"/>
      <c r="LNP676" s="166"/>
      <c r="LNQ676" s="166"/>
      <c r="LNR676" s="166"/>
      <c r="LNS676" s="166"/>
      <c r="LNT676" s="166"/>
      <c r="LNU676" s="166"/>
      <c r="LNV676" s="166"/>
      <c r="LNW676" s="166"/>
      <c r="LNX676" s="166"/>
      <c r="LNY676" s="166"/>
      <c r="LNZ676" s="166"/>
      <c r="LOA676" s="166"/>
      <c r="LOB676" s="166"/>
      <c r="LOC676" s="166"/>
      <c r="LOD676" s="166"/>
      <c r="LOE676" s="166"/>
      <c r="LOF676" s="166"/>
      <c r="LOG676" s="166"/>
      <c r="LOH676" s="166"/>
      <c r="LOI676" s="166"/>
      <c r="LOJ676" s="166"/>
      <c r="LOK676" s="166"/>
      <c r="LOL676" s="166"/>
      <c r="LOM676" s="166"/>
      <c r="LON676" s="166"/>
      <c r="LOO676" s="166"/>
      <c r="LOP676" s="166"/>
      <c r="LOQ676" s="166"/>
      <c r="LOR676" s="166"/>
      <c r="LOS676" s="166"/>
      <c r="LOT676" s="166"/>
      <c r="LOU676" s="166"/>
      <c r="LOV676" s="166"/>
      <c r="LOW676" s="166"/>
      <c r="LOX676" s="166"/>
      <c r="LOY676" s="166"/>
      <c r="LOZ676" s="166"/>
      <c r="LPA676" s="166"/>
      <c r="LPB676" s="166"/>
      <c r="LPC676" s="166"/>
      <c r="LPD676" s="166"/>
      <c r="LPE676" s="166"/>
      <c r="LPF676" s="166"/>
      <c r="LPG676" s="166"/>
      <c r="LPH676" s="166"/>
      <c r="LPI676" s="166"/>
      <c r="LPJ676" s="166"/>
      <c r="LPK676" s="166"/>
      <c r="LPL676" s="166"/>
      <c r="LPM676" s="166"/>
      <c r="LPN676" s="166"/>
      <c r="LPO676" s="166"/>
      <c r="LPP676" s="166"/>
      <c r="LPQ676" s="166"/>
      <c r="LPR676" s="166"/>
      <c r="LPS676" s="166"/>
      <c r="LPT676" s="166"/>
      <c r="LPU676" s="166"/>
      <c r="LPV676" s="166"/>
      <c r="LPW676" s="166"/>
      <c r="LPX676" s="166"/>
      <c r="LPY676" s="166"/>
      <c r="LPZ676" s="166"/>
      <c r="LQA676" s="166"/>
      <c r="LQB676" s="166"/>
      <c r="LQC676" s="166"/>
      <c r="LQD676" s="166"/>
      <c r="LQE676" s="166"/>
      <c r="LQF676" s="166"/>
      <c r="LQG676" s="166"/>
      <c r="LQH676" s="166"/>
      <c r="LQI676" s="166"/>
      <c r="LQJ676" s="166"/>
      <c r="LQK676" s="166"/>
      <c r="LQL676" s="166"/>
      <c r="LQM676" s="166"/>
      <c r="LQN676" s="166"/>
      <c r="LQO676" s="166"/>
      <c r="LQP676" s="166"/>
      <c r="LQQ676" s="166"/>
      <c r="LQR676" s="166"/>
      <c r="LQS676" s="166"/>
      <c r="LQT676" s="166"/>
      <c r="LQU676" s="166"/>
      <c r="LQV676" s="166"/>
      <c r="LQW676" s="166"/>
      <c r="LQX676" s="166"/>
      <c r="LQY676" s="166"/>
      <c r="LQZ676" s="166"/>
      <c r="LRA676" s="166"/>
      <c r="LRB676" s="166"/>
      <c r="LRC676" s="166"/>
      <c r="LRD676" s="166"/>
      <c r="LRE676" s="166"/>
      <c r="LRF676" s="166"/>
      <c r="LRG676" s="166"/>
      <c r="LRH676" s="166"/>
      <c r="LRI676" s="166"/>
      <c r="LRJ676" s="166"/>
      <c r="LRK676" s="166"/>
      <c r="LRL676" s="166"/>
      <c r="LRM676" s="166"/>
      <c r="LRN676" s="166"/>
      <c r="LRO676" s="166"/>
      <c r="LRP676" s="166"/>
      <c r="LRQ676" s="166"/>
      <c r="LRR676" s="166"/>
      <c r="LRS676" s="166"/>
      <c r="LRT676" s="166"/>
      <c r="LRU676" s="166"/>
      <c r="LRV676" s="166"/>
      <c r="LRW676" s="166"/>
      <c r="LRX676" s="166"/>
      <c r="LRY676" s="166"/>
      <c r="LRZ676" s="166"/>
      <c r="LSA676" s="166"/>
      <c r="LSB676" s="166"/>
      <c r="LSC676" s="166"/>
      <c r="LSD676" s="166"/>
      <c r="LSE676" s="166"/>
      <c r="LSF676" s="166"/>
      <c r="LSG676" s="166"/>
      <c r="LSH676" s="166"/>
      <c r="LSI676" s="166"/>
      <c r="LSJ676" s="166"/>
      <c r="LSK676" s="166"/>
      <c r="LSL676" s="166"/>
      <c r="LSM676" s="166"/>
      <c r="LSN676" s="166"/>
      <c r="LSO676" s="166"/>
      <c r="LSP676" s="166"/>
      <c r="LSQ676" s="166"/>
      <c r="LSR676" s="166"/>
      <c r="LSS676" s="166"/>
      <c r="LST676" s="166"/>
      <c r="LSU676" s="166"/>
      <c r="LSV676" s="166"/>
      <c r="LSW676" s="166"/>
      <c r="LSX676" s="166"/>
      <c r="LSY676" s="166"/>
      <c r="LSZ676" s="166"/>
      <c r="LTA676" s="166"/>
      <c r="LTB676" s="166"/>
      <c r="LTC676" s="166"/>
      <c r="LTD676" s="166"/>
      <c r="LTE676" s="166"/>
      <c r="LTF676" s="166"/>
      <c r="LTG676" s="166"/>
      <c r="LTH676" s="166"/>
      <c r="LTI676" s="166"/>
      <c r="LTJ676" s="166"/>
      <c r="LTK676" s="166"/>
      <c r="LTL676" s="166"/>
      <c r="LTM676" s="166"/>
      <c r="LTN676" s="166"/>
      <c r="LTO676" s="166"/>
      <c r="LTP676" s="166"/>
      <c r="LTQ676" s="166"/>
      <c r="LTR676" s="166"/>
      <c r="LTS676" s="166"/>
      <c r="LTT676" s="166"/>
      <c r="LTU676" s="166"/>
      <c r="LTV676" s="166"/>
      <c r="LTW676" s="166"/>
      <c r="LTX676" s="166"/>
      <c r="LTY676" s="166"/>
      <c r="LTZ676" s="166"/>
      <c r="LUA676" s="166"/>
      <c r="LUB676" s="166"/>
      <c r="LUC676" s="166"/>
      <c r="LUD676" s="166"/>
      <c r="LUE676" s="166"/>
      <c r="LUF676" s="166"/>
      <c r="LUG676" s="166"/>
      <c r="LUH676" s="166"/>
      <c r="LUI676" s="166"/>
      <c r="LUJ676" s="166"/>
      <c r="LUK676" s="166"/>
      <c r="LUL676" s="166"/>
      <c r="LUM676" s="166"/>
      <c r="LUN676" s="166"/>
      <c r="LUO676" s="166"/>
      <c r="LUP676" s="166"/>
      <c r="LUQ676" s="166"/>
      <c r="LUR676" s="166"/>
      <c r="LUS676" s="166"/>
      <c r="LUT676" s="166"/>
      <c r="LUU676" s="166"/>
      <c r="LUV676" s="166"/>
      <c r="LUW676" s="166"/>
      <c r="LUX676" s="166"/>
      <c r="LUY676" s="166"/>
      <c r="LUZ676" s="166"/>
      <c r="LVA676" s="166"/>
      <c r="LVB676" s="166"/>
      <c r="LVC676" s="166"/>
      <c r="LVD676" s="166"/>
      <c r="LVE676" s="166"/>
      <c r="LVF676" s="166"/>
      <c r="LVG676" s="166"/>
      <c r="LVH676" s="166"/>
      <c r="LVI676" s="166"/>
      <c r="LVJ676" s="166"/>
      <c r="LVK676" s="166"/>
      <c r="LVL676" s="166"/>
      <c r="LVM676" s="166"/>
      <c r="LVN676" s="166"/>
      <c r="LVO676" s="166"/>
      <c r="LVP676" s="166"/>
      <c r="LVQ676" s="166"/>
      <c r="LVR676" s="166"/>
      <c r="LVS676" s="166"/>
      <c r="LVT676" s="166"/>
      <c r="LVU676" s="166"/>
      <c r="LVV676" s="166"/>
      <c r="LVW676" s="166"/>
      <c r="LVX676" s="166"/>
      <c r="LVY676" s="166"/>
      <c r="LVZ676" s="166"/>
      <c r="LWA676" s="166"/>
      <c r="LWB676" s="166"/>
      <c r="LWC676" s="166"/>
      <c r="LWD676" s="166"/>
      <c r="LWE676" s="166"/>
      <c r="LWF676" s="166"/>
      <c r="LWG676" s="166"/>
      <c r="LWH676" s="166"/>
      <c r="LWI676" s="166"/>
      <c r="LWJ676" s="166"/>
      <c r="LWK676" s="166"/>
      <c r="LWL676" s="166"/>
      <c r="LWM676" s="166"/>
      <c r="LWN676" s="166"/>
      <c r="LWO676" s="166"/>
      <c r="LWP676" s="166"/>
      <c r="LWQ676" s="166"/>
      <c r="LWR676" s="166"/>
      <c r="LWS676" s="166"/>
      <c r="LWT676" s="166"/>
      <c r="LWU676" s="166"/>
      <c r="LWV676" s="166"/>
      <c r="LWW676" s="166"/>
      <c r="LWX676" s="166"/>
      <c r="LWY676" s="166"/>
      <c r="LWZ676" s="166"/>
      <c r="LXA676" s="166"/>
      <c r="LXB676" s="166"/>
      <c r="LXC676" s="166"/>
      <c r="LXD676" s="166"/>
      <c r="LXE676" s="166"/>
      <c r="LXF676" s="166"/>
      <c r="LXG676" s="166"/>
      <c r="LXH676" s="166"/>
      <c r="LXI676" s="166"/>
      <c r="LXJ676" s="166"/>
      <c r="LXK676" s="166"/>
      <c r="LXL676" s="166"/>
      <c r="LXM676" s="166"/>
      <c r="LXN676" s="166"/>
      <c r="LXO676" s="166"/>
      <c r="LXP676" s="166"/>
      <c r="LXQ676" s="166"/>
      <c r="LXR676" s="166"/>
      <c r="LXS676" s="166"/>
      <c r="LXT676" s="166"/>
      <c r="LXU676" s="166"/>
      <c r="LXV676" s="166"/>
      <c r="LXW676" s="166"/>
      <c r="LXX676" s="166"/>
      <c r="LXY676" s="166"/>
      <c r="LXZ676" s="166"/>
      <c r="LYA676" s="166"/>
      <c r="LYB676" s="166"/>
      <c r="LYC676" s="166"/>
      <c r="LYD676" s="166"/>
      <c r="LYE676" s="166"/>
      <c r="LYF676" s="166"/>
      <c r="LYG676" s="166"/>
      <c r="LYH676" s="166"/>
      <c r="LYI676" s="166"/>
      <c r="LYJ676" s="166"/>
      <c r="LYK676" s="166"/>
      <c r="LYL676" s="166"/>
      <c r="LYM676" s="166"/>
      <c r="LYN676" s="166"/>
      <c r="LYO676" s="166"/>
      <c r="LYP676" s="166"/>
      <c r="LYQ676" s="166"/>
      <c r="LYR676" s="166"/>
      <c r="LYS676" s="166"/>
      <c r="LYT676" s="166"/>
      <c r="LYU676" s="166"/>
      <c r="LYV676" s="166"/>
      <c r="LYW676" s="166"/>
      <c r="LYX676" s="166"/>
      <c r="LYY676" s="166"/>
      <c r="LYZ676" s="166"/>
      <c r="LZA676" s="166"/>
      <c r="LZB676" s="166"/>
      <c r="LZC676" s="166"/>
      <c r="LZD676" s="166"/>
      <c r="LZE676" s="166"/>
      <c r="LZF676" s="166"/>
      <c r="LZG676" s="166"/>
      <c r="LZH676" s="166"/>
      <c r="LZI676" s="166"/>
      <c r="LZJ676" s="166"/>
      <c r="LZK676" s="166"/>
      <c r="LZL676" s="166"/>
      <c r="LZM676" s="166"/>
      <c r="LZN676" s="166"/>
      <c r="LZO676" s="166"/>
      <c r="LZP676" s="166"/>
      <c r="LZQ676" s="166"/>
      <c r="LZR676" s="166"/>
      <c r="LZS676" s="166"/>
      <c r="LZT676" s="166"/>
      <c r="LZU676" s="166"/>
      <c r="LZV676" s="166"/>
      <c r="LZW676" s="166"/>
      <c r="LZX676" s="166"/>
      <c r="LZY676" s="166"/>
      <c r="LZZ676" s="166"/>
      <c r="MAA676" s="166"/>
      <c r="MAB676" s="166"/>
      <c r="MAC676" s="166"/>
      <c r="MAD676" s="166"/>
      <c r="MAE676" s="166"/>
      <c r="MAF676" s="166"/>
      <c r="MAG676" s="166"/>
      <c r="MAH676" s="166"/>
      <c r="MAI676" s="166"/>
      <c r="MAJ676" s="166"/>
      <c r="MAK676" s="166"/>
      <c r="MAL676" s="166"/>
      <c r="MAM676" s="166"/>
      <c r="MAN676" s="166"/>
      <c r="MAO676" s="166"/>
      <c r="MAP676" s="166"/>
      <c r="MAQ676" s="166"/>
      <c r="MAR676" s="166"/>
      <c r="MAS676" s="166"/>
      <c r="MAT676" s="166"/>
      <c r="MAU676" s="166"/>
      <c r="MAV676" s="166"/>
      <c r="MAW676" s="166"/>
      <c r="MAX676" s="166"/>
      <c r="MAY676" s="166"/>
      <c r="MAZ676" s="166"/>
      <c r="MBA676" s="166"/>
      <c r="MBB676" s="166"/>
      <c r="MBC676" s="166"/>
      <c r="MBD676" s="166"/>
      <c r="MBE676" s="166"/>
      <c r="MBF676" s="166"/>
      <c r="MBG676" s="166"/>
      <c r="MBH676" s="166"/>
      <c r="MBI676" s="166"/>
      <c r="MBJ676" s="166"/>
      <c r="MBK676" s="166"/>
      <c r="MBL676" s="166"/>
      <c r="MBM676" s="166"/>
      <c r="MBN676" s="166"/>
      <c r="MBO676" s="166"/>
      <c r="MBP676" s="166"/>
      <c r="MBQ676" s="166"/>
      <c r="MBR676" s="166"/>
      <c r="MBS676" s="166"/>
      <c r="MBT676" s="166"/>
      <c r="MBU676" s="166"/>
      <c r="MBV676" s="166"/>
      <c r="MBW676" s="166"/>
      <c r="MBX676" s="166"/>
      <c r="MBY676" s="166"/>
      <c r="MBZ676" s="166"/>
      <c r="MCA676" s="166"/>
      <c r="MCB676" s="166"/>
      <c r="MCC676" s="166"/>
      <c r="MCD676" s="166"/>
      <c r="MCE676" s="166"/>
      <c r="MCF676" s="166"/>
      <c r="MCG676" s="166"/>
      <c r="MCH676" s="166"/>
      <c r="MCI676" s="166"/>
      <c r="MCJ676" s="166"/>
      <c r="MCK676" s="166"/>
      <c r="MCL676" s="166"/>
      <c r="MCM676" s="166"/>
      <c r="MCN676" s="166"/>
      <c r="MCO676" s="166"/>
      <c r="MCP676" s="166"/>
      <c r="MCQ676" s="166"/>
      <c r="MCR676" s="166"/>
      <c r="MCS676" s="166"/>
      <c r="MCT676" s="166"/>
      <c r="MCU676" s="166"/>
      <c r="MCV676" s="166"/>
      <c r="MCW676" s="166"/>
      <c r="MCX676" s="166"/>
      <c r="MCY676" s="166"/>
      <c r="MCZ676" s="166"/>
      <c r="MDA676" s="166"/>
      <c r="MDB676" s="166"/>
      <c r="MDC676" s="166"/>
      <c r="MDD676" s="166"/>
      <c r="MDE676" s="166"/>
      <c r="MDF676" s="166"/>
      <c r="MDG676" s="166"/>
      <c r="MDH676" s="166"/>
      <c r="MDI676" s="166"/>
      <c r="MDJ676" s="166"/>
      <c r="MDK676" s="166"/>
      <c r="MDL676" s="166"/>
      <c r="MDM676" s="166"/>
      <c r="MDN676" s="166"/>
      <c r="MDO676" s="166"/>
      <c r="MDP676" s="166"/>
      <c r="MDQ676" s="166"/>
      <c r="MDR676" s="166"/>
      <c r="MDS676" s="166"/>
      <c r="MDT676" s="166"/>
      <c r="MDU676" s="166"/>
      <c r="MDV676" s="166"/>
      <c r="MDW676" s="166"/>
      <c r="MDX676" s="166"/>
      <c r="MDY676" s="166"/>
      <c r="MDZ676" s="166"/>
      <c r="MEA676" s="166"/>
      <c r="MEB676" s="166"/>
      <c r="MEC676" s="166"/>
      <c r="MED676" s="166"/>
      <c r="MEE676" s="166"/>
      <c r="MEF676" s="166"/>
      <c r="MEG676" s="166"/>
      <c r="MEH676" s="166"/>
      <c r="MEI676" s="166"/>
      <c r="MEJ676" s="166"/>
      <c r="MEK676" s="166"/>
      <c r="MEL676" s="166"/>
      <c r="MEM676" s="166"/>
      <c r="MEN676" s="166"/>
      <c r="MEO676" s="166"/>
      <c r="MEP676" s="166"/>
      <c r="MEQ676" s="166"/>
      <c r="MER676" s="166"/>
      <c r="MES676" s="166"/>
      <c r="MET676" s="166"/>
      <c r="MEU676" s="166"/>
      <c r="MEV676" s="166"/>
      <c r="MEW676" s="166"/>
      <c r="MEX676" s="166"/>
      <c r="MEY676" s="166"/>
      <c r="MEZ676" s="166"/>
      <c r="MFA676" s="166"/>
      <c r="MFB676" s="166"/>
      <c r="MFC676" s="166"/>
      <c r="MFD676" s="166"/>
      <c r="MFE676" s="166"/>
      <c r="MFF676" s="166"/>
      <c r="MFG676" s="166"/>
      <c r="MFH676" s="166"/>
      <c r="MFI676" s="166"/>
      <c r="MFJ676" s="166"/>
      <c r="MFK676" s="166"/>
      <c r="MFL676" s="166"/>
      <c r="MFM676" s="166"/>
      <c r="MFN676" s="166"/>
      <c r="MFO676" s="166"/>
      <c r="MFP676" s="166"/>
      <c r="MFQ676" s="166"/>
      <c r="MFR676" s="166"/>
      <c r="MFS676" s="166"/>
      <c r="MFT676" s="166"/>
      <c r="MFU676" s="166"/>
      <c r="MFV676" s="166"/>
      <c r="MFW676" s="166"/>
      <c r="MFX676" s="166"/>
      <c r="MFY676" s="166"/>
      <c r="MFZ676" s="166"/>
      <c r="MGA676" s="166"/>
      <c r="MGB676" s="166"/>
      <c r="MGC676" s="166"/>
      <c r="MGD676" s="166"/>
      <c r="MGE676" s="166"/>
      <c r="MGF676" s="166"/>
      <c r="MGG676" s="166"/>
      <c r="MGH676" s="166"/>
      <c r="MGI676" s="166"/>
      <c r="MGJ676" s="166"/>
      <c r="MGK676" s="166"/>
      <c r="MGL676" s="166"/>
      <c r="MGM676" s="166"/>
      <c r="MGN676" s="166"/>
      <c r="MGO676" s="166"/>
      <c r="MGP676" s="166"/>
      <c r="MGQ676" s="166"/>
      <c r="MGR676" s="166"/>
      <c r="MGS676" s="166"/>
      <c r="MGT676" s="166"/>
      <c r="MGU676" s="166"/>
      <c r="MGV676" s="166"/>
      <c r="MGW676" s="166"/>
      <c r="MGX676" s="166"/>
      <c r="MGY676" s="166"/>
      <c r="MGZ676" s="166"/>
      <c r="MHA676" s="166"/>
      <c r="MHB676" s="166"/>
      <c r="MHC676" s="166"/>
      <c r="MHD676" s="166"/>
      <c r="MHE676" s="166"/>
      <c r="MHF676" s="166"/>
      <c r="MHG676" s="166"/>
      <c r="MHH676" s="166"/>
      <c r="MHI676" s="166"/>
      <c r="MHJ676" s="166"/>
      <c r="MHK676" s="166"/>
      <c r="MHL676" s="166"/>
      <c r="MHM676" s="166"/>
      <c r="MHN676" s="166"/>
      <c r="MHO676" s="166"/>
      <c r="MHP676" s="166"/>
      <c r="MHQ676" s="166"/>
      <c r="MHR676" s="166"/>
      <c r="MHS676" s="166"/>
      <c r="MHT676" s="166"/>
      <c r="MHU676" s="166"/>
      <c r="MHV676" s="166"/>
      <c r="MHW676" s="166"/>
      <c r="MHX676" s="166"/>
      <c r="MHY676" s="166"/>
      <c r="MHZ676" s="166"/>
      <c r="MIA676" s="166"/>
      <c r="MIB676" s="166"/>
      <c r="MIC676" s="166"/>
      <c r="MID676" s="166"/>
      <c r="MIE676" s="166"/>
      <c r="MIF676" s="166"/>
      <c r="MIG676" s="166"/>
      <c r="MIH676" s="166"/>
      <c r="MII676" s="166"/>
      <c r="MIJ676" s="166"/>
      <c r="MIK676" s="166"/>
      <c r="MIL676" s="166"/>
      <c r="MIM676" s="166"/>
      <c r="MIN676" s="166"/>
      <c r="MIO676" s="166"/>
      <c r="MIP676" s="166"/>
      <c r="MIQ676" s="166"/>
      <c r="MIR676" s="166"/>
      <c r="MIS676" s="166"/>
      <c r="MIT676" s="166"/>
      <c r="MIU676" s="166"/>
      <c r="MIV676" s="166"/>
      <c r="MIW676" s="166"/>
      <c r="MIX676" s="166"/>
      <c r="MIY676" s="166"/>
      <c r="MIZ676" s="166"/>
      <c r="MJA676" s="166"/>
      <c r="MJB676" s="166"/>
      <c r="MJC676" s="166"/>
      <c r="MJD676" s="166"/>
      <c r="MJE676" s="166"/>
      <c r="MJF676" s="166"/>
      <c r="MJG676" s="166"/>
      <c r="MJH676" s="166"/>
      <c r="MJI676" s="166"/>
      <c r="MJJ676" s="166"/>
      <c r="MJK676" s="166"/>
      <c r="MJL676" s="166"/>
      <c r="MJM676" s="166"/>
      <c r="MJN676" s="166"/>
      <c r="MJO676" s="166"/>
      <c r="MJP676" s="166"/>
      <c r="MJQ676" s="166"/>
      <c r="MJR676" s="166"/>
      <c r="MJS676" s="166"/>
      <c r="MJT676" s="166"/>
      <c r="MJU676" s="166"/>
      <c r="MJV676" s="166"/>
      <c r="MJW676" s="166"/>
      <c r="MJX676" s="166"/>
      <c r="MJY676" s="166"/>
      <c r="MJZ676" s="166"/>
      <c r="MKA676" s="166"/>
      <c r="MKB676" s="166"/>
      <c r="MKC676" s="166"/>
      <c r="MKD676" s="166"/>
      <c r="MKE676" s="166"/>
      <c r="MKF676" s="166"/>
      <c r="MKG676" s="166"/>
      <c r="MKH676" s="166"/>
      <c r="MKI676" s="166"/>
      <c r="MKJ676" s="166"/>
      <c r="MKK676" s="166"/>
      <c r="MKL676" s="166"/>
      <c r="MKM676" s="166"/>
      <c r="MKN676" s="166"/>
      <c r="MKO676" s="166"/>
      <c r="MKP676" s="166"/>
      <c r="MKQ676" s="166"/>
      <c r="MKR676" s="166"/>
      <c r="MKS676" s="166"/>
      <c r="MKT676" s="166"/>
      <c r="MKU676" s="166"/>
      <c r="MKV676" s="166"/>
      <c r="MKW676" s="166"/>
      <c r="MKX676" s="166"/>
      <c r="MKY676" s="166"/>
      <c r="MKZ676" s="166"/>
      <c r="MLA676" s="166"/>
      <c r="MLB676" s="166"/>
      <c r="MLC676" s="166"/>
      <c r="MLD676" s="166"/>
      <c r="MLE676" s="166"/>
      <c r="MLF676" s="166"/>
      <c r="MLG676" s="166"/>
      <c r="MLH676" s="166"/>
      <c r="MLI676" s="166"/>
      <c r="MLJ676" s="166"/>
      <c r="MLK676" s="166"/>
      <c r="MLL676" s="166"/>
      <c r="MLM676" s="166"/>
      <c r="MLN676" s="166"/>
      <c r="MLO676" s="166"/>
      <c r="MLP676" s="166"/>
      <c r="MLQ676" s="166"/>
      <c r="MLR676" s="166"/>
      <c r="MLS676" s="166"/>
      <c r="MLT676" s="166"/>
      <c r="MLU676" s="166"/>
      <c r="MLV676" s="166"/>
      <c r="MLW676" s="166"/>
      <c r="MLX676" s="166"/>
      <c r="MLY676" s="166"/>
      <c r="MLZ676" s="166"/>
      <c r="MMA676" s="166"/>
      <c r="MMB676" s="166"/>
      <c r="MMC676" s="166"/>
      <c r="MMD676" s="166"/>
      <c r="MME676" s="166"/>
      <c r="MMF676" s="166"/>
      <c r="MMG676" s="166"/>
      <c r="MMH676" s="166"/>
      <c r="MMI676" s="166"/>
      <c r="MMJ676" s="166"/>
      <c r="MMK676" s="166"/>
      <c r="MML676" s="166"/>
      <c r="MMM676" s="166"/>
      <c r="MMN676" s="166"/>
      <c r="MMO676" s="166"/>
      <c r="MMP676" s="166"/>
      <c r="MMQ676" s="166"/>
      <c r="MMR676" s="166"/>
      <c r="MMS676" s="166"/>
      <c r="MMT676" s="166"/>
      <c r="MMU676" s="166"/>
      <c r="MMV676" s="166"/>
      <c r="MMW676" s="166"/>
      <c r="MMX676" s="166"/>
      <c r="MMY676" s="166"/>
      <c r="MMZ676" s="166"/>
      <c r="MNA676" s="166"/>
      <c r="MNB676" s="166"/>
      <c r="MNC676" s="166"/>
      <c r="MND676" s="166"/>
      <c r="MNE676" s="166"/>
      <c r="MNF676" s="166"/>
      <c r="MNG676" s="166"/>
      <c r="MNH676" s="166"/>
      <c r="MNI676" s="166"/>
      <c r="MNJ676" s="166"/>
      <c r="MNK676" s="166"/>
      <c r="MNL676" s="166"/>
      <c r="MNM676" s="166"/>
      <c r="MNN676" s="166"/>
      <c r="MNO676" s="166"/>
      <c r="MNP676" s="166"/>
      <c r="MNQ676" s="166"/>
      <c r="MNR676" s="166"/>
      <c r="MNS676" s="166"/>
      <c r="MNT676" s="166"/>
      <c r="MNU676" s="166"/>
      <c r="MNV676" s="166"/>
      <c r="MNW676" s="166"/>
      <c r="MNX676" s="166"/>
      <c r="MNY676" s="166"/>
      <c r="MNZ676" s="166"/>
      <c r="MOA676" s="166"/>
      <c r="MOB676" s="166"/>
      <c r="MOC676" s="166"/>
      <c r="MOD676" s="166"/>
      <c r="MOE676" s="166"/>
      <c r="MOF676" s="166"/>
      <c r="MOG676" s="166"/>
      <c r="MOH676" s="166"/>
      <c r="MOI676" s="166"/>
      <c r="MOJ676" s="166"/>
      <c r="MOK676" s="166"/>
      <c r="MOL676" s="166"/>
      <c r="MOM676" s="166"/>
      <c r="MON676" s="166"/>
      <c r="MOO676" s="166"/>
      <c r="MOP676" s="166"/>
      <c r="MOQ676" s="166"/>
      <c r="MOR676" s="166"/>
      <c r="MOS676" s="166"/>
      <c r="MOT676" s="166"/>
      <c r="MOU676" s="166"/>
      <c r="MOV676" s="166"/>
      <c r="MOW676" s="166"/>
      <c r="MOX676" s="166"/>
      <c r="MOY676" s="166"/>
      <c r="MOZ676" s="166"/>
      <c r="MPA676" s="166"/>
      <c r="MPB676" s="166"/>
      <c r="MPC676" s="166"/>
      <c r="MPD676" s="166"/>
      <c r="MPE676" s="166"/>
      <c r="MPF676" s="166"/>
      <c r="MPG676" s="166"/>
      <c r="MPH676" s="166"/>
      <c r="MPI676" s="166"/>
      <c r="MPJ676" s="166"/>
      <c r="MPK676" s="166"/>
      <c r="MPL676" s="166"/>
      <c r="MPM676" s="166"/>
      <c r="MPN676" s="166"/>
      <c r="MPO676" s="166"/>
      <c r="MPP676" s="166"/>
      <c r="MPQ676" s="166"/>
      <c r="MPR676" s="166"/>
      <c r="MPS676" s="166"/>
      <c r="MPT676" s="166"/>
      <c r="MPU676" s="166"/>
      <c r="MPV676" s="166"/>
      <c r="MPW676" s="166"/>
      <c r="MPX676" s="166"/>
      <c r="MPY676" s="166"/>
      <c r="MPZ676" s="166"/>
      <c r="MQA676" s="166"/>
      <c r="MQB676" s="166"/>
      <c r="MQC676" s="166"/>
      <c r="MQD676" s="166"/>
      <c r="MQE676" s="166"/>
      <c r="MQF676" s="166"/>
      <c r="MQG676" s="166"/>
      <c r="MQH676" s="166"/>
      <c r="MQI676" s="166"/>
      <c r="MQJ676" s="166"/>
      <c r="MQK676" s="166"/>
      <c r="MQL676" s="166"/>
      <c r="MQM676" s="166"/>
      <c r="MQN676" s="166"/>
      <c r="MQO676" s="166"/>
      <c r="MQP676" s="166"/>
      <c r="MQQ676" s="166"/>
      <c r="MQR676" s="166"/>
      <c r="MQS676" s="166"/>
      <c r="MQT676" s="166"/>
      <c r="MQU676" s="166"/>
      <c r="MQV676" s="166"/>
      <c r="MQW676" s="166"/>
      <c r="MQX676" s="166"/>
      <c r="MQY676" s="166"/>
      <c r="MQZ676" s="166"/>
      <c r="MRA676" s="166"/>
      <c r="MRB676" s="166"/>
      <c r="MRC676" s="166"/>
      <c r="MRD676" s="166"/>
      <c r="MRE676" s="166"/>
      <c r="MRF676" s="166"/>
      <c r="MRG676" s="166"/>
      <c r="MRH676" s="166"/>
      <c r="MRI676" s="166"/>
      <c r="MRJ676" s="166"/>
      <c r="MRK676" s="166"/>
      <c r="MRL676" s="166"/>
      <c r="MRM676" s="166"/>
      <c r="MRN676" s="166"/>
      <c r="MRO676" s="166"/>
      <c r="MRP676" s="166"/>
      <c r="MRQ676" s="166"/>
      <c r="MRR676" s="166"/>
      <c r="MRS676" s="166"/>
      <c r="MRT676" s="166"/>
      <c r="MRU676" s="166"/>
      <c r="MRV676" s="166"/>
      <c r="MRW676" s="166"/>
      <c r="MRX676" s="166"/>
      <c r="MRY676" s="166"/>
      <c r="MRZ676" s="166"/>
      <c r="MSA676" s="166"/>
      <c r="MSB676" s="166"/>
      <c r="MSC676" s="166"/>
      <c r="MSD676" s="166"/>
      <c r="MSE676" s="166"/>
      <c r="MSF676" s="166"/>
      <c r="MSG676" s="166"/>
      <c r="MSH676" s="166"/>
      <c r="MSI676" s="166"/>
      <c r="MSJ676" s="166"/>
      <c r="MSK676" s="166"/>
      <c r="MSL676" s="166"/>
      <c r="MSM676" s="166"/>
      <c r="MSN676" s="166"/>
      <c r="MSO676" s="166"/>
      <c r="MSP676" s="166"/>
      <c r="MSQ676" s="166"/>
      <c r="MSR676" s="166"/>
      <c r="MSS676" s="166"/>
      <c r="MST676" s="166"/>
      <c r="MSU676" s="166"/>
      <c r="MSV676" s="166"/>
      <c r="MSW676" s="166"/>
      <c r="MSX676" s="166"/>
      <c r="MSY676" s="166"/>
      <c r="MSZ676" s="166"/>
      <c r="MTA676" s="166"/>
      <c r="MTB676" s="166"/>
      <c r="MTC676" s="166"/>
      <c r="MTD676" s="166"/>
      <c r="MTE676" s="166"/>
      <c r="MTF676" s="166"/>
      <c r="MTG676" s="166"/>
      <c r="MTH676" s="166"/>
      <c r="MTI676" s="166"/>
      <c r="MTJ676" s="166"/>
      <c r="MTK676" s="166"/>
      <c r="MTL676" s="166"/>
      <c r="MTM676" s="166"/>
      <c r="MTN676" s="166"/>
      <c r="MTO676" s="166"/>
      <c r="MTP676" s="166"/>
      <c r="MTQ676" s="166"/>
      <c r="MTR676" s="166"/>
      <c r="MTS676" s="166"/>
      <c r="MTT676" s="166"/>
      <c r="MTU676" s="166"/>
      <c r="MTV676" s="166"/>
      <c r="MTW676" s="166"/>
      <c r="MTX676" s="166"/>
      <c r="MTY676" s="166"/>
      <c r="MTZ676" s="166"/>
      <c r="MUA676" s="166"/>
      <c r="MUB676" s="166"/>
      <c r="MUC676" s="166"/>
      <c r="MUD676" s="166"/>
      <c r="MUE676" s="166"/>
      <c r="MUF676" s="166"/>
      <c r="MUG676" s="166"/>
      <c r="MUH676" s="166"/>
      <c r="MUI676" s="166"/>
      <c r="MUJ676" s="166"/>
      <c r="MUK676" s="166"/>
      <c r="MUL676" s="166"/>
      <c r="MUM676" s="166"/>
      <c r="MUN676" s="166"/>
      <c r="MUO676" s="166"/>
      <c r="MUP676" s="166"/>
      <c r="MUQ676" s="166"/>
      <c r="MUR676" s="166"/>
      <c r="MUS676" s="166"/>
      <c r="MUT676" s="166"/>
      <c r="MUU676" s="166"/>
      <c r="MUV676" s="166"/>
      <c r="MUW676" s="166"/>
      <c r="MUX676" s="166"/>
      <c r="MUY676" s="166"/>
      <c r="MUZ676" s="166"/>
      <c r="MVA676" s="166"/>
      <c r="MVB676" s="166"/>
      <c r="MVC676" s="166"/>
      <c r="MVD676" s="166"/>
      <c r="MVE676" s="166"/>
      <c r="MVF676" s="166"/>
      <c r="MVG676" s="166"/>
      <c r="MVH676" s="166"/>
      <c r="MVI676" s="166"/>
      <c r="MVJ676" s="166"/>
      <c r="MVK676" s="166"/>
      <c r="MVL676" s="166"/>
      <c r="MVM676" s="166"/>
      <c r="MVN676" s="166"/>
      <c r="MVO676" s="166"/>
      <c r="MVP676" s="166"/>
      <c r="MVQ676" s="166"/>
      <c r="MVR676" s="166"/>
      <c r="MVS676" s="166"/>
      <c r="MVT676" s="166"/>
      <c r="MVU676" s="166"/>
      <c r="MVV676" s="166"/>
      <c r="MVW676" s="166"/>
      <c r="MVX676" s="166"/>
      <c r="MVY676" s="166"/>
      <c r="MVZ676" s="166"/>
      <c r="MWA676" s="166"/>
      <c r="MWB676" s="166"/>
      <c r="MWC676" s="166"/>
      <c r="MWD676" s="166"/>
      <c r="MWE676" s="166"/>
      <c r="MWF676" s="166"/>
      <c r="MWG676" s="166"/>
      <c r="MWH676" s="166"/>
      <c r="MWI676" s="166"/>
      <c r="MWJ676" s="166"/>
      <c r="MWK676" s="166"/>
      <c r="MWL676" s="166"/>
      <c r="MWM676" s="166"/>
      <c r="MWN676" s="166"/>
      <c r="MWO676" s="166"/>
      <c r="MWP676" s="166"/>
      <c r="MWQ676" s="166"/>
      <c r="MWR676" s="166"/>
      <c r="MWS676" s="166"/>
      <c r="MWT676" s="166"/>
      <c r="MWU676" s="166"/>
      <c r="MWV676" s="166"/>
      <c r="MWW676" s="166"/>
      <c r="MWX676" s="166"/>
      <c r="MWY676" s="166"/>
      <c r="MWZ676" s="166"/>
      <c r="MXA676" s="166"/>
      <c r="MXB676" s="166"/>
      <c r="MXC676" s="166"/>
      <c r="MXD676" s="166"/>
      <c r="MXE676" s="166"/>
      <c r="MXF676" s="166"/>
      <c r="MXG676" s="166"/>
      <c r="MXH676" s="166"/>
      <c r="MXI676" s="166"/>
      <c r="MXJ676" s="166"/>
      <c r="MXK676" s="166"/>
      <c r="MXL676" s="166"/>
      <c r="MXM676" s="166"/>
      <c r="MXN676" s="166"/>
      <c r="MXO676" s="166"/>
      <c r="MXP676" s="166"/>
      <c r="MXQ676" s="166"/>
      <c r="MXR676" s="166"/>
      <c r="MXS676" s="166"/>
      <c r="MXT676" s="166"/>
      <c r="MXU676" s="166"/>
      <c r="MXV676" s="166"/>
      <c r="MXW676" s="166"/>
      <c r="MXX676" s="166"/>
      <c r="MXY676" s="166"/>
      <c r="MXZ676" s="166"/>
      <c r="MYA676" s="166"/>
      <c r="MYB676" s="166"/>
      <c r="MYC676" s="166"/>
      <c r="MYD676" s="166"/>
      <c r="MYE676" s="166"/>
      <c r="MYF676" s="166"/>
      <c r="MYG676" s="166"/>
      <c r="MYH676" s="166"/>
      <c r="MYI676" s="166"/>
      <c r="MYJ676" s="166"/>
      <c r="MYK676" s="166"/>
      <c r="MYL676" s="166"/>
      <c r="MYM676" s="166"/>
      <c r="MYN676" s="166"/>
      <c r="MYO676" s="166"/>
      <c r="MYP676" s="166"/>
      <c r="MYQ676" s="166"/>
      <c r="MYR676" s="166"/>
      <c r="MYS676" s="166"/>
      <c r="MYT676" s="166"/>
      <c r="MYU676" s="166"/>
      <c r="MYV676" s="166"/>
      <c r="MYW676" s="166"/>
      <c r="MYX676" s="166"/>
      <c r="MYY676" s="166"/>
      <c r="MYZ676" s="166"/>
      <c r="MZA676" s="166"/>
      <c r="MZB676" s="166"/>
      <c r="MZC676" s="166"/>
      <c r="MZD676" s="166"/>
      <c r="MZE676" s="166"/>
      <c r="MZF676" s="166"/>
      <c r="MZG676" s="166"/>
      <c r="MZH676" s="166"/>
      <c r="MZI676" s="166"/>
      <c r="MZJ676" s="166"/>
      <c r="MZK676" s="166"/>
      <c r="MZL676" s="166"/>
      <c r="MZM676" s="166"/>
      <c r="MZN676" s="166"/>
      <c r="MZO676" s="166"/>
      <c r="MZP676" s="166"/>
      <c r="MZQ676" s="166"/>
      <c r="MZR676" s="166"/>
      <c r="MZS676" s="166"/>
      <c r="MZT676" s="166"/>
      <c r="MZU676" s="166"/>
      <c r="MZV676" s="166"/>
      <c r="MZW676" s="166"/>
      <c r="MZX676" s="166"/>
      <c r="MZY676" s="166"/>
      <c r="MZZ676" s="166"/>
      <c r="NAA676" s="166"/>
      <c r="NAB676" s="166"/>
      <c r="NAC676" s="166"/>
      <c r="NAD676" s="166"/>
      <c r="NAE676" s="166"/>
      <c r="NAF676" s="166"/>
      <c r="NAG676" s="166"/>
      <c r="NAH676" s="166"/>
      <c r="NAI676" s="166"/>
      <c r="NAJ676" s="166"/>
      <c r="NAK676" s="166"/>
      <c r="NAL676" s="166"/>
      <c r="NAM676" s="166"/>
      <c r="NAN676" s="166"/>
      <c r="NAO676" s="166"/>
      <c r="NAP676" s="166"/>
      <c r="NAQ676" s="166"/>
      <c r="NAR676" s="166"/>
      <c r="NAS676" s="166"/>
      <c r="NAT676" s="166"/>
      <c r="NAU676" s="166"/>
      <c r="NAV676" s="166"/>
      <c r="NAW676" s="166"/>
      <c r="NAX676" s="166"/>
      <c r="NAY676" s="166"/>
      <c r="NAZ676" s="166"/>
      <c r="NBA676" s="166"/>
      <c r="NBB676" s="166"/>
      <c r="NBC676" s="166"/>
      <c r="NBD676" s="166"/>
      <c r="NBE676" s="166"/>
      <c r="NBF676" s="166"/>
      <c r="NBG676" s="166"/>
      <c r="NBH676" s="166"/>
      <c r="NBI676" s="166"/>
      <c r="NBJ676" s="166"/>
      <c r="NBK676" s="166"/>
      <c r="NBL676" s="166"/>
      <c r="NBM676" s="166"/>
      <c r="NBN676" s="166"/>
      <c r="NBO676" s="166"/>
      <c r="NBP676" s="166"/>
      <c r="NBQ676" s="166"/>
      <c r="NBR676" s="166"/>
      <c r="NBS676" s="166"/>
      <c r="NBT676" s="166"/>
      <c r="NBU676" s="166"/>
      <c r="NBV676" s="166"/>
      <c r="NBW676" s="166"/>
      <c r="NBX676" s="166"/>
      <c r="NBY676" s="166"/>
      <c r="NBZ676" s="166"/>
      <c r="NCA676" s="166"/>
      <c r="NCB676" s="166"/>
      <c r="NCC676" s="166"/>
      <c r="NCD676" s="166"/>
      <c r="NCE676" s="166"/>
      <c r="NCF676" s="166"/>
      <c r="NCG676" s="166"/>
      <c r="NCH676" s="166"/>
      <c r="NCI676" s="166"/>
      <c r="NCJ676" s="166"/>
      <c r="NCK676" s="166"/>
      <c r="NCL676" s="166"/>
      <c r="NCM676" s="166"/>
      <c r="NCN676" s="166"/>
      <c r="NCO676" s="166"/>
      <c r="NCP676" s="166"/>
      <c r="NCQ676" s="166"/>
      <c r="NCR676" s="166"/>
      <c r="NCS676" s="166"/>
      <c r="NCT676" s="166"/>
      <c r="NCU676" s="166"/>
      <c r="NCV676" s="166"/>
      <c r="NCW676" s="166"/>
      <c r="NCX676" s="166"/>
      <c r="NCY676" s="166"/>
      <c r="NCZ676" s="166"/>
      <c r="NDA676" s="166"/>
      <c r="NDB676" s="166"/>
      <c r="NDC676" s="166"/>
      <c r="NDD676" s="166"/>
      <c r="NDE676" s="166"/>
      <c r="NDF676" s="166"/>
      <c r="NDG676" s="166"/>
      <c r="NDH676" s="166"/>
      <c r="NDI676" s="166"/>
      <c r="NDJ676" s="166"/>
      <c r="NDK676" s="166"/>
      <c r="NDL676" s="166"/>
      <c r="NDM676" s="166"/>
      <c r="NDN676" s="166"/>
      <c r="NDO676" s="166"/>
      <c r="NDP676" s="166"/>
      <c r="NDQ676" s="166"/>
      <c r="NDR676" s="166"/>
      <c r="NDS676" s="166"/>
      <c r="NDT676" s="166"/>
      <c r="NDU676" s="166"/>
      <c r="NDV676" s="166"/>
      <c r="NDW676" s="166"/>
      <c r="NDX676" s="166"/>
      <c r="NDY676" s="166"/>
      <c r="NDZ676" s="166"/>
      <c r="NEA676" s="166"/>
      <c r="NEB676" s="166"/>
      <c r="NEC676" s="166"/>
      <c r="NED676" s="166"/>
      <c r="NEE676" s="166"/>
      <c r="NEF676" s="166"/>
      <c r="NEG676" s="166"/>
      <c r="NEH676" s="166"/>
      <c r="NEI676" s="166"/>
      <c r="NEJ676" s="166"/>
      <c r="NEK676" s="166"/>
      <c r="NEL676" s="166"/>
      <c r="NEM676" s="166"/>
      <c r="NEN676" s="166"/>
      <c r="NEO676" s="166"/>
      <c r="NEP676" s="166"/>
      <c r="NEQ676" s="166"/>
      <c r="NER676" s="166"/>
      <c r="NES676" s="166"/>
      <c r="NET676" s="166"/>
      <c r="NEU676" s="166"/>
      <c r="NEV676" s="166"/>
      <c r="NEW676" s="166"/>
      <c r="NEX676" s="166"/>
      <c r="NEY676" s="166"/>
      <c r="NEZ676" s="166"/>
      <c r="NFA676" s="166"/>
      <c r="NFB676" s="166"/>
      <c r="NFC676" s="166"/>
      <c r="NFD676" s="166"/>
      <c r="NFE676" s="166"/>
      <c r="NFF676" s="166"/>
      <c r="NFG676" s="166"/>
      <c r="NFH676" s="166"/>
      <c r="NFI676" s="166"/>
      <c r="NFJ676" s="166"/>
      <c r="NFK676" s="166"/>
      <c r="NFL676" s="166"/>
      <c r="NFM676" s="166"/>
      <c r="NFN676" s="166"/>
      <c r="NFO676" s="166"/>
      <c r="NFP676" s="166"/>
      <c r="NFQ676" s="166"/>
      <c r="NFR676" s="166"/>
      <c r="NFS676" s="166"/>
      <c r="NFT676" s="166"/>
      <c r="NFU676" s="166"/>
      <c r="NFV676" s="166"/>
      <c r="NFW676" s="166"/>
      <c r="NFX676" s="166"/>
      <c r="NFY676" s="166"/>
      <c r="NFZ676" s="166"/>
      <c r="NGA676" s="166"/>
      <c r="NGB676" s="166"/>
      <c r="NGC676" s="166"/>
      <c r="NGD676" s="166"/>
      <c r="NGE676" s="166"/>
      <c r="NGF676" s="166"/>
      <c r="NGG676" s="166"/>
      <c r="NGH676" s="166"/>
      <c r="NGI676" s="166"/>
      <c r="NGJ676" s="166"/>
      <c r="NGK676" s="166"/>
      <c r="NGL676" s="166"/>
      <c r="NGM676" s="166"/>
      <c r="NGN676" s="166"/>
      <c r="NGO676" s="166"/>
      <c r="NGP676" s="166"/>
      <c r="NGQ676" s="166"/>
      <c r="NGR676" s="166"/>
      <c r="NGS676" s="166"/>
      <c r="NGT676" s="166"/>
      <c r="NGU676" s="166"/>
      <c r="NGV676" s="166"/>
      <c r="NGW676" s="166"/>
      <c r="NGX676" s="166"/>
      <c r="NGY676" s="166"/>
      <c r="NGZ676" s="166"/>
      <c r="NHA676" s="166"/>
      <c r="NHB676" s="166"/>
      <c r="NHC676" s="166"/>
      <c r="NHD676" s="166"/>
      <c r="NHE676" s="166"/>
      <c r="NHF676" s="166"/>
      <c r="NHG676" s="166"/>
      <c r="NHH676" s="166"/>
      <c r="NHI676" s="166"/>
      <c r="NHJ676" s="166"/>
      <c r="NHK676" s="166"/>
      <c r="NHL676" s="166"/>
      <c r="NHM676" s="166"/>
      <c r="NHN676" s="166"/>
      <c r="NHO676" s="166"/>
      <c r="NHP676" s="166"/>
      <c r="NHQ676" s="166"/>
      <c r="NHR676" s="166"/>
      <c r="NHS676" s="166"/>
      <c r="NHT676" s="166"/>
      <c r="NHU676" s="166"/>
      <c r="NHV676" s="166"/>
      <c r="NHW676" s="166"/>
      <c r="NHX676" s="166"/>
      <c r="NHY676" s="166"/>
      <c r="NHZ676" s="166"/>
      <c r="NIA676" s="166"/>
      <c r="NIB676" s="166"/>
      <c r="NIC676" s="166"/>
      <c r="NID676" s="166"/>
      <c r="NIE676" s="166"/>
      <c r="NIF676" s="166"/>
      <c r="NIG676" s="166"/>
      <c r="NIH676" s="166"/>
      <c r="NII676" s="166"/>
      <c r="NIJ676" s="166"/>
      <c r="NIK676" s="166"/>
      <c r="NIL676" s="166"/>
      <c r="NIM676" s="166"/>
      <c r="NIN676" s="166"/>
      <c r="NIO676" s="166"/>
      <c r="NIP676" s="166"/>
      <c r="NIQ676" s="166"/>
      <c r="NIR676" s="166"/>
      <c r="NIS676" s="166"/>
      <c r="NIT676" s="166"/>
      <c r="NIU676" s="166"/>
      <c r="NIV676" s="166"/>
      <c r="NIW676" s="166"/>
      <c r="NIX676" s="166"/>
      <c r="NIY676" s="166"/>
      <c r="NIZ676" s="166"/>
      <c r="NJA676" s="166"/>
      <c r="NJB676" s="166"/>
      <c r="NJC676" s="166"/>
      <c r="NJD676" s="166"/>
      <c r="NJE676" s="166"/>
      <c r="NJF676" s="166"/>
      <c r="NJG676" s="166"/>
      <c r="NJH676" s="166"/>
      <c r="NJI676" s="166"/>
      <c r="NJJ676" s="166"/>
      <c r="NJK676" s="166"/>
      <c r="NJL676" s="166"/>
      <c r="NJM676" s="166"/>
      <c r="NJN676" s="166"/>
      <c r="NJO676" s="166"/>
      <c r="NJP676" s="166"/>
      <c r="NJQ676" s="166"/>
      <c r="NJR676" s="166"/>
      <c r="NJS676" s="166"/>
      <c r="NJT676" s="166"/>
      <c r="NJU676" s="166"/>
      <c r="NJV676" s="166"/>
      <c r="NJW676" s="166"/>
      <c r="NJX676" s="166"/>
      <c r="NJY676" s="166"/>
      <c r="NJZ676" s="166"/>
      <c r="NKA676" s="166"/>
      <c r="NKB676" s="166"/>
      <c r="NKC676" s="166"/>
      <c r="NKD676" s="166"/>
      <c r="NKE676" s="166"/>
      <c r="NKF676" s="166"/>
      <c r="NKG676" s="166"/>
      <c r="NKH676" s="166"/>
      <c r="NKI676" s="166"/>
      <c r="NKJ676" s="166"/>
      <c r="NKK676" s="166"/>
      <c r="NKL676" s="166"/>
      <c r="NKM676" s="166"/>
      <c r="NKN676" s="166"/>
      <c r="NKO676" s="166"/>
      <c r="NKP676" s="166"/>
      <c r="NKQ676" s="166"/>
      <c r="NKR676" s="166"/>
      <c r="NKS676" s="166"/>
      <c r="NKT676" s="166"/>
      <c r="NKU676" s="166"/>
      <c r="NKV676" s="166"/>
      <c r="NKW676" s="166"/>
      <c r="NKX676" s="166"/>
      <c r="NKY676" s="166"/>
      <c r="NKZ676" s="166"/>
      <c r="NLA676" s="166"/>
      <c r="NLB676" s="166"/>
      <c r="NLC676" s="166"/>
      <c r="NLD676" s="166"/>
      <c r="NLE676" s="166"/>
      <c r="NLF676" s="166"/>
      <c r="NLG676" s="166"/>
      <c r="NLH676" s="166"/>
      <c r="NLI676" s="166"/>
      <c r="NLJ676" s="166"/>
      <c r="NLK676" s="166"/>
      <c r="NLL676" s="166"/>
      <c r="NLM676" s="166"/>
      <c r="NLN676" s="166"/>
      <c r="NLO676" s="166"/>
      <c r="NLP676" s="166"/>
      <c r="NLQ676" s="166"/>
      <c r="NLR676" s="166"/>
      <c r="NLS676" s="166"/>
      <c r="NLT676" s="166"/>
      <c r="NLU676" s="166"/>
      <c r="NLV676" s="166"/>
      <c r="NLW676" s="166"/>
      <c r="NLX676" s="166"/>
      <c r="NLY676" s="166"/>
      <c r="NLZ676" s="166"/>
      <c r="NMA676" s="166"/>
      <c r="NMB676" s="166"/>
      <c r="NMC676" s="166"/>
      <c r="NMD676" s="166"/>
      <c r="NME676" s="166"/>
      <c r="NMF676" s="166"/>
      <c r="NMG676" s="166"/>
      <c r="NMH676" s="166"/>
      <c r="NMI676" s="166"/>
      <c r="NMJ676" s="166"/>
      <c r="NMK676" s="166"/>
      <c r="NML676" s="166"/>
      <c r="NMM676" s="166"/>
      <c r="NMN676" s="166"/>
      <c r="NMO676" s="166"/>
      <c r="NMP676" s="166"/>
      <c r="NMQ676" s="166"/>
      <c r="NMR676" s="166"/>
      <c r="NMS676" s="166"/>
      <c r="NMT676" s="166"/>
      <c r="NMU676" s="166"/>
      <c r="NMV676" s="166"/>
      <c r="NMW676" s="166"/>
      <c r="NMX676" s="166"/>
      <c r="NMY676" s="166"/>
      <c r="NMZ676" s="166"/>
      <c r="NNA676" s="166"/>
      <c r="NNB676" s="166"/>
      <c r="NNC676" s="166"/>
      <c r="NND676" s="166"/>
      <c r="NNE676" s="166"/>
      <c r="NNF676" s="166"/>
      <c r="NNG676" s="166"/>
      <c r="NNH676" s="166"/>
      <c r="NNI676" s="166"/>
      <c r="NNJ676" s="166"/>
      <c r="NNK676" s="166"/>
      <c r="NNL676" s="166"/>
      <c r="NNM676" s="166"/>
      <c r="NNN676" s="166"/>
      <c r="NNO676" s="166"/>
      <c r="NNP676" s="166"/>
      <c r="NNQ676" s="166"/>
      <c r="NNR676" s="166"/>
      <c r="NNS676" s="166"/>
      <c r="NNT676" s="166"/>
      <c r="NNU676" s="166"/>
      <c r="NNV676" s="166"/>
      <c r="NNW676" s="166"/>
      <c r="NNX676" s="166"/>
      <c r="NNY676" s="166"/>
      <c r="NNZ676" s="166"/>
      <c r="NOA676" s="166"/>
      <c r="NOB676" s="166"/>
      <c r="NOC676" s="166"/>
      <c r="NOD676" s="166"/>
      <c r="NOE676" s="166"/>
      <c r="NOF676" s="166"/>
      <c r="NOG676" s="166"/>
      <c r="NOH676" s="166"/>
      <c r="NOI676" s="166"/>
      <c r="NOJ676" s="166"/>
      <c r="NOK676" s="166"/>
      <c r="NOL676" s="166"/>
      <c r="NOM676" s="166"/>
      <c r="NON676" s="166"/>
      <c r="NOO676" s="166"/>
      <c r="NOP676" s="166"/>
      <c r="NOQ676" s="166"/>
      <c r="NOR676" s="166"/>
      <c r="NOS676" s="166"/>
      <c r="NOT676" s="166"/>
      <c r="NOU676" s="166"/>
      <c r="NOV676" s="166"/>
      <c r="NOW676" s="166"/>
      <c r="NOX676" s="166"/>
      <c r="NOY676" s="166"/>
      <c r="NOZ676" s="166"/>
      <c r="NPA676" s="166"/>
      <c r="NPB676" s="166"/>
      <c r="NPC676" s="166"/>
      <c r="NPD676" s="166"/>
      <c r="NPE676" s="166"/>
      <c r="NPF676" s="166"/>
      <c r="NPG676" s="166"/>
      <c r="NPH676" s="166"/>
      <c r="NPI676" s="166"/>
      <c r="NPJ676" s="166"/>
      <c r="NPK676" s="166"/>
      <c r="NPL676" s="166"/>
      <c r="NPM676" s="166"/>
      <c r="NPN676" s="166"/>
      <c r="NPO676" s="166"/>
      <c r="NPP676" s="166"/>
      <c r="NPQ676" s="166"/>
      <c r="NPR676" s="166"/>
      <c r="NPS676" s="166"/>
      <c r="NPT676" s="166"/>
      <c r="NPU676" s="166"/>
      <c r="NPV676" s="166"/>
      <c r="NPW676" s="166"/>
      <c r="NPX676" s="166"/>
      <c r="NPY676" s="166"/>
      <c r="NPZ676" s="166"/>
      <c r="NQA676" s="166"/>
      <c r="NQB676" s="166"/>
      <c r="NQC676" s="166"/>
      <c r="NQD676" s="166"/>
      <c r="NQE676" s="166"/>
      <c r="NQF676" s="166"/>
      <c r="NQG676" s="166"/>
      <c r="NQH676" s="166"/>
      <c r="NQI676" s="166"/>
      <c r="NQJ676" s="166"/>
      <c r="NQK676" s="166"/>
      <c r="NQL676" s="166"/>
      <c r="NQM676" s="166"/>
      <c r="NQN676" s="166"/>
      <c r="NQO676" s="166"/>
      <c r="NQP676" s="166"/>
      <c r="NQQ676" s="166"/>
      <c r="NQR676" s="166"/>
      <c r="NQS676" s="166"/>
      <c r="NQT676" s="166"/>
      <c r="NQU676" s="166"/>
      <c r="NQV676" s="166"/>
      <c r="NQW676" s="166"/>
      <c r="NQX676" s="166"/>
      <c r="NQY676" s="166"/>
      <c r="NQZ676" s="166"/>
      <c r="NRA676" s="166"/>
      <c r="NRB676" s="166"/>
      <c r="NRC676" s="166"/>
      <c r="NRD676" s="166"/>
      <c r="NRE676" s="166"/>
      <c r="NRF676" s="166"/>
      <c r="NRG676" s="166"/>
      <c r="NRH676" s="166"/>
      <c r="NRI676" s="166"/>
      <c r="NRJ676" s="166"/>
      <c r="NRK676" s="166"/>
      <c r="NRL676" s="166"/>
      <c r="NRM676" s="166"/>
      <c r="NRN676" s="166"/>
      <c r="NRO676" s="166"/>
      <c r="NRP676" s="166"/>
      <c r="NRQ676" s="166"/>
      <c r="NRR676" s="166"/>
      <c r="NRS676" s="166"/>
      <c r="NRT676" s="166"/>
      <c r="NRU676" s="166"/>
      <c r="NRV676" s="166"/>
      <c r="NRW676" s="166"/>
      <c r="NRX676" s="166"/>
      <c r="NRY676" s="166"/>
      <c r="NRZ676" s="166"/>
      <c r="NSA676" s="166"/>
      <c r="NSB676" s="166"/>
      <c r="NSC676" s="166"/>
      <c r="NSD676" s="166"/>
      <c r="NSE676" s="166"/>
      <c r="NSF676" s="166"/>
      <c r="NSG676" s="166"/>
      <c r="NSH676" s="166"/>
      <c r="NSI676" s="166"/>
      <c r="NSJ676" s="166"/>
      <c r="NSK676" s="166"/>
      <c r="NSL676" s="166"/>
      <c r="NSM676" s="166"/>
      <c r="NSN676" s="166"/>
      <c r="NSO676" s="166"/>
      <c r="NSP676" s="166"/>
      <c r="NSQ676" s="166"/>
      <c r="NSR676" s="166"/>
      <c r="NSS676" s="166"/>
      <c r="NST676" s="166"/>
      <c r="NSU676" s="166"/>
      <c r="NSV676" s="166"/>
      <c r="NSW676" s="166"/>
      <c r="NSX676" s="166"/>
      <c r="NSY676" s="166"/>
      <c r="NSZ676" s="166"/>
      <c r="NTA676" s="166"/>
      <c r="NTB676" s="166"/>
      <c r="NTC676" s="166"/>
      <c r="NTD676" s="166"/>
      <c r="NTE676" s="166"/>
      <c r="NTF676" s="166"/>
      <c r="NTG676" s="166"/>
      <c r="NTH676" s="166"/>
      <c r="NTI676" s="166"/>
      <c r="NTJ676" s="166"/>
      <c r="NTK676" s="166"/>
      <c r="NTL676" s="166"/>
      <c r="NTM676" s="166"/>
      <c r="NTN676" s="166"/>
      <c r="NTO676" s="166"/>
      <c r="NTP676" s="166"/>
      <c r="NTQ676" s="166"/>
      <c r="NTR676" s="166"/>
      <c r="NTS676" s="166"/>
      <c r="NTT676" s="166"/>
      <c r="NTU676" s="166"/>
      <c r="NTV676" s="166"/>
      <c r="NTW676" s="166"/>
      <c r="NTX676" s="166"/>
      <c r="NTY676" s="166"/>
      <c r="NTZ676" s="166"/>
      <c r="NUA676" s="166"/>
      <c r="NUB676" s="166"/>
      <c r="NUC676" s="166"/>
      <c r="NUD676" s="166"/>
      <c r="NUE676" s="166"/>
      <c r="NUF676" s="166"/>
      <c r="NUG676" s="166"/>
      <c r="NUH676" s="166"/>
      <c r="NUI676" s="166"/>
      <c r="NUJ676" s="166"/>
      <c r="NUK676" s="166"/>
      <c r="NUL676" s="166"/>
      <c r="NUM676" s="166"/>
      <c r="NUN676" s="166"/>
      <c r="NUO676" s="166"/>
      <c r="NUP676" s="166"/>
      <c r="NUQ676" s="166"/>
      <c r="NUR676" s="166"/>
      <c r="NUS676" s="166"/>
      <c r="NUT676" s="166"/>
      <c r="NUU676" s="166"/>
      <c r="NUV676" s="166"/>
      <c r="NUW676" s="166"/>
      <c r="NUX676" s="166"/>
      <c r="NUY676" s="166"/>
      <c r="NUZ676" s="166"/>
      <c r="NVA676" s="166"/>
      <c r="NVB676" s="166"/>
      <c r="NVC676" s="166"/>
      <c r="NVD676" s="166"/>
      <c r="NVE676" s="166"/>
      <c r="NVF676" s="166"/>
      <c r="NVG676" s="166"/>
      <c r="NVH676" s="166"/>
      <c r="NVI676" s="166"/>
      <c r="NVJ676" s="166"/>
      <c r="NVK676" s="166"/>
      <c r="NVL676" s="166"/>
      <c r="NVM676" s="166"/>
      <c r="NVN676" s="166"/>
      <c r="NVO676" s="166"/>
      <c r="NVP676" s="166"/>
      <c r="NVQ676" s="166"/>
      <c r="NVR676" s="166"/>
      <c r="NVS676" s="166"/>
      <c r="NVT676" s="166"/>
      <c r="NVU676" s="166"/>
      <c r="NVV676" s="166"/>
      <c r="NVW676" s="166"/>
      <c r="NVX676" s="166"/>
      <c r="NVY676" s="166"/>
      <c r="NVZ676" s="166"/>
      <c r="NWA676" s="166"/>
      <c r="NWB676" s="166"/>
      <c r="NWC676" s="166"/>
      <c r="NWD676" s="166"/>
      <c r="NWE676" s="166"/>
      <c r="NWF676" s="166"/>
      <c r="NWG676" s="166"/>
      <c r="NWH676" s="166"/>
      <c r="NWI676" s="166"/>
      <c r="NWJ676" s="166"/>
      <c r="NWK676" s="166"/>
      <c r="NWL676" s="166"/>
      <c r="NWM676" s="166"/>
      <c r="NWN676" s="166"/>
      <c r="NWO676" s="166"/>
      <c r="NWP676" s="166"/>
      <c r="NWQ676" s="166"/>
      <c r="NWR676" s="166"/>
      <c r="NWS676" s="166"/>
      <c r="NWT676" s="166"/>
      <c r="NWU676" s="166"/>
      <c r="NWV676" s="166"/>
      <c r="NWW676" s="166"/>
      <c r="NWX676" s="166"/>
      <c r="NWY676" s="166"/>
      <c r="NWZ676" s="166"/>
      <c r="NXA676" s="166"/>
      <c r="NXB676" s="166"/>
      <c r="NXC676" s="166"/>
      <c r="NXD676" s="166"/>
      <c r="NXE676" s="166"/>
      <c r="NXF676" s="166"/>
      <c r="NXG676" s="166"/>
      <c r="NXH676" s="166"/>
      <c r="NXI676" s="166"/>
      <c r="NXJ676" s="166"/>
      <c r="NXK676" s="166"/>
      <c r="NXL676" s="166"/>
      <c r="NXM676" s="166"/>
      <c r="NXN676" s="166"/>
      <c r="NXO676" s="166"/>
      <c r="NXP676" s="166"/>
      <c r="NXQ676" s="166"/>
      <c r="NXR676" s="166"/>
      <c r="NXS676" s="166"/>
      <c r="NXT676" s="166"/>
      <c r="NXU676" s="166"/>
      <c r="NXV676" s="166"/>
      <c r="NXW676" s="166"/>
      <c r="NXX676" s="166"/>
      <c r="NXY676" s="166"/>
      <c r="NXZ676" s="166"/>
      <c r="NYA676" s="166"/>
      <c r="NYB676" s="166"/>
      <c r="NYC676" s="166"/>
      <c r="NYD676" s="166"/>
      <c r="NYE676" s="166"/>
      <c r="NYF676" s="166"/>
      <c r="NYG676" s="166"/>
      <c r="NYH676" s="166"/>
      <c r="NYI676" s="166"/>
      <c r="NYJ676" s="166"/>
      <c r="NYK676" s="166"/>
      <c r="NYL676" s="166"/>
      <c r="NYM676" s="166"/>
      <c r="NYN676" s="166"/>
      <c r="NYO676" s="166"/>
      <c r="NYP676" s="166"/>
      <c r="NYQ676" s="166"/>
      <c r="NYR676" s="166"/>
      <c r="NYS676" s="166"/>
      <c r="NYT676" s="166"/>
      <c r="NYU676" s="166"/>
      <c r="NYV676" s="166"/>
      <c r="NYW676" s="166"/>
      <c r="NYX676" s="166"/>
      <c r="NYY676" s="166"/>
      <c r="NYZ676" s="166"/>
      <c r="NZA676" s="166"/>
      <c r="NZB676" s="166"/>
      <c r="NZC676" s="166"/>
      <c r="NZD676" s="166"/>
      <c r="NZE676" s="166"/>
      <c r="NZF676" s="166"/>
      <c r="NZG676" s="166"/>
      <c r="NZH676" s="166"/>
      <c r="NZI676" s="166"/>
      <c r="NZJ676" s="166"/>
      <c r="NZK676" s="166"/>
      <c r="NZL676" s="166"/>
      <c r="NZM676" s="166"/>
      <c r="NZN676" s="166"/>
      <c r="NZO676" s="166"/>
      <c r="NZP676" s="166"/>
      <c r="NZQ676" s="166"/>
      <c r="NZR676" s="166"/>
      <c r="NZS676" s="166"/>
      <c r="NZT676" s="166"/>
      <c r="NZU676" s="166"/>
      <c r="NZV676" s="166"/>
      <c r="NZW676" s="166"/>
      <c r="NZX676" s="166"/>
      <c r="NZY676" s="166"/>
      <c r="NZZ676" s="166"/>
      <c r="OAA676" s="166"/>
      <c r="OAB676" s="166"/>
      <c r="OAC676" s="166"/>
      <c r="OAD676" s="166"/>
      <c r="OAE676" s="166"/>
      <c r="OAF676" s="166"/>
      <c r="OAG676" s="166"/>
      <c r="OAH676" s="166"/>
      <c r="OAI676" s="166"/>
      <c r="OAJ676" s="166"/>
      <c r="OAK676" s="166"/>
      <c r="OAL676" s="166"/>
      <c r="OAM676" s="166"/>
      <c r="OAN676" s="166"/>
      <c r="OAO676" s="166"/>
      <c r="OAP676" s="166"/>
      <c r="OAQ676" s="166"/>
      <c r="OAR676" s="166"/>
      <c r="OAS676" s="166"/>
      <c r="OAT676" s="166"/>
      <c r="OAU676" s="166"/>
      <c r="OAV676" s="166"/>
      <c r="OAW676" s="166"/>
      <c r="OAX676" s="166"/>
      <c r="OAY676" s="166"/>
      <c r="OAZ676" s="166"/>
      <c r="OBA676" s="166"/>
      <c r="OBB676" s="166"/>
      <c r="OBC676" s="166"/>
      <c r="OBD676" s="166"/>
      <c r="OBE676" s="166"/>
      <c r="OBF676" s="166"/>
      <c r="OBG676" s="166"/>
      <c r="OBH676" s="166"/>
      <c r="OBI676" s="166"/>
      <c r="OBJ676" s="166"/>
      <c r="OBK676" s="166"/>
      <c r="OBL676" s="166"/>
      <c r="OBM676" s="166"/>
      <c r="OBN676" s="166"/>
      <c r="OBO676" s="166"/>
      <c r="OBP676" s="166"/>
      <c r="OBQ676" s="166"/>
      <c r="OBR676" s="166"/>
      <c r="OBS676" s="166"/>
      <c r="OBT676" s="166"/>
      <c r="OBU676" s="166"/>
      <c r="OBV676" s="166"/>
      <c r="OBW676" s="166"/>
      <c r="OBX676" s="166"/>
      <c r="OBY676" s="166"/>
      <c r="OBZ676" s="166"/>
      <c r="OCA676" s="166"/>
      <c r="OCB676" s="166"/>
      <c r="OCC676" s="166"/>
      <c r="OCD676" s="166"/>
      <c r="OCE676" s="166"/>
      <c r="OCF676" s="166"/>
      <c r="OCG676" s="166"/>
      <c r="OCH676" s="166"/>
      <c r="OCI676" s="166"/>
      <c r="OCJ676" s="166"/>
      <c r="OCK676" s="166"/>
      <c r="OCL676" s="166"/>
      <c r="OCM676" s="166"/>
      <c r="OCN676" s="166"/>
      <c r="OCO676" s="166"/>
      <c r="OCP676" s="166"/>
      <c r="OCQ676" s="166"/>
      <c r="OCR676" s="166"/>
      <c r="OCS676" s="166"/>
      <c r="OCT676" s="166"/>
      <c r="OCU676" s="166"/>
      <c r="OCV676" s="166"/>
      <c r="OCW676" s="166"/>
      <c r="OCX676" s="166"/>
      <c r="OCY676" s="166"/>
      <c r="OCZ676" s="166"/>
      <c r="ODA676" s="166"/>
      <c r="ODB676" s="166"/>
      <c r="ODC676" s="166"/>
      <c r="ODD676" s="166"/>
      <c r="ODE676" s="166"/>
      <c r="ODF676" s="166"/>
      <c r="ODG676" s="166"/>
      <c r="ODH676" s="166"/>
      <c r="ODI676" s="166"/>
      <c r="ODJ676" s="166"/>
      <c r="ODK676" s="166"/>
      <c r="ODL676" s="166"/>
      <c r="ODM676" s="166"/>
      <c r="ODN676" s="166"/>
      <c r="ODO676" s="166"/>
      <c r="ODP676" s="166"/>
      <c r="ODQ676" s="166"/>
      <c r="ODR676" s="166"/>
      <c r="ODS676" s="166"/>
      <c r="ODT676" s="166"/>
      <c r="ODU676" s="166"/>
      <c r="ODV676" s="166"/>
      <c r="ODW676" s="166"/>
      <c r="ODX676" s="166"/>
      <c r="ODY676" s="166"/>
      <c r="ODZ676" s="166"/>
      <c r="OEA676" s="166"/>
      <c r="OEB676" s="166"/>
      <c r="OEC676" s="166"/>
      <c r="OED676" s="166"/>
      <c r="OEE676" s="166"/>
      <c r="OEF676" s="166"/>
      <c r="OEG676" s="166"/>
      <c r="OEH676" s="166"/>
      <c r="OEI676" s="166"/>
      <c r="OEJ676" s="166"/>
      <c r="OEK676" s="166"/>
      <c r="OEL676" s="166"/>
      <c r="OEM676" s="166"/>
      <c r="OEN676" s="166"/>
      <c r="OEO676" s="166"/>
      <c r="OEP676" s="166"/>
      <c r="OEQ676" s="166"/>
      <c r="OER676" s="166"/>
      <c r="OES676" s="166"/>
      <c r="OET676" s="166"/>
      <c r="OEU676" s="166"/>
      <c r="OEV676" s="166"/>
      <c r="OEW676" s="166"/>
      <c r="OEX676" s="166"/>
      <c r="OEY676" s="166"/>
      <c r="OEZ676" s="166"/>
      <c r="OFA676" s="166"/>
      <c r="OFB676" s="166"/>
      <c r="OFC676" s="166"/>
      <c r="OFD676" s="166"/>
      <c r="OFE676" s="166"/>
      <c r="OFF676" s="166"/>
      <c r="OFG676" s="166"/>
      <c r="OFH676" s="166"/>
      <c r="OFI676" s="166"/>
      <c r="OFJ676" s="166"/>
      <c r="OFK676" s="166"/>
      <c r="OFL676" s="166"/>
      <c r="OFM676" s="166"/>
      <c r="OFN676" s="166"/>
      <c r="OFO676" s="166"/>
      <c r="OFP676" s="166"/>
      <c r="OFQ676" s="166"/>
      <c r="OFR676" s="166"/>
      <c r="OFS676" s="166"/>
      <c r="OFT676" s="166"/>
      <c r="OFU676" s="166"/>
      <c r="OFV676" s="166"/>
      <c r="OFW676" s="166"/>
      <c r="OFX676" s="166"/>
      <c r="OFY676" s="166"/>
      <c r="OFZ676" s="166"/>
      <c r="OGA676" s="166"/>
      <c r="OGB676" s="166"/>
      <c r="OGC676" s="166"/>
      <c r="OGD676" s="166"/>
      <c r="OGE676" s="166"/>
      <c r="OGF676" s="166"/>
      <c r="OGG676" s="166"/>
      <c r="OGH676" s="166"/>
      <c r="OGI676" s="166"/>
      <c r="OGJ676" s="166"/>
      <c r="OGK676" s="166"/>
      <c r="OGL676" s="166"/>
      <c r="OGM676" s="166"/>
      <c r="OGN676" s="166"/>
      <c r="OGO676" s="166"/>
      <c r="OGP676" s="166"/>
      <c r="OGQ676" s="166"/>
      <c r="OGR676" s="166"/>
      <c r="OGS676" s="166"/>
      <c r="OGT676" s="166"/>
      <c r="OGU676" s="166"/>
      <c r="OGV676" s="166"/>
      <c r="OGW676" s="166"/>
      <c r="OGX676" s="166"/>
      <c r="OGY676" s="166"/>
      <c r="OGZ676" s="166"/>
      <c r="OHA676" s="166"/>
      <c r="OHB676" s="166"/>
      <c r="OHC676" s="166"/>
      <c r="OHD676" s="166"/>
      <c r="OHE676" s="166"/>
      <c r="OHF676" s="166"/>
      <c r="OHG676" s="166"/>
      <c r="OHH676" s="166"/>
      <c r="OHI676" s="166"/>
      <c r="OHJ676" s="166"/>
      <c r="OHK676" s="166"/>
      <c r="OHL676" s="166"/>
      <c r="OHM676" s="166"/>
      <c r="OHN676" s="166"/>
      <c r="OHO676" s="166"/>
      <c r="OHP676" s="166"/>
      <c r="OHQ676" s="166"/>
      <c r="OHR676" s="166"/>
      <c r="OHS676" s="166"/>
      <c r="OHT676" s="166"/>
      <c r="OHU676" s="166"/>
      <c r="OHV676" s="166"/>
      <c r="OHW676" s="166"/>
      <c r="OHX676" s="166"/>
      <c r="OHY676" s="166"/>
      <c r="OHZ676" s="166"/>
      <c r="OIA676" s="166"/>
      <c r="OIB676" s="166"/>
      <c r="OIC676" s="166"/>
      <c r="OID676" s="166"/>
      <c r="OIE676" s="166"/>
      <c r="OIF676" s="166"/>
      <c r="OIG676" s="166"/>
      <c r="OIH676" s="166"/>
      <c r="OII676" s="166"/>
      <c r="OIJ676" s="166"/>
      <c r="OIK676" s="166"/>
      <c r="OIL676" s="166"/>
      <c r="OIM676" s="166"/>
      <c r="OIN676" s="166"/>
      <c r="OIO676" s="166"/>
      <c r="OIP676" s="166"/>
      <c r="OIQ676" s="166"/>
      <c r="OIR676" s="166"/>
      <c r="OIS676" s="166"/>
      <c r="OIT676" s="166"/>
      <c r="OIU676" s="166"/>
      <c r="OIV676" s="166"/>
      <c r="OIW676" s="166"/>
      <c r="OIX676" s="166"/>
      <c r="OIY676" s="166"/>
      <c r="OIZ676" s="166"/>
      <c r="OJA676" s="166"/>
      <c r="OJB676" s="166"/>
      <c r="OJC676" s="166"/>
      <c r="OJD676" s="166"/>
      <c r="OJE676" s="166"/>
      <c r="OJF676" s="166"/>
      <c r="OJG676" s="166"/>
      <c r="OJH676" s="166"/>
      <c r="OJI676" s="166"/>
      <c r="OJJ676" s="166"/>
      <c r="OJK676" s="166"/>
      <c r="OJL676" s="166"/>
      <c r="OJM676" s="166"/>
      <c r="OJN676" s="166"/>
      <c r="OJO676" s="166"/>
      <c r="OJP676" s="166"/>
      <c r="OJQ676" s="166"/>
      <c r="OJR676" s="166"/>
      <c r="OJS676" s="166"/>
      <c r="OJT676" s="166"/>
      <c r="OJU676" s="166"/>
      <c r="OJV676" s="166"/>
      <c r="OJW676" s="166"/>
      <c r="OJX676" s="166"/>
      <c r="OJY676" s="166"/>
      <c r="OJZ676" s="166"/>
      <c r="OKA676" s="166"/>
      <c r="OKB676" s="166"/>
      <c r="OKC676" s="166"/>
      <c r="OKD676" s="166"/>
      <c r="OKE676" s="166"/>
      <c r="OKF676" s="166"/>
      <c r="OKG676" s="166"/>
      <c r="OKH676" s="166"/>
      <c r="OKI676" s="166"/>
      <c r="OKJ676" s="166"/>
      <c r="OKK676" s="166"/>
      <c r="OKL676" s="166"/>
      <c r="OKM676" s="166"/>
      <c r="OKN676" s="166"/>
      <c r="OKO676" s="166"/>
      <c r="OKP676" s="166"/>
      <c r="OKQ676" s="166"/>
      <c r="OKR676" s="166"/>
      <c r="OKS676" s="166"/>
      <c r="OKT676" s="166"/>
      <c r="OKU676" s="166"/>
      <c r="OKV676" s="166"/>
      <c r="OKW676" s="166"/>
      <c r="OKX676" s="166"/>
      <c r="OKY676" s="166"/>
      <c r="OKZ676" s="166"/>
      <c r="OLA676" s="166"/>
      <c r="OLB676" s="166"/>
      <c r="OLC676" s="166"/>
      <c r="OLD676" s="166"/>
      <c r="OLE676" s="166"/>
      <c r="OLF676" s="166"/>
      <c r="OLG676" s="166"/>
      <c r="OLH676" s="166"/>
      <c r="OLI676" s="166"/>
      <c r="OLJ676" s="166"/>
      <c r="OLK676" s="166"/>
      <c r="OLL676" s="166"/>
      <c r="OLM676" s="166"/>
      <c r="OLN676" s="166"/>
      <c r="OLO676" s="166"/>
      <c r="OLP676" s="166"/>
      <c r="OLQ676" s="166"/>
      <c r="OLR676" s="166"/>
      <c r="OLS676" s="166"/>
      <c r="OLT676" s="166"/>
      <c r="OLU676" s="166"/>
      <c r="OLV676" s="166"/>
      <c r="OLW676" s="166"/>
      <c r="OLX676" s="166"/>
      <c r="OLY676" s="166"/>
      <c r="OLZ676" s="166"/>
      <c r="OMA676" s="166"/>
      <c r="OMB676" s="166"/>
      <c r="OMC676" s="166"/>
      <c r="OMD676" s="166"/>
      <c r="OME676" s="166"/>
      <c r="OMF676" s="166"/>
      <c r="OMG676" s="166"/>
      <c r="OMH676" s="166"/>
      <c r="OMI676" s="166"/>
      <c r="OMJ676" s="166"/>
      <c r="OMK676" s="166"/>
      <c r="OML676" s="166"/>
      <c r="OMM676" s="166"/>
      <c r="OMN676" s="166"/>
      <c r="OMO676" s="166"/>
      <c r="OMP676" s="166"/>
      <c r="OMQ676" s="166"/>
      <c r="OMR676" s="166"/>
      <c r="OMS676" s="166"/>
      <c r="OMT676" s="166"/>
      <c r="OMU676" s="166"/>
      <c r="OMV676" s="166"/>
      <c r="OMW676" s="166"/>
      <c r="OMX676" s="166"/>
      <c r="OMY676" s="166"/>
      <c r="OMZ676" s="166"/>
      <c r="ONA676" s="166"/>
      <c r="ONB676" s="166"/>
      <c r="ONC676" s="166"/>
      <c r="OND676" s="166"/>
      <c r="ONE676" s="166"/>
      <c r="ONF676" s="166"/>
      <c r="ONG676" s="166"/>
      <c r="ONH676" s="166"/>
      <c r="ONI676" s="166"/>
      <c r="ONJ676" s="166"/>
      <c r="ONK676" s="166"/>
      <c r="ONL676" s="166"/>
      <c r="ONM676" s="166"/>
      <c r="ONN676" s="166"/>
      <c r="ONO676" s="166"/>
      <c r="ONP676" s="166"/>
      <c r="ONQ676" s="166"/>
      <c r="ONR676" s="166"/>
      <c r="ONS676" s="166"/>
      <c r="ONT676" s="166"/>
      <c r="ONU676" s="166"/>
      <c r="ONV676" s="166"/>
      <c r="ONW676" s="166"/>
      <c r="ONX676" s="166"/>
      <c r="ONY676" s="166"/>
      <c r="ONZ676" s="166"/>
      <c r="OOA676" s="166"/>
      <c r="OOB676" s="166"/>
      <c r="OOC676" s="166"/>
      <c r="OOD676" s="166"/>
      <c r="OOE676" s="166"/>
      <c r="OOF676" s="166"/>
      <c r="OOG676" s="166"/>
      <c r="OOH676" s="166"/>
      <c r="OOI676" s="166"/>
      <c r="OOJ676" s="166"/>
      <c r="OOK676" s="166"/>
      <c r="OOL676" s="166"/>
      <c r="OOM676" s="166"/>
      <c r="OON676" s="166"/>
      <c r="OOO676" s="166"/>
      <c r="OOP676" s="166"/>
      <c r="OOQ676" s="166"/>
      <c r="OOR676" s="166"/>
      <c r="OOS676" s="166"/>
      <c r="OOT676" s="166"/>
      <c r="OOU676" s="166"/>
      <c r="OOV676" s="166"/>
      <c r="OOW676" s="166"/>
      <c r="OOX676" s="166"/>
      <c r="OOY676" s="166"/>
      <c r="OOZ676" s="166"/>
      <c r="OPA676" s="166"/>
      <c r="OPB676" s="166"/>
      <c r="OPC676" s="166"/>
      <c r="OPD676" s="166"/>
      <c r="OPE676" s="166"/>
      <c r="OPF676" s="166"/>
      <c r="OPG676" s="166"/>
      <c r="OPH676" s="166"/>
      <c r="OPI676" s="166"/>
      <c r="OPJ676" s="166"/>
      <c r="OPK676" s="166"/>
      <c r="OPL676" s="166"/>
      <c r="OPM676" s="166"/>
      <c r="OPN676" s="166"/>
      <c r="OPO676" s="166"/>
      <c r="OPP676" s="166"/>
      <c r="OPQ676" s="166"/>
      <c r="OPR676" s="166"/>
      <c r="OPS676" s="166"/>
      <c r="OPT676" s="166"/>
      <c r="OPU676" s="166"/>
      <c r="OPV676" s="166"/>
      <c r="OPW676" s="166"/>
      <c r="OPX676" s="166"/>
      <c r="OPY676" s="166"/>
      <c r="OPZ676" s="166"/>
      <c r="OQA676" s="166"/>
      <c r="OQB676" s="166"/>
      <c r="OQC676" s="166"/>
      <c r="OQD676" s="166"/>
      <c r="OQE676" s="166"/>
      <c r="OQF676" s="166"/>
      <c r="OQG676" s="166"/>
      <c r="OQH676" s="166"/>
      <c r="OQI676" s="166"/>
      <c r="OQJ676" s="166"/>
      <c r="OQK676" s="166"/>
      <c r="OQL676" s="166"/>
      <c r="OQM676" s="166"/>
      <c r="OQN676" s="166"/>
      <c r="OQO676" s="166"/>
      <c r="OQP676" s="166"/>
      <c r="OQQ676" s="166"/>
      <c r="OQR676" s="166"/>
      <c r="OQS676" s="166"/>
      <c r="OQT676" s="166"/>
      <c r="OQU676" s="166"/>
      <c r="OQV676" s="166"/>
      <c r="OQW676" s="166"/>
      <c r="OQX676" s="166"/>
      <c r="OQY676" s="166"/>
      <c r="OQZ676" s="166"/>
      <c r="ORA676" s="166"/>
      <c r="ORB676" s="166"/>
      <c r="ORC676" s="166"/>
      <c r="ORD676" s="166"/>
      <c r="ORE676" s="166"/>
      <c r="ORF676" s="166"/>
      <c r="ORG676" s="166"/>
      <c r="ORH676" s="166"/>
      <c r="ORI676" s="166"/>
      <c r="ORJ676" s="166"/>
      <c r="ORK676" s="166"/>
      <c r="ORL676" s="166"/>
      <c r="ORM676" s="166"/>
      <c r="ORN676" s="166"/>
      <c r="ORO676" s="166"/>
      <c r="ORP676" s="166"/>
      <c r="ORQ676" s="166"/>
      <c r="ORR676" s="166"/>
      <c r="ORS676" s="166"/>
      <c r="ORT676" s="166"/>
      <c r="ORU676" s="166"/>
      <c r="ORV676" s="166"/>
      <c r="ORW676" s="166"/>
      <c r="ORX676" s="166"/>
      <c r="ORY676" s="166"/>
      <c r="ORZ676" s="166"/>
      <c r="OSA676" s="166"/>
      <c r="OSB676" s="166"/>
      <c r="OSC676" s="166"/>
      <c r="OSD676" s="166"/>
      <c r="OSE676" s="166"/>
      <c r="OSF676" s="166"/>
      <c r="OSG676" s="166"/>
      <c r="OSH676" s="166"/>
      <c r="OSI676" s="166"/>
      <c r="OSJ676" s="166"/>
      <c r="OSK676" s="166"/>
      <c r="OSL676" s="166"/>
      <c r="OSM676" s="166"/>
      <c r="OSN676" s="166"/>
      <c r="OSO676" s="166"/>
      <c r="OSP676" s="166"/>
      <c r="OSQ676" s="166"/>
      <c r="OSR676" s="166"/>
      <c r="OSS676" s="166"/>
      <c r="OST676" s="166"/>
      <c r="OSU676" s="166"/>
      <c r="OSV676" s="166"/>
      <c r="OSW676" s="166"/>
      <c r="OSX676" s="166"/>
      <c r="OSY676" s="166"/>
      <c r="OSZ676" s="166"/>
      <c r="OTA676" s="166"/>
      <c r="OTB676" s="166"/>
      <c r="OTC676" s="166"/>
      <c r="OTD676" s="166"/>
      <c r="OTE676" s="166"/>
      <c r="OTF676" s="166"/>
      <c r="OTG676" s="166"/>
      <c r="OTH676" s="166"/>
      <c r="OTI676" s="166"/>
      <c r="OTJ676" s="166"/>
      <c r="OTK676" s="166"/>
      <c r="OTL676" s="166"/>
      <c r="OTM676" s="166"/>
      <c r="OTN676" s="166"/>
      <c r="OTO676" s="166"/>
      <c r="OTP676" s="166"/>
      <c r="OTQ676" s="166"/>
      <c r="OTR676" s="166"/>
      <c r="OTS676" s="166"/>
      <c r="OTT676" s="166"/>
      <c r="OTU676" s="166"/>
      <c r="OTV676" s="166"/>
      <c r="OTW676" s="166"/>
      <c r="OTX676" s="166"/>
      <c r="OTY676" s="166"/>
      <c r="OTZ676" s="166"/>
      <c r="OUA676" s="166"/>
      <c r="OUB676" s="166"/>
      <c r="OUC676" s="166"/>
      <c r="OUD676" s="166"/>
      <c r="OUE676" s="166"/>
      <c r="OUF676" s="166"/>
      <c r="OUG676" s="166"/>
      <c r="OUH676" s="166"/>
      <c r="OUI676" s="166"/>
      <c r="OUJ676" s="166"/>
      <c r="OUK676" s="166"/>
      <c r="OUL676" s="166"/>
      <c r="OUM676" s="166"/>
      <c r="OUN676" s="166"/>
      <c r="OUO676" s="166"/>
      <c r="OUP676" s="166"/>
      <c r="OUQ676" s="166"/>
      <c r="OUR676" s="166"/>
      <c r="OUS676" s="166"/>
      <c r="OUT676" s="166"/>
      <c r="OUU676" s="166"/>
      <c r="OUV676" s="166"/>
      <c r="OUW676" s="166"/>
      <c r="OUX676" s="166"/>
      <c r="OUY676" s="166"/>
      <c r="OUZ676" s="166"/>
      <c r="OVA676" s="166"/>
      <c r="OVB676" s="166"/>
      <c r="OVC676" s="166"/>
      <c r="OVD676" s="166"/>
      <c r="OVE676" s="166"/>
      <c r="OVF676" s="166"/>
      <c r="OVG676" s="166"/>
      <c r="OVH676" s="166"/>
      <c r="OVI676" s="166"/>
      <c r="OVJ676" s="166"/>
      <c r="OVK676" s="166"/>
      <c r="OVL676" s="166"/>
      <c r="OVM676" s="166"/>
      <c r="OVN676" s="166"/>
      <c r="OVO676" s="166"/>
      <c r="OVP676" s="166"/>
      <c r="OVQ676" s="166"/>
      <c r="OVR676" s="166"/>
      <c r="OVS676" s="166"/>
      <c r="OVT676" s="166"/>
      <c r="OVU676" s="166"/>
      <c r="OVV676" s="166"/>
      <c r="OVW676" s="166"/>
      <c r="OVX676" s="166"/>
      <c r="OVY676" s="166"/>
      <c r="OVZ676" s="166"/>
      <c r="OWA676" s="166"/>
      <c r="OWB676" s="166"/>
      <c r="OWC676" s="166"/>
      <c r="OWD676" s="166"/>
      <c r="OWE676" s="166"/>
      <c r="OWF676" s="166"/>
      <c r="OWG676" s="166"/>
      <c r="OWH676" s="166"/>
      <c r="OWI676" s="166"/>
      <c r="OWJ676" s="166"/>
      <c r="OWK676" s="166"/>
      <c r="OWL676" s="166"/>
      <c r="OWM676" s="166"/>
      <c r="OWN676" s="166"/>
      <c r="OWO676" s="166"/>
      <c r="OWP676" s="166"/>
      <c r="OWQ676" s="166"/>
      <c r="OWR676" s="166"/>
      <c r="OWS676" s="166"/>
      <c r="OWT676" s="166"/>
      <c r="OWU676" s="166"/>
      <c r="OWV676" s="166"/>
      <c r="OWW676" s="166"/>
      <c r="OWX676" s="166"/>
      <c r="OWY676" s="166"/>
      <c r="OWZ676" s="166"/>
      <c r="OXA676" s="166"/>
      <c r="OXB676" s="166"/>
      <c r="OXC676" s="166"/>
      <c r="OXD676" s="166"/>
      <c r="OXE676" s="166"/>
      <c r="OXF676" s="166"/>
      <c r="OXG676" s="166"/>
      <c r="OXH676" s="166"/>
      <c r="OXI676" s="166"/>
      <c r="OXJ676" s="166"/>
      <c r="OXK676" s="166"/>
      <c r="OXL676" s="166"/>
      <c r="OXM676" s="166"/>
      <c r="OXN676" s="166"/>
      <c r="OXO676" s="166"/>
      <c r="OXP676" s="166"/>
      <c r="OXQ676" s="166"/>
      <c r="OXR676" s="166"/>
      <c r="OXS676" s="166"/>
      <c r="OXT676" s="166"/>
      <c r="OXU676" s="166"/>
      <c r="OXV676" s="166"/>
      <c r="OXW676" s="166"/>
      <c r="OXX676" s="166"/>
      <c r="OXY676" s="166"/>
      <c r="OXZ676" s="166"/>
      <c r="OYA676" s="166"/>
      <c r="OYB676" s="166"/>
      <c r="OYC676" s="166"/>
      <c r="OYD676" s="166"/>
      <c r="OYE676" s="166"/>
      <c r="OYF676" s="166"/>
      <c r="OYG676" s="166"/>
      <c r="OYH676" s="166"/>
      <c r="OYI676" s="166"/>
      <c r="OYJ676" s="166"/>
      <c r="OYK676" s="166"/>
      <c r="OYL676" s="166"/>
      <c r="OYM676" s="166"/>
      <c r="OYN676" s="166"/>
      <c r="OYO676" s="166"/>
      <c r="OYP676" s="166"/>
      <c r="OYQ676" s="166"/>
      <c r="OYR676" s="166"/>
      <c r="OYS676" s="166"/>
      <c r="OYT676" s="166"/>
      <c r="OYU676" s="166"/>
      <c r="OYV676" s="166"/>
      <c r="OYW676" s="166"/>
      <c r="OYX676" s="166"/>
      <c r="OYY676" s="166"/>
      <c r="OYZ676" s="166"/>
      <c r="OZA676" s="166"/>
      <c r="OZB676" s="166"/>
      <c r="OZC676" s="166"/>
      <c r="OZD676" s="166"/>
      <c r="OZE676" s="166"/>
      <c r="OZF676" s="166"/>
      <c r="OZG676" s="166"/>
      <c r="OZH676" s="166"/>
      <c r="OZI676" s="166"/>
      <c r="OZJ676" s="166"/>
      <c r="OZK676" s="166"/>
      <c r="OZL676" s="166"/>
      <c r="OZM676" s="166"/>
      <c r="OZN676" s="166"/>
      <c r="OZO676" s="166"/>
      <c r="OZP676" s="166"/>
      <c r="OZQ676" s="166"/>
      <c r="OZR676" s="166"/>
      <c r="OZS676" s="166"/>
      <c r="OZT676" s="166"/>
      <c r="OZU676" s="166"/>
      <c r="OZV676" s="166"/>
      <c r="OZW676" s="166"/>
      <c r="OZX676" s="166"/>
      <c r="OZY676" s="166"/>
      <c r="OZZ676" s="166"/>
      <c r="PAA676" s="166"/>
      <c r="PAB676" s="166"/>
      <c r="PAC676" s="166"/>
      <c r="PAD676" s="166"/>
      <c r="PAE676" s="166"/>
      <c r="PAF676" s="166"/>
      <c r="PAG676" s="166"/>
      <c r="PAH676" s="166"/>
      <c r="PAI676" s="166"/>
      <c r="PAJ676" s="166"/>
      <c r="PAK676" s="166"/>
      <c r="PAL676" s="166"/>
      <c r="PAM676" s="166"/>
      <c r="PAN676" s="166"/>
      <c r="PAO676" s="166"/>
      <c r="PAP676" s="166"/>
      <c r="PAQ676" s="166"/>
      <c r="PAR676" s="166"/>
      <c r="PAS676" s="166"/>
      <c r="PAT676" s="166"/>
      <c r="PAU676" s="166"/>
      <c r="PAV676" s="166"/>
      <c r="PAW676" s="166"/>
      <c r="PAX676" s="166"/>
      <c r="PAY676" s="166"/>
      <c r="PAZ676" s="166"/>
      <c r="PBA676" s="166"/>
      <c r="PBB676" s="166"/>
      <c r="PBC676" s="166"/>
      <c r="PBD676" s="166"/>
      <c r="PBE676" s="166"/>
      <c r="PBF676" s="166"/>
      <c r="PBG676" s="166"/>
      <c r="PBH676" s="166"/>
      <c r="PBI676" s="166"/>
      <c r="PBJ676" s="166"/>
      <c r="PBK676" s="166"/>
      <c r="PBL676" s="166"/>
      <c r="PBM676" s="166"/>
      <c r="PBN676" s="166"/>
      <c r="PBO676" s="166"/>
      <c r="PBP676" s="166"/>
      <c r="PBQ676" s="166"/>
      <c r="PBR676" s="166"/>
      <c r="PBS676" s="166"/>
      <c r="PBT676" s="166"/>
      <c r="PBU676" s="166"/>
      <c r="PBV676" s="166"/>
      <c r="PBW676" s="166"/>
      <c r="PBX676" s="166"/>
      <c r="PBY676" s="166"/>
      <c r="PBZ676" s="166"/>
      <c r="PCA676" s="166"/>
      <c r="PCB676" s="166"/>
      <c r="PCC676" s="166"/>
      <c r="PCD676" s="166"/>
      <c r="PCE676" s="166"/>
      <c r="PCF676" s="166"/>
      <c r="PCG676" s="166"/>
      <c r="PCH676" s="166"/>
      <c r="PCI676" s="166"/>
      <c r="PCJ676" s="166"/>
      <c r="PCK676" s="166"/>
      <c r="PCL676" s="166"/>
      <c r="PCM676" s="166"/>
      <c r="PCN676" s="166"/>
      <c r="PCO676" s="166"/>
      <c r="PCP676" s="166"/>
      <c r="PCQ676" s="166"/>
      <c r="PCR676" s="166"/>
      <c r="PCS676" s="166"/>
      <c r="PCT676" s="166"/>
      <c r="PCU676" s="166"/>
      <c r="PCV676" s="166"/>
      <c r="PCW676" s="166"/>
      <c r="PCX676" s="166"/>
      <c r="PCY676" s="166"/>
      <c r="PCZ676" s="166"/>
      <c r="PDA676" s="166"/>
      <c r="PDB676" s="166"/>
      <c r="PDC676" s="166"/>
      <c r="PDD676" s="166"/>
      <c r="PDE676" s="166"/>
      <c r="PDF676" s="166"/>
      <c r="PDG676" s="166"/>
      <c r="PDH676" s="166"/>
      <c r="PDI676" s="166"/>
      <c r="PDJ676" s="166"/>
      <c r="PDK676" s="166"/>
      <c r="PDL676" s="166"/>
      <c r="PDM676" s="166"/>
      <c r="PDN676" s="166"/>
      <c r="PDO676" s="166"/>
      <c r="PDP676" s="166"/>
      <c r="PDQ676" s="166"/>
      <c r="PDR676" s="166"/>
      <c r="PDS676" s="166"/>
      <c r="PDT676" s="166"/>
      <c r="PDU676" s="166"/>
      <c r="PDV676" s="166"/>
      <c r="PDW676" s="166"/>
      <c r="PDX676" s="166"/>
      <c r="PDY676" s="166"/>
      <c r="PDZ676" s="166"/>
      <c r="PEA676" s="166"/>
      <c r="PEB676" s="166"/>
      <c r="PEC676" s="166"/>
      <c r="PED676" s="166"/>
      <c r="PEE676" s="166"/>
      <c r="PEF676" s="166"/>
      <c r="PEG676" s="166"/>
      <c r="PEH676" s="166"/>
      <c r="PEI676" s="166"/>
      <c r="PEJ676" s="166"/>
      <c r="PEK676" s="166"/>
      <c r="PEL676" s="166"/>
      <c r="PEM676" s="166"/>
      <c r="PEN676" s="166"/>
      <c r="PEO676" s="166"/>
      <c r="PEP676" s="166"/>
      <c r="PEQ676" s="166"/>
      <c r="PER676" s="166"/>
      <c r="PES676" s="166"/>
      <c r="PET676" s="166"/>
      <c r="PEU676" s="166"/>
      <c r="PEV676" s="166"/>
      <c r="PEW676" s="166"/>
      <c r="PEX676" s="166"/>
      <c r="PEY676" s="166"/>
      <c r="PEZ676" s="166"/>
      <c r="PFA676" s="166"/>
      <c r="PFB676" s="166"/>
      <c r="PFC676" s="166"/>
      <c r="PFD676" s="166"/>
      <c r="PFE676" s="166"/>
      <c r="PFF676" s="166"/>
      <c r="PFG676" s="166"/>
      <c r="PFH676" s="166"/>
      <c r="PFI676" s="166"/>
      <c r="PFJ676" s="166"/>
      <c r="PFK676" s="166"/>
      <c r="PFL676" s="166"/>
      <c r="PFM676" s="166"/>
      <c r="PFN676" s="166"/>
      <c r="PFO676" s="166"/>
      <c r="PFP676" s="166"/>
      <c r="PFQ676" s="166"/>
      <c r="PFR676" s="166"/>
      <c r="PFS676" s="166"/>
      <c r="PFT676" s="166"/>
      <c r="PFU676" s="166"/>
      <c r="PFV676" s="166"/>
      <c r="PFW676" s="166"/>
      <c r="PFX676" s="166"/>
      <c r="PFY676" s="166"/>
      <c r="PFZ676" s="166"/>
      <c r="PGA676" s="166"/>
      <c r="PGB676" s="166"/>
      <c r="PGC676" s="166"/>
      <c r="PGD676" s="166"/>
      <c r="PGE676" s="166"/>
      <c r="PGF676" s="166"/>
      <c r="PGG676" s="166"/>
      <c r="PGH676" s="166"/>
      <c r="PGI676" s="166"/>
      <c r="PGJ676" s="166"/>
      <c r="PGK676" s="166"/>
      <c r="PGL676" s="166"/>
      <c r="PGM676" s="166"/>
      <c r="PGN676" s="166"/>
      <c r="PGO676" s="166"/>
      <c r="PGP676" s="166"/>
      <c r="PGQ676" s="166"/>
      <c r="PGR676" s="166"/>
      <c r="PGS676" s="166"/>
      <c r="PGT676" s="166"/>
      <c r="PGU676" s="166"/>
      <c r="PGV676" s="166"/>
      <c r="PGW676" s="166"/>
      <c r="PGX676" s="166"/>
      <c r="PGY676" s="166"/>
      <c r="PGZ676" s="166"/>
      <c r="PHA676" s="166"/>
      <c r="PHB676" s="166"/>
      <c r="PHC676" s="166"/>
      <c r="PHD676" s="166"/>
      <c r="PHE676" s="166"/>
      <c r="PHF676" s="166"/>
      <c r="PHG676" s="166"/>
      <c r="PHH676" s="166"/>
      <c r="PHI676" s="166"/>
      <c r="PHJ676" s="166"/>
      <c r="PHK676" s="166"/>
      <c r="PHL676" s="166"/>
      <c r="PHM676" s="166"/>
      <c r="PHN676" s="166"/>
      <c r="PHO676" s="166"/>
      <c r="PHP676" s="166"/>
      <c r="PHQ676" s="166"/>
      <c r="PHR676" s="166"/>
      <c r="PHS676" s="166"/>
      <c r="PHT676" s="166"/>
      <c r="PHU676" s="166"/>
      <c r="PHV676" s="166"/>
      <c r="PHW676" s="166"/>
      <c r="PHX676" s="166"/>
      <c r="PHY676" s="166"/>
      <c r="PHZ676" s="166"/>
      <c r="PIA676" s="166"/>
      <c r="PIB676" s="166"/>
      <c r="PIC676" s="166"/>
      <c r="PID676" s="166"/>
      <c r="PIE676" s="166"/>
      <c r="PIF676" s="166"/>
      <c r="PIG676" s="166"/>
      <c r="PIH676" s="166"/>
      <c r="PII676" s="166"/>
      <c r="PIJ676" s="166"/>
      <c r="PIK676" s="166"/>
      <c r="PIL676" s="166"/>
      <c r="PIM676" s="166"/>
      <c r="PIN676" s="166"/>
      <c r="PIO676" s="166"/>
      <c r="PIP676" s="166"/>
      <c r="PIQ676" s="166"/>
      <c r="PIR676" s="166"/>
      <c r="PIS676" s="166"/>
      <c r="PIT676" s="166"/>
      <c r="PIU676" s="166"/>
      <c r="PIV676" s="166"/>
      <c r="PIW676" s="166"/>
      <c r="PIX676" s="166"/>
      <c r="PIY676" s="166"/>
      <c r="PIZ676" s="166"/>
      <c r="PJA676" s="166"/>
      <c r="PJB676" s="166"/>
      <c r="PJC676" s="166"/>
      <c r="PJD676" s="166"/>
      <c r="PJE676" s="166"/>
      <c r="PJF676" s="166"/>
      <c r="PJG676" s="166"/>
      <c r="PJH676" s="166"/>
      <c r="PJI676" s="166"/>
      <c r="PJJ676" s="166"/>
      <c r="PJK676" s="166"/>
      <c r="PJL676" s="166"/>
      <c r="PJM676" s="166"/>
      <c r="PJN676" s="166"/>
      <c r="PJO676" s="166"/>
      <c r="PJP676" s="166"/>
      <c r="PJQ676" s="166"/>
      <c r="PJR676" s="166"/>
      <c r="PJS676" s="166"/>
      <c r="PJT676" s="166"/>
      <c r="PJU676" s="166"/>
      <c r="PJV676" s="166"/>
      <c r="PJW676" s="166"/>
      <c r="PJX676" s="166"/>
      <c r="PJY676" s="166"/>
      <c r="PJZ676" s="166"/>
      <c r="PKA676" s="166"/>
      <c r="PKB676" s="166"/>
      <c r="PKC676" s="166"/>
      <c r="PKD676" s="166"/>
      <c r="PKE676" s="166"/>
      <c r="PKF676" s="166"/>
      <c r="PKG676" s="166"/>
      <c r="PKH676" s="166"/>
      <c r="PKI676" s="166"/>
      <c r="PKJ676" s="166"/>
      <c r="PKK676" s="166"/>
      <c r="PKL676" s="166"/>
      <c r="PKM676" s="166"/>
      <c r="PKN676" s="166"/>
      <c r="PKO676" s="166"/>
      <c r="PKP676" s="166"/>
      <c r="PKQ676" s="166"/>
      <c r="PKR676" s="166"/>
      <c r="PKS676" s="166"/>
      <c r="PKT676" s="166"/>
      <c r="PKU676" s="166"/>
      <c r="PKV676" s="166"/>
      <c r="PKW676" s="166"/>
      <c r="PKX676" s="166"/>
      <c r="PKY676" s="166"/>
      <c r="PKZ676" s="166"/>
      <c r="PLA676" s="166"/>
      <c r="PLB676" s="166"/>
      <c r="PLC676" s="166"/>
      <c r="PLD676" s="166"/>
      <c r="PLE676" s="166"/>
      <c r="PLF676" s="166"/>
      <c r="PLG676" s="166"/>
      <c r="PLH676" s="166"/>
      <c r="PLI676" s="166"/>
      <c r="PLJ676" s="166"/>
      <c r="PLK676" s="166"/>
      <c r="PLL676" s="166"/>
      <c r="PLM676" s="166"/>
      <c r="PLN676" s="166"/>
      <c r="PLO676" s="166"/>
      <c r="PLP676" s="166"/>
      <c r="PLQ676" s="166"/>
      <c r="PLR676" s="166"/>
      <c r="PLS676" s="166"/>
      <c r="PLT676" s="166"/>
      <c r="PLU676" s="166"/>
      <c r="PLV676" s="166"/>
      <c r="PLW676" s="166"/>
      <c r="PLX676" s="166"/>
      <c r="PLY676" s="166"/>
      <c r="PLZ676" s="166"/>
      <c r="PMA676" s="166"/>
      <c r="PMB676" s="166"/>
      <c r="PMC676" s="166"/>
      <c r="PMD676" s="166"/>
      <c r="PME676" s="166"/>
      <c r="PMF676" s="166"/>
      <c r="PMG676" s="166"/>
      <c r="PMH676" s="166"/>
      <c r="PMI676" s="166"/>
      <c r="PMJ676" s="166"/>
      <c r="PMK676" s="166"/>
      <c r="PML676" s="166"/>
      <c r="PMM676" s="166"/>
      <c r="PMN676" s="166"/>
      <c r="PMO676" s="166"/>
      <c r="PMP676" s="166"/>
      <c r="PMQ676" s="166"/>
      <c r="PMR676" s="166"/>
      <c r="PMS676" s="166"/>
      <c r="PMT676" s="166"/>
      <c r="PMU676" s="166"/>
      <c r="PMV676" s="166"/>
      <c r="PMW676" s="166"/>
      <c r="PMX676" s="166"/>
      <c r="PMY676" s="166"/>
      <c r="PMZ676" s="166"/>
      <c r="PNA676" s="166"/>
      <c r="PNB676" s="166"/>
      <c r="PNC676" s="166"/>
      <c r="PND676" s="166"/>
      <c r="PNE676" s="166"/>
      <c r="PNF676" s="166"/>
      <c r="PNG676" s="166"/>
      <c r="PNH676" s="166"/>
      <c r="PNI676" s="166"/>
      <c r="PNJ676" s="166"/>
      <c r="PNK676" s="166"/>
      <c r="PNL676" s="166"/>
      <c r="PNM676" s="166"/>
      <c r="PNN676" s="166"/>
      <c r="PNO676" s="166"/>
      <c r="PNP676" s="166"/>
      <c r="PNQ676" s="166"/>
      <c r="PNR676" s="166"/>
      <c r="PNS676" s="166"/>
      <c r="PNT676" s="166"/>
      <c r="PNU676" s="166"/>
      <c r="PNV676" s="166"/>
      <c r="PNW676" s="166"/>
      <c r="PNX676" s="166"/>
      <c r="PNY676" s="166"/>
      <c r="PNZ676" s="166"/>
      <c r="POA676" s="166"/>
      <c r="POB676" s="166"/>
      <c r="POC676" s="166"/>
      <c r="POD676" s="166"/>
      <c r="POE676" s="166"/>
      <c r="POF676" s="166"/>
      <c r="POG676" s="166"/>
      <c r="POH676" s="166"/>
      <c r="POI676" s="166"/>
      <c r="POJ676" s="166"/>
      <c r="POK676" s="166"/>
      <c r="POL676" s="166"/>
      <c r="POM676" s="166"/>
      <c r="PON676" s="166"/>
      <c r="POO676" s="166"/>
      <c r="POP676" s="166"/>
      <c r="POQ676" s="166"/>
      <c r="POR676" s="166"/>
      <c r="POS676" s="166"/>
      <c r="POT676" s="166"/>
      <c r="POU676" s="166"/>
      <c r="POV676" s="166"/>
      <c r="POW676" s="166"/>
      <c r="POX676" s="166"/>
      <c r="POY676" s="166"/>
      <c r="POZ676" s="166"/>
      <c r="PPA676" s="166"/>
      <c r="PPB676" s="166"/>
      <c r="PPC676" s="166"/>
      <c r="PPD676" s="166"/>
      <c r="PPE676" s="166"/>
      <c r="PPF676" s="166"/>
      <c r="PPG676" s="166"/>
      <c r="PPH676" s="166"/>
      <c r="PPI676" s="166"/>
      <c r="PPJ676" s="166"/>
      <c r="PPK676" s="166"/>
      <c r="PPL676" s="166"/>
      <c r="PPM676" s="166"/>
      <c r="PPN676" s="166"/>
      <c r="PPO676" s="166"/>
      <c r="PPP676" s="166"/>
      <c r="PPQ676" s="166"/>
      <c r="PPR676" s="166"/>
      <c r="PPS676" s="166"/>
      <c r="PPT676" s="166"/>
      <c r="PPU676" s="166"/>
      <c r="PPV676" s="166"/>
      <c r="PPW676" s="166"/>
      <c r="PPX676" s="166"/>
      <c r="PPY676" s="166"/>
      <c r="PPZ676" s="166"/>
      <c r="PQA676" s="166"/>
      <c r="PQB676" s="166"/>
      <c r="PQC676" s="166"/>
      <c r="PQD676" s="166"/>
      <c r="PQE676" s="166"/>
      <c r="PQF676" s="166"/>
      <c r="PQG676" s="166"/>
      <c r="PQH676" s="166"/>
      <c r="PQI676" s="166"/>
      <c r="PQJ676" s="166"/>
      <c r="PQK676" s="166"/>
      <c r="PQL676" s="166"/>
      <c r="PQM676" s="166"/>
      <c r="PQN676" s="166"/>
      <c r="PQO676" s="166"/>
      <c r="PQP676" s="166"/>
      <c r="PQQ676" s="166"/>
      <c r="PQR676" s="166"/>
      <c r="PQS676" s="166"/>
      <c r="PQT676" s="166"/>
      <c r="PQU676" s="166"/>
      <c r="PQV676" s="166"/>
      <c r="PQW676" s="166"/>
      <c r="PQX676" s="166"/>
      <c r="PQY676" s="166"/>
      <c r="PQZ676" s="166"/>
      <c r="PRA676" s="166"/>
      <c r="PRB676" s="166"/>
      <c r="PRC676" s="166"/>
      <c r="PRD676" s="166"/>
      <c r="PRE676" s="166"/>
      <c r="PRF676" s="166"/>
      <c r="PRG676" s="166"/>
      <c r="PRH676" s="166"/>
      <c r="PRI676" s="166"/>
      <c r="PRJ676" s="166"/>
      <c r="PRK676" s="166"/>
      <c r="PRL676" s="166"/>
      <c r="PRM676" s="166"/>
      <c r="PRN676" s="166"/>
      <c r="PRO676" s="166"/>
      <c r="PRP676" s="166"/>
      <c r="PRQ676" s="166"/>
      <c r="PRR676" s="166"/>
      <c r="PRS676" s="166"/>
      <c r="PRT676" s="166"/>
      <c r="PRU676" s="166"/>
      <c r="PRV676" s="166"/>
      <c r="PRW676" s="166"/>
      <c r="PRX676" s="166"/>
      <c r="PRY676" s="166"/>
      <c r="PRZ676" s="166"/>
      <c r="PSA676" s="166"/>
      <c r="PSB676" s="166"/>
      <c r="PSC676" s="166"/>
      <c r="PSD676" s="166"/>
      <c r="PSE676" s="166"/>
      <c r="PSF676" s="166"/>
      <c r="PSG676" s="166"/>
      <c r="PSH676" s="166"/>
      <c r="PSI676" s="166"/>
      <c r="PSJ676" s="166"/>
      <c r="PSK676" s="166"/>
      <c r="PSL676" s="166"/>
      <c r="PSM676" s="166"/>
      <c r="PSN676" s="166"/>
      <c r="PSO676" s="166"/>
      <c r="PSP676" s="166"/>
      <c r="PSQ676" s="166"/>
      <c r="PSR676" s="166"/>
      <c r="PSS676" s="166"/>
      <c r="PST676" s="166"/>
      <c r="PSU676" s="166"/>
      <c r="PSV676" s="166"/>
      <c r="PSW676" s="166"/>
      <c r="PSX676" s="166"/>
      <c r="PSY676" s="166"/>
      <c r="PSZ676" s="166"/>
      <c r="PTA676" s="166"/>
      <c r="PTB676" s="166"/>
      <c r="PTC676" s="166"/>
      <c r="PTD676" s="166"/>
      <c r="PTE676" s="166"/>
      <c r="PTF676" s="166"/>
      <c r="PTG676" s="166"/>
      <c r="PTH676" s="166"/>
      <c r="PTI676" s="166"/>
      <c r="PTJ676" s="166"/>
      <c r="PTK676" s="166"/>
      <c r="PTL676" s="166"/>
      <c r="PTM676" s="166"/>
      <c r="PTN676" s="166"/>
      <c r="PTO676" s="166"/>
      <c r="PTP676" s="166"/>
      <c r="PTQ676" s="166"/>
      <c r="PTR676" s="166"/>
      <c r="PTS676" s="166"/>
      <c r="PTT676" s="166"/>
      <c r="PTU676" s="166"/>
      <c r="PTV676" s="166"/>
      <c r="PTW676" s="166"/>
      <c r="PTX676" s="166"/>
      <c r="PTY676" s="166"/>
      <c r="PTZ676" s="166"/>
      <c r="PUA676" s="166"/>
      <c r="PUB676" s="166"/>
      <c r="PUC676" s="166"/>
      <c r="PUD676" s="166"/>
      <c r="PUE676" s="166"/>
      <c r="PUF676" s="166"/>
      <c r="PUG676" s="166"/>
      <c r="PUH676" s="166"/>
      <c r="PUI676" s="166"/>
      <c r="PUJ676" s="166"/>
      <c r="PUK676" s="166"/>
      <c r="PUL676" s="166"/>
      <c r="PUM676" s="166"/>
      <c r="PUN676" s="166"/>
      <c r="PUO676" s="166"/>
      <c r="PUP676" s="166"/>
      <c r="PUQ676" s="166"/>
      <c r="PUR676" s="166"/>
      <c r="PUS676" s="166"/>
      <c r="PUT676" s="166"/>
      <c r="PUU676" s="166"/>
      <c r="PUV676" s="166"/>
      <c r="PUW676" s="166"/>
      <c r="PUX676" s="166"/>
      <c r="PUY676" s="166"/>
      <c r="PUZ676" s="166"/>
      <c r="PVA676" s="166"/>
      <c r="PVB676" s="166"/>
      <c r="PVC676" s="166"/>
      <c r="PVD676" s="166"/>
      <c r="PVE676" s="166"/>
      <c r="PVF676" s="166"/>
      <c r="PVG676" s="166"/>
      <c r="PVH676" s="166"/>
      <c r="PVI676" s="166"/>
      <c r="PVJ676" s="166"/>
      <c r="PVK676" s="166"/>
      <c r="PVL676" s="166"/>
      <c r="PVM676" s="166"/>
      <c r="PVN676" s="166"/>
      <c r="PVO676" s="166"/>
      <c r="PVP676" s="166"/>
      <c r="PVQ676" s="166"/>
      <c r="PVR676" s="166"/>
      <c r="PVS676" s="166"/>
      <c r="PVT676" s="166"/>
      <c r="PVU676" s="166"/>
      <c r="PVV676" s="166"/>
      <c r="PVW676" s="166"/>
      <c r="PVX676" s="166"/>
      <c r="PVY676" s="166"/>
      <c r="PVZ676" s="166"/>
      <c r="PWA676" s="166"/>
      <c r="PWB676" s="166"/>
      <c r="PWC676" s="166"/>
      <c r="PWD676" s="166"/>
      <c r="PWE676" s="166"/>
      <c r="PWF676" s="166"/>
      <c r="PWG676" s="166"/>
      <c r="PWH676" s="166"/>
      <c r="PWI676" s="166"/>
      <c r="PWJ676" s="166"/>
      <c r="PWK676" s="166"/>
      <c r="PWL676" s="166"/>
      <c r="PWM676" s="166"/>
      <c r="PWN676" s="166"/>
      <c r="PWO676" s="166"/>
      <c r="PWP676" s="166"/>
      <c r="PWQ676" s="166"/>
      <c r="PWR676" s="166"/>
      <c r="PWS676" s="166"/>
      <c r="PWT676" s="166"/>
      <c r="PWU676" s="166"/>
      <c r="PWV676" s="166"/>
      <c r="PWW676" s="166"/>
      <c r="PWX676" s="166"/>
      <c r="PWY676" s="166"/>
      <c r="PWZ676" s="166"/>
      <c r="PXA676" s="166"/>
      <c r="PXB676" s="166"/>
      <c r="PXC676" s="166"/>
      <c r="PXD676" s="166"/>
      <c r="PXE676" s="166"/>
      <c r="PXF676" s="166"/>
      <c r="PXG676" s="166"/>
      <c r="PXH676" s="166"/>
      <c r="PXI676" s="166"/>
      <c r="PXJ676" s="166"/>
      <c r="PXK676" s="166"/>
      <c r="PXL676" s="166"/>
      <c r="PXM676" s="166"/>
      <c r="PXN676" s="166"/>
      <c r="PXO676" s="166"/>
      <c r="PXP676" s="166"/>
      <c r="PXQ676" s="166"/>
      <c r="PXR676" s="166"/>
      <c r="PXS676" s="166"/>
      <c r="PXT676" s="166"/>
      <c r="PXU676" s="166"/>
      <c r="PXV676" s="166"/>
      <c r="PXW676" s="166"/>
      <c r="PXX676" s="166"/>
      <c r="PXY676" s="166"/>
      <c r="PXZ676" s="166"/>
      <c r="PYA676" s="166"/>
      <c r="PYB676" s="166"/>
      <c r="PYC676" s="166"/>
      <c r="PYD676" s="166"/>
      <c r="PYE676" s="166"/>
      <c r="PYF676" s="166"/>
      <c r="PYG676" s="166"/>
      <c r="PYH676" s="166"/>
      <c r="PYI676" s="166"/>
      <c r="PYJ676" s="166"/>
      <c r="PYK676" s="166"/>
      <c r="PYL676" s="166"/>
      <c r="PYM676" s="166"/>
      <c r="PYN676" s="166"/>
      <c r="PYO676" s="166"/>
      <c r="PYP676" s="166"/>
      <c r="PYQ676" s="166"/>
      <c r="PYR676" s="166"/>
      <c r="PYS676" s="166"/>
      <c r="PYT676" s="166"/>
      <c r="PYU676" s="166"/>
      <c r="PYV676" s="166"/>
      <c r="PYW676" s="166"/>
      <c r="PYX676" s="166"/>
      <c r="PYY676" s="166"/>
      <c r="PYZ676" s="166"/>
      <c r="PZA676" s="166"/>
      <c r="PZB676" s="166"/>
      <c r="PZC676" s="166"/>
      <c r="PZD676" s="166"/>
      <c r="PZE676" s="166"/>
      <c r="PZF676" s="166"/>
      <c r="PZG676" s="166"/>
      <c r="PZH676" s="166"/>
      <c r="PZI676" s="166"/>
      <c r="PZJ676" s="166"/>
      <c r="PZK676" s="166"/>
      <c r="PZL676" s="166"/>
      <c r="PZM676" s="166"/>
      <c r="PZN676" s="166"/>
      <c r="PZO676" s="166"/>
      <c r="PZP676" s="166"/>
      <c r="PZQ676" s="166"/>
      <c r="PZR676" s="166"/>
      <c r="PZS676" s="166"/>
      <c r="PZT676" s="166"/>
      <c r="PZU676" s="166"/>
      <c r="PZV676" s="166"/>
      <c r="PZW676" s="166"/>
      <c r="PZX676" s="166"/>
      <c r="PZY676" s="166"/>
      <c r="PZZ676" s="166"/>
      <c r="QAA676" s="166"/>
      <c r="QAB676" s="166"/>
      <c r="QAC676" s="166"/>
      <c r="QAD676" s="166"/>
      <c r="QAE676" s="166"/>
      <c r="QAF676" s="166"/>
      <c r="QAG676" s="166"/>
      <c r="QAH676" s="166"/>
      <c r="QAI676" s="166"/>
      <c r="QAJ676" s="166"/>
      <c r="QAK676" s="166"/>
      <c r="QAL676" s="166"/>
      <c r="QAM676" s="166"/>
      <c r="QAN676" s="166"/>
      <c r="QAO676" s="166"/>
      <c r="QAP676" s="166"/>
      <c r="QAQ676" s="166"/>
      <c r="QAR676" s="166"/>
      <c r="QAS676" s="166"/>
      <c r="QAT676" s="166"/>
      <c r="QAU676" s="166"/>
      <c r="QAV676" s="166"/>
      <c r="QAW676" s="166"/>
      <c r="QAX676" s="166"/>
      <c r="QAY676" s="166"/>
      <c r="QAZ676" s="166"/>
      <c r="QBA676" s="166"/>
      <c r="QBB676" s="166"/>
      <c r="QBC676" s="166"/>
      <c r="QBD676" s="166"/>
      <c r="QBE676" s="166"/>
      <c r="QBF676" s="166"/>
      <c r="QBG676" s="166"/>
      <c r="QBH676" s="166"/>
      <c r="QBI676" s="166"/>
      <c r="QBJ676" s="166"/>
      <c r="QBK676" s="166"/>
      <c r="QBL676" s="166"/>
      <c r="QBM676" s="166"/>
      <c r="QBN676" s="166"/>
      <c r="QBO676" s="166"/>
      <c r="QBP676" s="166"/>
      <c r="QBQ676" s="166"/>
      <c r="QBR676" s="166"/>
      <c r="QBS676" s="166"/>
      <c r="QBT676" s="166"/>
      <c r="QBU676" s="166"/>
      <c r="QBV676" s="166"/>
      <c r="QBW676" s="166"/>
      <c r="QBX676" s="166"/>
      <c r="QBY676" s="166"/>
      <c r="QBZ676" s="166"/>
      <c r="QCA676" s="166"/>
      <c r="QCB676" s="166"/>
      <c r="QCC676" s="166"/>
      <c r="QCD676" s="166"/>
      <c r="QCE676" s="166"/>
      <c r="QCF676" s="166"/>
      <c r="QCG676" s="166"/>
      <c r="QCH676" s="166"/>
      <c r="QCI676" s="166"/>
      <c r="QCJ676" s="166"/>
      <c r="QCK676" s="166"/>
      <c r="QCL676" s="166"/>
      <c r="QCM676" s="166"/>
      <c r="QCN676" s="166"/>
      <c r="QCO676" s="166"/>
      <c r="QCP676" s="166"/>
      <c r="QCQ676" s="166"/>
      <c r="QCR676" s="166"/>
      <c r="QCS676" s="166"/>
      <c r="QCT676" s="166"/>
      <c r="QCU676" s="166"/>
      <c r="QCV676" s="166"/>
      <c r="QCW676" s="166"/>
      <c r="QCX676" s="166"/>
      <c r="QCY676" s="166"/>
      <c r="QCZ676" s="166"/>
      <c r="QDA676" s="166"/>
      <c r="QDB676" s="166"/>
      <c r="QDC676" s="166"/>
      <c r="QDD676" s="166"/>
      <c r="QDE676" s="166"/>
      <c r="QDF676" s="166"/>
      <c r="QDG676" s="166"/>
      <c r="QDH676" s="166"/>
      <c r="QDI676" s="166"/>
      <c r="QDJ676" s="166"/>
      <c r="QDK676" s="166"/>
      <c r="QDL676" s="166"/>
      <c r="QDM676" s="166"/>
      <c r="QDN676" s="166"/>
      <c r="QDO676" s="166"/>
      <c r="QDP676" s="166"/>
      <c r="QDQ676" s="166"/>
      <c r="QDR676" s="166"/>
      <c r="QDS676" s="166"/>
      <c r="QDT676" s="166"/>
      <c r="QDU676" s="166"/>
      <c r="QDV676" s="166"/>
      <c r="QDW676" s="166"/>
      <c r="QDX676" s="166"/>
      <c r="QDY676" s="166"/>
      <c r="QDZ676" s="166"/>
      <c r="QEA676" s="166"/>
      <c r="QEB676" s="166"/>
      <c r="QEC676" s="166"/>
      <c r="QED676" s="166"/>
      <c r="QEE676" s="166"/>
      <c r="QEF676" s="166"/>
      <c r="QEG676" s="166"/>
      <c r="QEH676" s="166"/>
      <c r="QEI676" s="166"/>
      <c r="QEJ676" s="166"/>
      <c r="QEK676" s="166"/>
      <c r="QEL676" s="166"/>
      <c r="QEM676" s="166"/>
      <c r="QEN676" s="166"/>
      <c r="QEO676" s="166"/>
      <c r="QEP676" s="166"/>
      <c r="QEQ676" s="166"/>
      <c r="QER676" s="166"/>
      <c r="QES676" s="166"/>
      <c r="QET676" s="166"/>
      <c r="QEU676" s="166"/>
      <c r="QEV676" s="166"/>
      <c r="QEW676" s="166"/>
      <c r="QEX676" s="166"/>
      <c r="QEY676" s="166"/>
      <c r="QEZ676" s="166"/>
      <c r="QFA676" s="166"/>
      <c r="QFB676" s="166"/>
      <c r="QFC676" s="166"/>
      <c r="QFD676" s="166"/>
      <c r="QFE676" s="166"/>
      <c r="QFF676" s="166"/>
      <c r="QFG676" s="166"/>
      <c r="QFH676" s="166"/>
      <c r="QFI676" s="166"/>
      <c r="QFJ676" s="166"/>
      <c r="QFK676" s="166"/>
      <c r="QFL676" s="166"/>
      <c r="QFM676" s="166"/>
      <c r="QFN676" s="166"/>
      <c r="QFO676" s="166"/>
      <c r="QFP676" s="166"/>
      <c r="QFQ676" s="166"/>
      <c r="QFR676" s="166"/>
      <c r="QFS676" s="166"/>
      <c r="QFT676" s="166"/>
      <c r="QFU676" s="166"/>
      <c r="QFV676" s="166"/>
      <c r="QFW676" s="166"/>
      <c r="QFX676" s="166"/>
      <c r="QFY676" s="166"/>
      <c r="QFZ676" s="166"/>
      <c r="QGA676" s="166"/>
      <c r="QGB676" s="166"/>
      <c r="QGC676" s="166"/>
      <c r="QGD676" s="166"/>
      <c r="QGE676" s="166"/>
      <c r="QGF676" s="166"/>
      <c r="QGG676" s="166"/>
      <c r="QGH676" s="166"/>
      <c r="QGI676" s="166"/>
      <c r="QGJ676" s="166"/>
      <c r="QGK676" s="166"/>
      <c r="QGL676" s="166"/>
      <c r="QGM676" s="166"/>
      <c r="QGN676" s="166"/>
      <c r="QGO676" s="166"/>
      <c r="QGP676" s="166"/>
      <c r="QGQ676" s="166"/>
      <c r="QGR676" s="166"/>
      <c r="QGS676" s="166"/>
      <c r="QGT676" s="166"/>
      <c r="QGU676" s="166"/>
      <c r="QGV676" s="166"/>
      <c r="QGW676" s="166"/>
      <c r="QGX676" s="166"/>
      <c r="QGY676" s="166"/>
      <c r="QGZ676" s="166"/>
      <c r="QHA676" s="166"/>
      <c r="QHB676" s="166"/>
      <c r="QHC676" s="166"/>
      <c r="QHD676" s="166"/>
      <c r="QHE676" s="166"/>
      <c r="QHF676" s="166"/>
      <c r="QHG676" s="166"/>
      <c r="QHH676" s="166"/>
      <c r="QHI676" s="166"/>
      <c r="QHJ676" s="166"/>
      <c r="QHK676" s="166"/>
      <c r="QHL676" s="166"/>
      <c r="QHM676" s="166"/>
      <c r="QHN676" s="166"/>
      <c r="QHO676" s="166"/>
      <c r="QHP676" s="166"/>
      <c r="QHQ676" s="166"/>
      <c r="QHR676" s="166"/>
      <c r="QHS676" s="166"/>
      <c r="QHT676" s="166"/>
      <c r="QHU676" s="166"/>
      <c r="QHV676" s="166"/>
      <c r="QHW676" s="166"/>
      <c r="QHX676" s="166"/>
      <c r="QHY676" s="166"/>
      <c r="QHZ676" s="166"/>
      <c r="QIA676" s="166"/>
      <c r="QIB676" s="166"/>
      <c r="QIC676" s="166"/>
      <c r="QID676" s="166"/>
      <c r="QIE676" s="166"/>
      <c r="QIF676" s="166"/>
      <c r="QIG676" s="166"/>
      <c r="QIH676" s="166"/>
      <c r="QII676" s="166"/>
      <c r="QIJ676" s="166"/>
      <c r="QIK676" s="166"/>
      <c r="QIL676" s="166"/>
      <c r="QIM676" s="166"/>
      <c r="QIN676" s="166"/>
      <c r="QIO676" s="166"/>
      <c r="QIP676" s="166"/>
      <c r="QIQ676" s="166"/>
      <c r="QIR676" s="166"/>
      <c r="QIS676" s="166"/>
      <c r="QIT676" s="166"/>
      <c r="QIU676" s="166"/>
      <c r="QIV676" s="166"/>
      <c r="QIW676" s="166"/>
      <c r="QIX676" s="166"/>
      <c r="QIY676" s="166"/>
      <c r="QIZ676" s="166"/>
      <c r="QJA676" s="166"/>
      <c r="QJB676" s="166"/>
      <c r="QJC676" s="166"/>
      <c r="QJD676" s="166"/>
      <c r="QJE676" s="166"/>
      <c r="QJF676" s="166"/>
      <c r="QJG676" s="166"/>
      <c r="QJH676" s="166"/>
      <c r="QJI676" s="166"/>
      <c r="QJJ676" s="166"/>
      <c r="QJK676" s="166"/>
      <c r="QJL676" s="166"/>
      <c r="QJM676" s="166"/>
      <c r="QJN676" s="166"/>
      <c r="QJO676" s="166"/>
      <c r="QJP676" s="166"/>
      <c r="QJQ676" s="166"/>
      <c r="QJR676" s="166"/>
      <c r="QJS676" s="166"/>
      <c r="QJT676" s="166"/>
      <c r="QJU676" s="166"/>
      <c r="QJV676" s="166"/>
      <c r="QJW676" s="166"/>
      <c r="QJX676" s="166"/>
      <c r="QJY676" s="166"/>
      <c r="QJZ676" s="166"/>
      <c r="QKA676" s="166"/>
      <c r="QKB676" s="166"/>
      <c r="QKC676" s="166"/>
      <c r="QKD676" s="166"/>
      <c r="QKE676" s="166"/>
      <c r="QKF676" s="166"/>
      <c r="QKG676" s="166"/>
      <c r="QKH676" s="166"/>
      <c r="QKI676" s="166"/>
      <c r="QKJ676" s="166"/>
      <c r="QKK676" s="166"/>
      <c r="QKL676" s="166"/>
      <c r="QKM676" s="166"/>
      <c r="QKN676" s="166"/>
      <c r="QKO676" s="166"/>
      <c r="QKP676" s="166"/>
      <c r="QKQ676" s="166"/>
      <c r="QKR676" s="166"/>
      <c r="QKS676" s="166"/>
      <c r="QKT676" s="166"/>
      <c r="QKU676" s="166"/>
      <c r="QKV676" s="166"/>
      <c r="QKW676" s="166"/>
      <c r="QKX676" s="166"/>
      <c r="QKY676" s="166"/>
      <c r="QKZ676" s="166"/>
      <c r="QLA676" s="166"/>
      <c r="QLB676" s="166"/>
      <c r="QLC676" s="166"/>
      <c r="QLD676" s="166"/>
      <c r="QLE676" s="166"/>
      <c r="QLF676" s="166"/>
      <c r="QLG676" s="166"/>
      <c r="QLH676" s="166"/>
      <c r="QLI676" s="166"/>
      <c r="QLJ676" s="166"/>
      <c r="QLK676" s="166"/>
      <c r="QLL676" s="166"/>
      <c r="QLM676" s="166"/>
      <c r="QLN676" s="166"/>
      <c r="QLO676" s="166"/>
      <c r="QLP676" s="166"/>
      <c r="QLQ676" s="166"/>
      <c r="QLR676" s="166"/>
      <c r="QLS676" s="166"/>
      <c r="QLT676" s="166"/>
      <c r="QLU676" s="166"/>
      <c r="QLV676" s="166"/>
      <c r="QLW676" s="166"/>
      <c r="QLX676" s="166"/>
      <c r="QLY676" s="166"/>
      <c r="QLZ676" s="166"/>
      <c r="QMA676" s="166"/>
      <c r="QMB676" s="166"/>
      <c r="QMC676" s="166"/>
      <c r="QMD676" s="166"/>
      <c r="QME676" s="166"/>
      <c r="QMF676" s="166"/>
      <c r="QMG676" s="166"/>
      <c r="QMH676" s="166"/>
      <c r="QMI676" s="166"/>
      <c r="QMJ676" s="166"/>
      <c r="QMK676" s="166"/>
      <c r="QML676" s="166"/>
      <c r="QMM676" s="166"/>
      <c r="QMN676" s="166"/>
      <c r="QMO676" s="166"/>
      <c r="QMP676" s="166"/>
      <c r="QMQ676" s="166"/>
      <c r="QMR676" s="166"/>
      <c r="QMS676" s="166"/>
      <c r="QMT676" s="166"/>
      <c r="QMU676" s="166"/>
      <c r="QMV676" s="166"/>
      <c r="QMW676" s="166"/>
      <c r="QMX676" s="166"/>
      <c r="QMY676" s="166"/>
      <c r="QMZ676" s="166"/>
      <c r="QNA676" s="166"/>
      <c r="QNB676" s="166"/>
      <c r="QNC676" s="166"/>
      <c r="QND676" s="166"/>
      <c r="QNE676" s="166"/>
      <c r="QNF676" s="166"/>
      <c r="QNG676" s="166"/>
      <c r="QNH676" s="166"/>
      <c r="QNI676" s="166"/>
      <c r="QNJ676" s="166"/>
      <c r="QNK676" s="166"/>
      <c r="QNL676" s="166"/>
      <c r="QNM676" s="166"/>
      <c r="QNN676" s="166"/>
      <c r="QNO676" s="166"/>
      <c r="QNP676" s="166"/>
      <c r="QNQ676" s="166"/>
      <c r="QNR676" s="166"/>
      <c r="QNS676" s="166"/>
      <c r="QNT676" s="166"/>
      <c r="QNU676" s="166"/>
      <c r="QNV676" s="166"/>
      <c r="QNW676" s="166"/>
      <c r="QNX676" s="166"/>
      <c r="QNY676" s="166"/>
      <c r="QNZ676" s="166"/>
      <c r="QOA676" s="166"/>
      <c r="QOB676" s="166"/>
      <c r="QOC676" s="166"/>
      <c r="QOD676" s="166"/>
      <c r="QOE676" s="166"/>
      <c r="QOF676" s="166"/>
      <c r="QOG676" s="166"/>
      <c r="QOH676" s="166"/>
      <c r="QOI676" s="166"/>
      <c r="QOJ676" s="166"/>
      <c r="QOK676" s="166"/>
      <c r="QOL676" s="166"/>
      <c r="QOM676" s="166"/>
      <c r="QON676" s="166"/>
      <c r="QOO676" s="166"/>
      <c r="QOP676" s="166"/>
      <c r="QOQ676" s="166"/>
      <c r="QOR676" s="166"/>
      <c r="QOS676" s="166"/>
      <c r="QOT676" s="166"/>
      <c r="QOU676" s="166"/>
      <c r="QOV676" s="166"/>
      <c r="QOW676" s="166"/>
      <c r="QOX676" s="166"/>
      <c r="QOY676" s="166"/>
      <c r="QOZ676" s="166"/>
      <c r="QPA676" s="166"/>
      <c r="QPB676" s="166"/>
      <c r="QPC676" s="166"/>
      <c r="QPD676" s="166"/>
      <c r="QPE676" s="166"/>
      <c r="QPF676" s="166"/>
      <c r="QPG676" s="166"/>
      <c r="QPH676" s="166"/>
      <c r="QPI676" s="166"/>
      <c r="QPJ676" s="166"/>
      <c r="QPK676" s="166"/>
      <c r="QPL676" s="166"/>
      <c r="QPM676" s="166"/>
      <c r="QPN676" s="166"/>
      <c r="QPO676" s="166"/>
      <c r="QPP676" s="166"/>
      <c r="QPQ676" s="166"/>
      <c r="QPR676" s="166"/>
      <c r="QPS676" s="166"/>
      <c r="QPT676" s="166"/>
      <c r="QPU676" s="166"/>
      <c r="QPV676" s="166"/>
      <c r="QPW676" s="166"/>
      <c r="QPX676" s="166"/>
      <c r="QPY676" s="166"/>
      <c r="QPZ676" s="166"/>
      <c r="QQA676" s="166"/>
      <c r="QQB676" s="166"/>
      <c r="QQC676" s="166"/>
      <c r="QQD676" s="166"/>
      <c r="QQE676" s="166"/>
      <c r="QQF676" s="166"/>
      <c r="QQG676" s="166"/>
      <c r="QQH676" s="166"/>
      <c r="QQI676" s="166"/>
      <c r="QQJ676" s="166"/>
      <c r="QQK676" s="166"/>
      <c r="QQL676" s="166"/>
      <c r="QQM676" s="166"/>
      <c r="QQN676" s="166"/>
      <c r="QQO676" s="166"/>
      <c r="QQP676" s="166"/>
      <c r="QQQ676" s="166"/>
      <c r="QQR676" s="166"/>
      <c r="QQS676" s="166"/>
      <c r="QQT676" s="166"/>
      <c r="QQU676" s="166"/>
      <c r="QQV676" s="166"/>
      <c r="QQW676" s="166"/>
      <c r="QQX676" s="166"/>
      <c r="QQY676" s="166"/>
      <c r="QQZ676" s="166"/>
      <c r="QRA676" s="166"/>
      <c r="QRB676" s="166"/>
      <c r="QRC676" s="166"/>
      <c r="QRD676" s="166"/>
      <c r="QRE676" s="166"/>
      <c r="QRF676" s="166"/>
      <c r="QRG676" s="166"/>
      <c r="QRH676" s="166"/>
      <c r="QRI676" s="166"/>
      <c r="QRJ676" s="166"/>
      <c r="QRK676" s="166"/>
      <c r="QRL676" s="166"/>
      <c r="QRM676" s="166"/>
      <c r="QRN676" s="166"/>
      <c r="QRO676" s="166"/>
      <c r="QRP676" s="166"/>
      <c r="QRQ676" s="166"/>
      <c r="QRR676" s="166"/>
      <c r="QRS676" s="166"/>
      <c r="QRT676" s="166"/>
      <c r="QRU676" s="166"/>
      <c r="QRV676" s="166"/>
      <c r="QRW676" s="166"/>
      <c r="QRX676" s="166"/>
      <c r="QRY676" s="166"/>
      <c r="QRZ676" s="166"/>
      <c r="QSA676" s="166"/>
      <c r="QSB676" s="166"/>
      <c r="QSC676" s="166"/>
      <c r="QSD676" s="166"/>
      <c r="QSE676" s="166"/>
      <c r="QSF676" s="166"/>
      <c r="QSG676" s="166"/>
      <c r="QSH676" s="166"/>
      <c r="QSI676" s="166"/>
      <c r="QSJ676" s="166"/>
      <c r="QSK676" s="166"/>
      <c r="QSL676" s="166"/>
      <c r="QSM676" s="166"/>
      <c r="QSN676" s="166"/>
      <c r="QSO676" s="166"/>
      <c r="QSP676" s="166"/>
      <c r="QSQ676" s="166"/>
      <c r="QSR676" s="166"/>
      <c r="QSS676" s="166"/>
      <c r="QST676" s="166"/>
      <c r="QSU676" s="166"/>
      <c r="QSV676" s="166"/>
      <c r="QSW676" s="166"/>
      <c r="QSX676" s="166"/>
      <c r="QSY676" s="166"/>
      <c r="QSZ676" s="166"/>
      <c r="QTA676" s="166"/>
      <c r="QTB676" s="166"/>
      <c r="QTC676" s="166"/>
      <c r="QTD676" s="166"/>
      <c r="QTE676" s="166"/>
      <c r="QTF676" s="166"/>
      <c r="QTG676" s="166"/>
      <c r="QTH676" s="166"/>
      <c r="QTI676" s="166"/>
      <c r="QTJ676" s="166"/>
      <c r="QTK676" s="166"/>
      <c r="QTL676" s="166"/>
      <c r="QTM676" s="166"/>
      <c r="QTN676" s="166"/>
      <c r="QTO676" s="166"/>
      <c r="QTP676" s="166"/>
      <c r="QTQ676" s="166"/>
      <c r="QTR676" s="166"/>
      <c r="QTS676" s="166"/>
      <c r="QTT676" s="166"/>
      <c r="QTU676" s="166"/>
      <c r="QTV676" s="166"/>
      <c r="QTW676" s="166"/>
      <c r="QTX676" s="166"/>
      <c r="QTY676" s="166"/>
      <c r="QTZ676" s="166"/>
      <c r="QUA676" s="166"/>
      <c r="QUB676" s="166"/>
      <c r="QUC676" s="166"/>
      <c r="QUD676" s="166"/>
      <c r="QUE676" s="166"/>
      <c r="QUF676" s="166"/>
      <c r="QUG676" s="166"/>
      <c r="QUH676" s="166"/>
      <c r="QUI676" s="166"/>
      <c r="QUJ676" s="166"/>
      <c r="QUK676" s="166"/>
      <c r="QUL676" s="166"/>
      <c r="QUM676" s="166"/>
      <c r="QUN676" s="166"/>
      <c r="QUO676" s="166"/>
      <c r="QUP676" s="166"/>
      <c r="QUQ676" s="166"/>
      <c r="QUR676" s="166"/>
      <c r="QUS676" s="166"/>
      <c r="QUT676" s="166"/>
      <c r="QUU676" s="166"/>
      <c r="QUV676" s="166"/>
      <c r="QUW676" s="166"/>
      <c r="QUX676" s="166"/>
      <c r="QUY676" s="166"/>
      <c r="QUZ676" s="166"/>
      <c r="QVA676" s="166"/>
      <c r="QVB676" s="166"/>
      <c r="QVC676" s="166"/>
      <c r="QVD676" s="166"/>
      <c r="QVE676" s="166"/>
      <c r="QVF676" s="166"/>
      <c r="QVG676" s="166"/>
      <c r="QVH676" s="166"/>
      <c r="QVI676" s="166"/>
      <c r="QVJ676" s="166"/>
      <c r="QVK676" s="166"/>
      <c r="QVL676" s="166"/>
      <c r="QVM676" s="166"/>
      <c r="QVN676" s="166"/>
      <c r="QVO676" s="166"/>
      <c r="QVP676" s="166"/>
      <c r="QVQ676" s="166"/>
      <c r="QVR676" s="166"/>
      <c r="QVS676" s="166"/>
      <c r="QVT676" s="166"/>
      <c r="QVU676" s="166"/>
      <c r="QVV676" s="166"/>
      <c r="QVW676" s="166"/>
      <c r="QVX676" s="166"/>
      <c r="QVY676" s="166"/>
      <c r="QVZ676" s="166"/>
      <c r="QWA676" s="166"/>
      <c r="QWB676" s="166"/>
      <c r="QWC676" s="166"/>
      <c r="QWD676" s="166"/>
      <c r="QWE676" s="166"/>
      <c r="QWF676" s="166"/>
      <c r="QWG676" s="166"/>
      <c r="QWH676" s="166"/>
      <c r="QWI676" s="166"/>
      <c r="QWJ676" s="166"/>
      <c r="QWK676" s="166"/>
      <c r="QWL676" s="166"/>
      <c r="QWM676" s="166"/>
      <c r="QWN676" s="166"/>
      <c r="QWO676" s="166"/>
      <c r="QWP676" s="166"/>
      <c r="QWQ676" s="166"/>
      <c r="QWR676" s="166"/>
      <c r="QWS676" s="166"/>
      <c r="QWT676" s="166"/>
      <c r="QWU676" s="166"/>
      <c r="QWV676" s="166"/>
      <c r="QWW676" s="166"/>
      <c r="QWX676" s="166"/>
      <c r="QWY676" s="166"/>
      <c r="QWZ676" s="166"/>
      <c r="QXA676" s="166"/>
      <c r="QXB676" s="166"/>
      <c r="QXC676" s="166"/>
      <c r="QXD676" s="166"/>
      <c r="QXE676" s="166"/>
      <c r="QXF676" s="166"/>
      <c r="QXG676" s="166"/>
      <c r="QXH676" s="166"/>
      <c r="QXI676" s="166"/>
      <c r="QXJ676" s="166"/>
      <c r="QXK676" s="166"/>
      <c r="QXL676" s="166"/>
      <c r="QXM676" s="166"/>
      <c r="QXN676" s="166"/>
      <c r="QXO676" s="166"/>
      <c r="QXP676" s="166"/>
      <c r="QXQ676" s="166"/>
      <c r="QXR676" s="166"/>
      <c r="QXS676" s="166"/>
      <c r="QXT676" s="166"/>
      <c r="QXU676" s="166"/>
      <c r="QXV676" s="166"/>
      <c r="QXW676" s="166"/>
      <c r="QXX676" s="166"/>
      <c r="QXY676" s="166"/>
      <c r="QXZ676" s="166"/>
      <c r="QYA676" s="166"/>
      <c r="QYB676" s="166"/>
      <c r="QYC676" s="166"/>
      <c r="QYD676" s="166"/>
      <c r="QYE676" s="166"/>
      <c r="QYF676" s="166"/>
      <c r="QYG676" s="166"/>
      <c r="QYH676" s="166"/>
      <c r="QYI676" s="166"/>
      <c r="QYJ676" s="166"/>
      <c r="QYK676" s="166"/>
      <c r="QYL676" s="166"/>
      <c r="QYM676" s="166"/>
      <c r="QYN676" s="166"/>
      <c r="QYO676" s="166"/>
      <c r="QYP676" s="166"/>
      <c r="QYQ676" s="166"/>
      <c r="QYR676" s="166"/>
      <c r="QYS676" s="166"/>
      <c r="QYT676" s="166"/>
      <c r="QYU676" s="166"/>
      <c r="QYV676" s="166"/>
      <c r="QYW676" s="166"/>
      <c r="QYX676" s="166"/>
      <c r="QYY676" s="166"/>
      <c r="QYZ676" s="166"/>
      <c r="QZA676" s="166"/>
      <c r="QZB676" s="166"/>
      <c r="QZC676" s="166"/>
      <c r="QZD676" s="166"/>
      <c r="QZE676" s="166"/>
      <c r="QZF676" s="166"/>
      <c r="QZG676" s="166"/>
      <c r="QZH676" s="166"/>
      <c r="QZI676" s="166"/>
      <c r="QZJ676" s="166"/>
      <c r="QZK676" s="166"/>
      <c r="QZL676" s="166"/>
      <c r="QZM676" s="166"/>
      <c r="QZN676" s="166"/>
      <c r="QZO676" s="166"/>
      <c r="QZP676" s="166"/>
      <c r="QZQ676" s="166"/>
      <c r="QZR676" s="166"/>
      <c r="QZS676" s="166"/>
      <c r="QZT676" s="166"/>
      <c r="QZU676" s="166"/>
      <c r="QZV676" s="166"/>
      <c r="QZW676" s="166"/>
      <c r="QZX676" s="166"/>
      <c r="QZY676" s="166"/>
      <c r="QZZ676" s="166"/>
      <c r="RAA676" s="166"/>
      <c r="RAB676" s="166"/>
      <c r="RAC676" s="166"/>
      <c r="RAD676" s="166"/>
      <c r="RAE676" s="166"/>
      <c r="RAF676" s="166"/>
      <c r="RAG676" s="166"/>
      <c r="RAH676" s="166"/>
      <c r="RAI676" s="166"/>
      <c r="RAJ676" s="166"/>
      <c r="RAK676" s="166"/>
      <c r="RAL676" s="166"/>
      <c r="RAM676" s="166"/>
      <c r="RAN676" s="166"/>
      <c r="RAO676" s="166"/>
      <c r="RAP676" s="166"/>
      <c r="RAQ676" s="166"/>
      <c r="RAR676" s="166"/>
      <c r="RAS676" s="166"/>
      <c r="RAT676" s="166"/>
      <c r="RAU676" s="166"/>
      <c r="RAV676" s="166"/>
      <c r="RAW676" s="166"/>
      <c r="RAX676" s="166"/>
      <c r="RAY676" s="166"/>
      <c r="RAZ676" s="166"/>
      <c r="RBA676" s="166"/>
      <c r="RBB676" s="166"/>
      <c r="RBC676" s="166"/>
      <c r="RBD676" s="166"/>
      <c r="RBE676" s="166"/>
      <c r="RBF676" s="166"/>
      <c r="RBG676" s="166"/>
      <c r="RBH676" s="166"/>
      <c r="RBI676" s="166"/>
      <c r="RBJ676" s="166"/>
      <c r="RBK676" s="166"/>
      <c r="RBL676" s="166"/>
      <c r="RBM676" s="166"/>
      <c r="RBN676" s="166"/>
      <c r="RBO676" s="166"/>
      <c r="RBP676" s="166"/>
      <c r="RBQ676" s="166"/>
      <c r="RBR676" s="166"/>
      <c r="RBS676" s="166"/>
      <c r="RBT676" s="166"/>
      <c r="RBU676" s="166"/>
      <c r="RBV676" s="166"/>
      <c r="RBW676" s="166"/>
      <c r="RBX676" s="166"/>
      <c r="RBY676" s="166"/>
      <c r="RBZ676" s="166"/>
      <c r="RCA676" s="166"/>
      <c r="RCB676" s="166"/>
      <c r="RCC676" s="166"/>
      <c r="RCD676" s="166"/>
      <c r="RCE676" s="166"/>
      <c r="RCF676" s="166"/>
      <c r="RCG676" s="166"/>
      <c r="RCH676" s="166"/>
      <c r="RCI676" s="166"/>
      <c r="RCJ676" s="166"/>
      <c r="RCK676" s="166"/>
      <c r="RCL676" s="166"/>
      <c r="RCM676" s="166"/>
      <c r="RCN676" s="166"/>
      <c r="RCO676" s="166"/>
      <c r="RCP676" s="166"/>
      <c r="RCQ676" s="166"/>
      <c r="RCR676" s="166"/>
      <c r="RCS676" s="166"/>
      <c r="RCT676" s="166"/>
      <c r="RCU676" s="166"/>
      <c r="RCV676" s="166"/>
      <c r="RCW676" s="166"/>
      <c r="RCX676" s="166"/>
      <c r="RCY676" s="166"/>
      <c r="RCZ676" s="166"/>
      <c r="RDA676" s="166"/>
      <c r="RDB676" s="166"/>
      <c r="RDC676" s="166"/>
      <c r="RDD676" s="166"/>
      <c r="RDE676" s="166"/>
      <c r="RDF676" s="166"/>
      <c r="RDG676" s="166"/>
      <c r="RDH676" s="166"/>
      <c r="RDI676" s="166"/>
      <c r="RDJ676" s="166"/>
      <c r="RDK676" s="166"/>
      <c r="RDL676" s="166"/>
      <c r="RDM676" s="166"/>
      <c r="RDN676" s="166"/>
      <c r="RDO676" s="166"/>
      <c r="RDP676" s="166"/>
      <c r="RDQ676" s="166"/>
      <c r="RDR676" s="166"/>
      <c r="RDS676" s="166"/>
      <c r="RDT676" s="166"/>
      <c r="RDU676" s="166"/>
      <c r="RDV676" s="166"/>
      <c r="RDW676" s="166"/>
      <c r="RDX676" s="166"/>
      <c r="RDY676" s="166"/>
      <c r="RDZ676" s="166"/>
      <c r="REA676" s="166"/>
      <c r="REB676" s="166"/>
      <c r="REC676" s="166"/>
      <c r="RED676" s="166"/>
      <c r="REE676" s="166"/>
      <c r="REF676" s="166"/>
      <c r="REG676" s="166"/>
      <c r="REH676" s="166"/>
      <c r="REI676" s="166"/>
      <c r="REJ676" s="166"/>
      <c r="REK676" s="166"/>
      <c r="REL676" s="166"/>
      <c r="REM676" s="166"/>
      <c r="REN676" s="166"/>
      <c r="REO676" s="166"/>
      <c r="REP676" s="166"/>
      <c r="REQ676" s="166"/>
      <c r="RER676" s="166"/>
      <c r="RES676" s="166"/>
      <c r="RET676" s="166"/>
      <c r="REU676" s="166"/>
      <c r="REV676" s="166"/>
      <c r="REW676" s="166"/>
      <c r="REX676" s="166"/>
      <c r="REY676" s="166"/>
      <c r="REZ676" s="166"/>
      <c r="RFA676" s="166"/>
      <c r="RFB676" s="166"/>
      <c r="RFC676" s="166"/>
      <c r="RFD676" s="166"/>
      <c r="RFE676" s="166"/>
      <c r="RFF676" s="166"/>
      <c r="RFG676" s="166"/>
      <c r="RFH676" s="166"/>
      <c r="RFI676" s="166"/>
      <c r="RFJ676" s="166"/>
      <c r="RFK676" s="166"/>
      <c r="RFL676" s="166"/>
      <c r="RFM676" s="166"/>
      <c r="RFN676" s="166"/>
      <c r="RFO676" s="166"/>
      <c r="RFP676" s="166"/>
      <c r="RFQ676" s="166"/>
      <c r="RFR676" s="166"/>
      <c r="RFS676" s="166"/>
      <c r="RFT676" s="166"/>
      <c r="RFU676" s="166"/>
      <c r="RFV676" s="166"/>
      <c r="RFW676" s="166"/>
      <c r="RFX676" s="166"/>
      <c r="RFY676" s="166"/>
      <c r="RFZ676" s="166"/>
      <c r="RGA676" s="166"/>
      <c r="RGB676" s="166"/>
      <c r="RGC676" s="166"/>
      <c r="RGD676" s="166"/>
      <c r="RGE676" s="166"/>
      <c r="RGF676" s="166"/>
      <c r="RGG676" s="166"/>
      <c r="RGH676" s="166"/>
      <c r="RGI676" s="166"/>
      <c r="RGJ676" s="166"/>
      <c r="RGK676" s="166"/>
      <c r="RGL676" s="166"/>
      <c r="RGM676" s="166"/>
      <c r="RGN676" s="166"/>
      <c r="RGO676" s="166"/>
      <c r="RGP676" s="166"/>
      <c r="RGQ676" s="166"/>
      <c r="RGR676" s="166"/>
      <c r="RGS676" s="166"/>
      <c r="RGT676" s="166"/>
      <c r="RGU676" s="166"/>
      <c r="RGV676" s="166"/>
      <c r="RGW676" s="166"/>
      <c r="RGX676" s="166"/>
      <c r="RGY676" s="166"/>
      <c r="RGZ676" s="166"/>
      <c r="RHA676" s="166"/>
      <c r="RHB676" s="166"/>
      <c r="RHC676" s="166"/>
      <c r="RHD676" s="166"/>
      <c r="RHE676" s="166"/>
      <c r="RHF676" s="166"/>
      <c r="RHG676" s="166"/>
      <c r="RHH676" s="166"/>
      <c r="RHI676" s="166"/>
      <c r="RHJ676" s="166"/>
      <c r="RHK676" s="166"/>
      <c r="RHL676" s="166"/>
      <c r="RHM676" s="166"/>
      <c r="RHN676" s="166"/>
      <c r="RHO676" s="166"/>
      <c r="RHP676" s="166"/>
      <c r="RHQ676" s="166"/>
      <c r="RHR676" s="166"/>
      <c r="RHS676" s="166"/>
      <c r="RHT676" s="166"/>
      <c r="RHU676" s="166"/>
      <c r="RHV676" s="166"/>
      <c r="RHW676" s="166"/>
      <c r="RHX676" s="166"/>
      <c r="RHY676" s="166"/>
      <c r="RHZ676" s="166"/>
      <c r="RIA676" s="166"/>
      <c r="RIB676" s="166"/>
      <c r="RIC676" s="166"/>
      <c r="RID676" s="166"/>
      <c r="RIE676" s="166"/>
      <c r="RIF676" s="166"/>
      <c r="RIG676" s="166"/>
      <c r="RIH676" s="166"/>
      <c r="RII676" s="166"/>
      <c r="RIJ676" s="166"/>
      <c r="RIK676" s="166"/>
      <c r="RIL676" s="166"/>
      <c r="RIM676" s="166"/>
      <c r="RIN676" s="166"/>
      <c r="RIO676" s="166"/>
      <c r="RIP676" s="166"/>
      <c r="RIQ676" s="166"/>
      <c r="RIR676" s="166"/>
      <c r="RIS676" s="166"/>
      <c r="RIT676" s="166"/>
      <c r="RIU676" s="166"/>
      <c r="RIV676" s="166"/>
      <c r="RIW676" s="166"/>
      <c r="RIX676" s="166"/>
      <c r="RIY676" s="166"/>
      <c r="RIZ676" s="166"/>
      <c r="RJA676" s="166"/>
      <c r="RJB676" s="166"/>
      <c r="RJC676" s="166"/>
      <c r="RJD676" s="166"/>
      <c r="RJE676" s="166"/>
      <c r="RJF676" s="166"/>
      <c r="RJG676" s="166"/>
      <c r="RJH676" s="166"/>
      <c r="RJI676" s="166"/>
      <c r="RJJ676" s="166"/>
      <c r="RJK676" s="166"/>
      <c r="RJL676" s="166"/>
      <c r="RJM676" s="166"/>
      <c r="RJN676" s="166"/>
      <c r="RJO676" s="166"/>
      <c r="RJP676" s="166"/>
      <c r="RJQ676" s="166"/>
      <c r="RJR676" s="166"/>
      <c r="RJS676" s="166"/>
      <c r="RJT676" s="166"/>
      <c r="RJU676" s="166"/>
      <c r="RJV676" s="166"/>
      <c r="RJW676" s="166"/>
      <c r="RJX676" s="166"/>
      <c r="RJY676" s="166"/>
      <c r="RJZ676" s="166"/>
      <c r="RKA676" s="166"/>
      <c r="RKB676" s="166"/>
      <c r="RKC676" s="166"/>
      <c r="RKD676" s="166"/>
      <c r="RKE676" s="166"/>
      <c r="RKF676" s="166"/>
      <c r="RKG676" s="166"/>
      <c r="RKH676" s="166"/>
      <c r="RKI676" s="166"/>
      <c r="RKJ676" s="166"/>
      <c r="RKK676" s="166"/>
      <c r="RKL676" s="166"/>
      <c r="RKM676" s="166"/>
      <c r="RKN676" s="166"/>
      <c r="RKO676" s="166"/>
      <c r="RKP676" s="166"/>
      <c r="RKQ676" s="166"/>
      <c r="RKR676" s="166"/>
      <c r="RKS676" s="166"/>
      <c r="RKT676" s="166"/>
      <c r="RKU676" s="166"/>
      <c r="RKV676" s="166"/>
      <c r="RKW676" s="166"/>
      <c r="RKX676" s="166"/>
      <c r="RKY676" s="166"/>
      <c r="RKZ676" s="166"/>
      <c r="RLA676" s="166"/>
      <c r="RLB676" s="166"/>
      <c r="RLC676" s="166"/>
      <c r="RLD676" s="166"/>
      <c r="RLE676" s="166"/>
      <c r="RLF676" s="166"/>
      <c r="RLG676" s="166"/>
      <c r="RLH676" s="166"/>
      <c r="RLI676" s="166"/>
      <c r="RLJ676" s="166"/>
      <c r="RLK676" s="166"/>
      <c r="RLL676" s="166"/>
      <c r="RLM676" s="166"/>
      <c r="RLN676" s="166"/>
      <c r="RLO676" s="166"/>
      <c r="RLP676" s="166"/>
      <c r="RLQ676" s="166"/>
      <c r="RLR676" s="166"/>
      <c r="RLS676" s="166"/>
      <c r="RLT676" s="166"/>
      <c r="RLU676" s="166"/>
      <c r="RLV676" s="166"/>
      <c r="RLW676" s="166"/>
      <c r="RLX676" s="166"/>
      <c r="RLY676" s="166"/>
      <c r="RLZ676" s="166"/>
      <c r="RMA676" s="166"/>
      <c r="RMB676" s="166"/>
      <c r="RMC676" s="166"/>
      <c r="RMD676" s="166"/>
      <c r="RME676" s="166"/>
      <c r="RMF676" s="166"/>
      <c r="RMG676" s="166"/>
      <c r="RMH676" s="166"/>
      <c r="RMI676" s="166"/>
      <c r="RMJ676" s="166"/>
      <c r="RMK676" s="166"/>
      <c r="RML676" s="166"/>
      <c r="RMM676" s="166"/>
      <c r="RMN676" s="166"/>
      <c r="RMO676" s="166"/>
      <c r="RMP676" s="166"/>
      <c r="RMQ676" s="166"/>
      <c r="RMR676" s="166"/>
      <c r="RMS676" s="166"/>
      <c r="RMT676" s="166"/>
      <c r="RMU676" s="166"/>
      <c r="RMV676" s="166"/>
      <c r="RMW676" s="166"/>
      <c r="RMX676" s="166"/>
      <c r="RMY676" s="166"/>
      <c r="RMZ676" s="166"/>
      <c r="RNA676" s="166"/>
      <c r="RNB676" s="166"/>
      <c r="RNC676" s="166"/>
      <c r="RND676" s="166"/>
      <c r="RNE676" s="166"/>
      <c r="RNF676" s="166"/>
      <c r="RNG676" s="166"/>
      <c r="RNH676" s="166"/>
      <c r="RNI676" s="166"/>
      <c r="RNJ676" s="166"/>
      <c r="RNK676" s="166"/>
      <c r="RNL676" s="166"/>
      <c r="RNM676" s="166"/>
      <c r="RNN676" s="166"/>
      <c r="RNO676" s="166"/>
      <c r="RNP676" s="166"/>
      <c r="RNQ676" s="166"/>
      <c r="RNR676" s="166"/>
      <c r="RNS676" s="166"/>
      <c r="RNT676" s="166"/>
      <c r="RNU676" s="166"/>
      <c r="RNV676" s="166"/>
      <c r="RNW676" s="166"/>
      <c r="RNX676" s="166"/>
      <c r="RNY676" s="166"/>
      <c r="RNZ676" s="166"/>
      <c r="ROA676" s="166"/>
      <c r="ROB676" s="166"/>
      <c r="ROC676" s="166"/>
      <c r="ROD676" s="166"/>
      <c r="ROE676" s="166"/>
      <c r="ROF676" s="166"/>
      <c r="ROG676" s="166"/>
      <c r="ROH676" s="166"/>
      <c r="ROI676" s="166"/>
      <c r="ROJ676" s="166"/>
      <c r="ROK676" s="166"/>
      <c r="ROL676" s="166"/>
      <c r="ROM676" s="166"/>
      <c r="RON676" s="166"/>
      <c r="ROO676" s="166"/>
      <c r="ROP676" s="166"/>
      <c r="ROQ676" s="166"/>
      <c r="ROR676" s="166"/>
      <c r="ROS676" s="166"/>
      <c r="ROT676" s="166"/>
      <c r="ROU676" s="166"/>
      <c r="ROV676" s="166"/>
      <c r="ROW676" s="166"/>
      <c r="ROX676" s="166"/>
      <c r="ROY676" s="166"/>
      <c r="ROZ676" s="166"/>
      <c r="RPA676" s="166"/>
      <c r="RPB676" s="166"/>
      <c r="RPC676" s="166"/>
      <c r="RPD676" s="166"/>
      <c r="RPE676" s="166"/>
      <c r="RPF676" s="166"/>
      <c r="RPG676" s="166"/>
      <c r="RPH676" s="166"/>
      <c r="RPI676" s="166"/>
      <c r="RPJ676" s="166"/>
      <c r="RPK676" s="166"/>
      <c r="RPL676" s="166"/>
      <c r="RPM676" s="166"/>
      <c r="RPN676" s="166"/>
      <c r="RPO676" s="166"/>
      <c r="RPP676" s="166"/>
      <c r="RPQ676" s="166"/>
      <c r="RPR676" s="166"/>
      <c r="RPS676" s="166"/>
      <c r="RPT676" s="166"/>
      <c r="RPU676" s="166"/>
      <c r="RPV676" s="166"/>
      <c r="RPW676" s="166"/>
      <c r="RPX676" s="166"/>
      <c r="RPY676" s="166"/>
      <c r="RPZ676" s="166"/>
      <c r="RQA676" s="166"/>
      <c r="RQB676" s="166"/>
      <c r="RQC676" s="166"/>
      <c r="RQD676" s="166"/>
      <c r="RQE676" s="166"/>
      <c r="RQF676" s="166"/>
      <c r="RQG676" s="166"/>
      <c r="RQH676" s="166"/>
      <c r="RQI676" s="166"/>
      <c r="RQJ676" s="166"/>
      <c r="RQK676" s="166"/>
      <c r="RQL676" s="166"/>
      <c r="RQM676" s="166"/>
      <c r="RQN676" s="166"/>
      <c r="RQO676" s="166"/>
      <c r="RQP676" s="166"/>
      <c r="RQQ676" s="166"/>
      <c r="RQR676" s="166"/>
      <c r="RQS676" s="166"/>
      <c r="RQT676" s="166"/>
      <c r="RQU676" s="166"/>
      <c r="RQV676" s="166"/>
      <c r="RQW676" s="166"/>
      <c r="RQX676" s="166"/>
      <c r="RQY676" s="166"/>
      <c r="RQZ676" s="166"/>
      <c r="RRA676" s="166"/>
      <c r="RRB676" s="166"/>
      <c r="RRC676" s="166"/>
      <c r="RRD676" s="166"/>
      <c r="RRE676" s="166"/>
      <c r="RRF676" s="166"/>
      <c r="RRG676" s="166"/>
      <c r="RRH676" s="166"/>
      <c r="RRI676" s="166"/>
      <c r="RRJ676" s="166"/>
      <c r="RRK676" s="166"/>
      <c r="RRL676" s="166"/>
      <c r="RRM676" s="166"/>
      <c r="RRN676" s="166"/>
      <c r="RRO676" s="166"/>
      <c r="RRP676" s="166"/>
      <c r="RRQ676" s="166"/>
      <c r="RRR676" s="166"/>
      <c r="RRS676" s="166"/>
      <c r="RRT676" s="166"/>
      <c r="RRU676" s="166"/>
      <c r="RRV676" s="166"/>
      <c r="RRW676" s="166"/>
      <c r="RRX676" s="166"/>
      <c r="RRY676" s="166"/>
      <c r="RRZ676" s="166"/>
      <c r="RSA676" s="166"/>
      <c r="RSB676" s="166"/>
      <c r="RSC676" s="166"/>
      <c r="RSD676" s="166"/>
      <c r="RSE676" s="166"/>
      <c r="RSF676" s="166"/>
      <c r="RSG676" s="166"/>
      <c r="RSH676" s="166"/>
      <c r="RSI676" s="166"/>
      <c r="RSJ676" s="166"/>
      <c r="RSK676" s="166"/>
      <c r="RSL676" s="166"/>
      <c r="RSM676" s="166"/>
      <c r="RSN676" s="166"/>
      <c r="RSO676" s="166"/>
      <c r="RSP676" s="166"/>
      <c r="RSQ676" s="166"/>
      <c r="RSR676" s="166"/>
      <c r="RSS676" s="166"/>
      <c r="RST676" s="166"/>
      <c r="RSU676" s="166"/>
      <c r="RSV676" s="166"/>
      <c r="RSW676" s="166"/>
      <c r="RSX676" s="166"/>
      <c r="RSY676" s="166"/>
      <c r="RSZ676" s="166"/>
      <c r="RTA676" s="166"/>
      <c r="RTB676" s="166"/>
      <c r="RTC676" s="166"/>
      <c r="RTD676" s="166"/>
      <c r="RTE676" s="166"/>
      <c r="RTF676" s="166"/>
      <c r="RTG676" s="166"/>
      <c r="RTH676" s="166"/>
      <c r="RTI676" s="166"/>
      <c r="RTJ676" s="166"/>
      <c r="RTK676" s="166"/>
      <c r="RTL676" s="166"/>
      <c r="RTM676" s="166"/>
      <c r="RTN676" s="166"/>
      <c r="RTO676" s="166"/>
      <c r="RTP676" s="166"/>
      <c r="RTQ676" s="166"/>
      <c r="RTR676" s="166"/>
      <c r="RTS676" s="166"/>
      <c r="RTT676" s="166"/>
      <c r="RTU676" s="166"/>
      <c r="RTV676" s="166"/>
      <c r="RTW676" s="166"/>
      <c r="RTX676" s="166"/>
      <c r="RTY676" s="166"/>
      <c r="RTZ676" s="166"/>
      <c r="RUA676" s="166"/>
      <c r="RUB676" s="166"/>
      <c r="RUC676" s="166"/>
      <c r="RUD676" s="166"/>
      <c r="RUE676" s="166"/>
      <c r="RUF676" s="166"/>
      <c r="RUG676" s="166"/>
      <c r="RUH676" s="166"/>
      <c r="RUI676" s="166"/>
      <c r="RUJ676" s="166"/>
      <c r="RUK676" s="166"/>
      <c r="RUL676" s="166"/>
      <c r="RUM676" s="166"/>
      <c r="RUN676" s="166"/>
      <c r="RUO676" s="166"/>
      <c r="RUP676" s="166"/>
      <c r="RUQ676" s="166"/>
      <c r="RUR676" s="166"/>
      <c r="RUS676" s="166"/>
      <c r="RUT676" s="166"/>
      <c r="RUU676" s="166"/>
      <c r="RUV676" s="166"/>
      <c r="RUW676" s="166"/>
      <c r="RUX676" s="166"/>
      <c r="RUY676" s="166"/>
      <c r="RUZ676" s="166"/>
      <c r="RVA676" s="166"/>
      <c r="RVB676" s="166"/>
      <c r="RVC676" s="166"/>
      <c r="RVD676" s="166"/>
      <c r="RVE676" s="166"/>
      <c r="RVF676" s="166"/>
      <c r="RVG676" s="166"/>
      <c r="RVH676" s="166"/>
      <c r="RVI676" s="166"/>
      <c r="RVJ676" s="166"/>
      <c r="RVK676" s="166"/>
      <c r="RVL676" s="166"/>
      <c r="RVM676" s="166"/>
      <c r="RVN676" s="166"/>
      <c r="RVO676" s="166"/>
      <c r="RVP676" s="166"/>
      <c r="RVQ676" s="166"/>
      <c r="RVR676" s="166"/>
      <c r="RVS676" s="166"/>
      <c r="RVT676" s="166"/>
      <c r="RVU676" s="166"/>
      <c r="RVV676" s="166"/>
      <c r="RVW676" s="166"/>
      <c r="RVX676" s="166"/>
      <c r="RVY676" s="166"/>
      <c r="RVZ676" s="166"/>
      <c r="RWA676" s="166"/>
      <c r="RWB676" s="166"/>
      <c r="RWC676" s="166"/>
      <c r="RWD676" s="166"/>
      <c r="RWE676" s="166"/>
      <c r="RWF676" s="166"/>
      <c r="RWG676" s="166"/>
      <c r="RWH676" s="166"/>
      <c r="RWI676" s="166"/>
      <c r="RWJ676" s="166"/>
      <c r="RWK676" s="166"/>
      <c r="RWL676" s="166"/>
      <c r="RWM676" s="166"/>
      <c r="RWN676" s="166"/>
      <c r="RWO676" s="166"/>
      <c r="RWP676" s="166"/>
      <c r="RWQ676" s="166"/>
      <c r="RWR676" s="166"/>
      <c r="RWS676" s="166"/>
      <c r="RWT676" s="166"/>
      <c r="RWU676" s="166"/>
      <c r="RWV676" s="166"/>
      <c r="RWW676" s="166"/>
      <c r="RWX676" s="166"/>
      <c r="RWY676" s="166"/>
      <c r="RWZ676" s="166"/>
      <c r="RXA676" s="166"/>
      <c r="RXB676" s="166"/>
      <c r="RXC676" s="166"/>
      <c r="RXD676" s="166"/>
      <c r="RXE676" s="166"/>
      <c r="RXF676" s="166"/>
      <c r="RXG676" s="166"/>
      <c r="RXH676" s="166"/>
      <c r="RXI676" s="166"/>
      <c r="RXJ676" s="166"/>
      <c r="RXK676" s="166"/>
      <c r="RXL676" s="166"/>
      <c r="RXM676" s="166"/>
      <c r="RXN676" s="166"/>
      <c r="RXO676" s="166"/>
      <c r="RXP676" s="166"/>
      <c r="RXQ676" s="166"/>
      <c r="RXR676" s="166"/>
      <c r="RXS676" s="166"/>
      <c r="RXT676" s="166"/>
      <c r="RXU676" s="166"/>
      <c r="RXV676" s="166"/>
      <c r="RXW676" s="166"/>
      <c r="RXX676" s="166"/>
      <c r="RXY676" s="166"/>
      <c r="RXZ676" s="166"/>
      <c r="RYA676" s="166"/>
      <c r="RYB676" s="166"/>
      <c r="RYC676" s="166"/>
      <c r="RYD676" s="166"/>
      <c r="RYE676" s="166"/>
      <c r="RYF676" s="166"/>
      <c r="RYG676" s="166"/>
      <c r="RYH676" s="166"/>
      <c r="RYI676" s="166"/>
      <c r="RYJ676" s="166"/>
      <c r="RYK676" s="166"/>
      <c r="RYL676" s="166"/>
      <c r="RYM676" s="166"/>
      <c r="RYN676" s="166"/>
      <c r="RYO676" s="166"/>
      <c r="RYP676" s="166"/>
      <c r="RYQ676" s="166"/>
      <c r="RYR676" s="166"/>
      <c r="RYS676" s="166"/>
      <c r="RYT676" s="166"/>
      <c r="RYU676" s="166"/>
      <c r="RYV676" s="166"/>
      <c r="RYW676" s="166"/>
      <c r="RYX676" s="166"/>
      <c r="RYY676" s="166"/>
      <c r="RYZ676" s="166"/>
      <c r="RZA676" s="166"/>
      <c r="RZB676" s="166"/>
      <c r="RZC676" s="166"/>
      <c r="RZD676" s="166"/>
      <c r="RZE676" s="166"/>
      <c r="RZF676" s="166"/>
      <c r="RZG676" s="166"/>
      <c r="RZH676" s="166"/>
      <c r="RZI676" s="166"/>
      <c r="RZJ676" s="166"/>
      <c r="RZK676" s="166"/>
      <c r="RZL676" s="166"/>
      <c r="RZM676" s="166"/>
      <c r="RZN676" s="166"/>
      <c r="RZO676" s="166"/>
      <c r="RZP676" s="166"/>
      <c r="RZQ676" s="166"/>
      <c r="RZR676" s="166"/>
      <c r="RZS676" s="166"/>
      <c r="RZT676" s="166"/>
      <c r="RZU676" s="166"/>
      <c r="RZV676" s="166"/>
      <c r="RZW676" s="166"/>
      <c r="RZX676" s="166"/>
      <c r="RZY676" s="166"/>
      <c r="RZZ676" s="166"/>
      <c r="SAA676" s="166"/>
      <c r="SAB676" s="166"/>
      <c r="SAC676" s="166"/>
      <c r="SAD676" s="166"/>
      <c r="SAE676" s="166"/>
      <c r="SAF676" s="166"/>
      <c r="SAG676" s="166"/>
      <c r="SAH676" s="166"/>
      <c r="SAI676" s="166"/>
      <c r="SAJ676" s="166"/>
      <c r="SAK676" s="166"/>
      <c r="SAL676" s="166"/>
      <c r="SAM676" s="166"/>
      <c r="SAN676" s="166"/>
      <c r="SAO676" s="166"/>
      <c r="SAP676" s="166"/>
      <c r="SAQ676" s="166"/>
      <c r="SAR676" s="166"/>
      <c r="SAS676" s="166"/>
      <c r="SAT676" s="166"/>
      <c r="SAU676" s="166"/>
      <c r="SAV676" s="166"/>
      <c r="SAW676" s="166"/>
      <c r="SAX676" s="166"/>
      <c r="SAY676" s="166"/>
      <c r="SAZ676" s="166"/>
      <c r="SBA676" s="166"/>
      <c r="SBB676" s="166"/>
      <c r="SBC676" s="166"/>
      <c r="SBD676" s="166"/>
      <c r="SBE676" s="166"/>
      <c r="SBF676" s="166"/>
      <c r="SBG676" s="166"/>
      <c r="SBH676" s="166"/>
      <c r="SBI676" s="166"/>
      <c r="SBJ676" s="166"/>
      <c r="SBK676" s="166"/>
      <c r="SBL676" s="166"/>
      <c r="SBM676" s="166"/>
      <c r="SBN676" s="166"/>
      <c r="SBO676" s="166"/>
      <c r="SBP676" s="166"/>
      <c r="SBQ676" s="166"/>
      <c r="SBR676" s="166"/>
      <c r="SBS676" s="166"/>
      <c r="SBT676" s="166"/>
      <c r="SBU676" s="166"/>
      <c r="SBV676" s="166"/>
      <c r="SBW676" s="166"/>
      <c r="SBX676" s="166"/>
      <c r="SBY676" s="166"/>
      <c r="SBZ676" s="166"/>
      <c r="SCA676" s="166"/>
      <c r="SCB676" s="166"/>
      <c r="SCC676" s="166"/>
      <c r="SCD676" s="166"/>
      <c r="SCE676" s="166"/>
      <c r="SCF676" s="166"/>
      <c r="SCG676" s="166"/>
      <c r="SCH676" s="166"/>
      <c r="SCI676" s="166"/>
      <c r="SCJ676" s="166"/>
      <c r="SCK676" s="166"/>
      <c r="SCL676" s="166"/>
      <c r="SCM676" s="166"/>
      <c r="SCN676" s="166"/>
      <c r="SCO676" s="166"/>
      <c r="SCP676" s="166"/>
      <c r="SCQ676" s="166"/>
      <c r="SCR676" s="166"/>
      <c r="SCS676" s="166"/>
      <c r="SCT676" s="166"/>
      <c r="SCU676" s="166"/>
      <c r="SCV676" s="166"/>
      <c r="SCW676" s="166"/>
      <c r="SCX676" s="166"/>
      <c r="SCY676" s="166"/>
      <c r="SCZ676" s="166"/>
      <c r="SDA676" s="166"/>
      <c r="SDB676" s="166"/>
      <c r="SDC676" s="166"/>
      <c r="SDD676" s="166"/>
      <c r="SDE676" s="166"/>
      <c r="SDF676" s="166"/>
      <c r="SDG676" s="166"/>
      <c r="SDH676" s="166"/>
      <c r="SDI676" s="166"/>
      <c r="SDJ676" s="166"/>
      <c r="SDK676" s="166"/>
      <c r="SDL676" s="166"/>
      <c r="SDM676" s="166"/>
      <c r="SDN676" s="166"/>
      <c r="SDO676" s="166"/>
      <c r="SDP676" s="166"/>
      <c r="SDQ676" s="166"/>
      <c r="SDR676" s="166"/>
      <c r="SDS676" s="166"/>
      <c r="SDT676" s="166"/>
      <c r="SDU676" s="166"/>
      <c r="SDV676" s="166"/>
      <c r="SDW676" s="166"/>
      <c r="SDX676" s="166"/>
      <c r="SDY676" s="166"/>
      <c r="SDZ676" s="166"/>
      <c r="SEA676" s="166"/>
      <c r="SEB676" s="166"/>
      <c r="SEC676" s="166"/>
      <c r="SED676" s="166"/>
      <c r="SEE676" s="166"/>
      <c r="SEF676" s="166"/>
      <c r="SEG676" s="166"/>
      <c r="SEH676" s="166"/>
      <c r="SEI676" s="166"/>
      <c r="SEJ676" s="166"/>
      <c r="SEK676" s="166"/>
      <c r="SEL676" s="166"/>
      <c r="SEM676" s="166"/>
      <c r="SEN676" s="166"/>
      <c r="SEO676" s="166"/>
      <c r="SEP676" s="166"/>
      <c r="SEQ676" s="166"/>
      <c r="SER676" s="166"/>
      <c r="SES676" s="166"/>
      <c r="SET676" s="166"/>
      <c r="SEU676" s="166"/>
      <c r="SEV676" s="166"/>
      <c r="SEW676" s="166"/>
      <c r="SEX676" s="166"/>
      <c r="SEY676" s="166"/>
      <c r="SEZ676" s="166"/>
      <c r="SFA676" s="166"/>
      <c r="SFB676" s="166"/>
      <c r="SFC676" s="166"/>
      <c r="SFD676" s="166"/>
      <c r="SFE676" s="166"/>
      <c r="SFF676" s="166"/>
      <c r="SFG676" s="166"/>
      <c r="SFH676" s="166"/>
      <c r="SFI676" s="166"/>
      <c r="SFJ676" s="166"/>
      <c r="SFK676" s="166"/>
      <c r="SFL676" s="166"/>
      <c r="SFM676" s="166"/>
      <c r="SFN676" s="166"/>
      <c r="SFO676" s="166"/>
      <c r="SFP676" s="166"/>
      <c r="SFQ676" s="166"/>
      <c r="SFR676" s="166"/>
      <c r="SFS676" s="166"/>
      <c r="SFT676" s="166"/>
      <c r="SFU676" s="166"/>
      <c r="SFV676" s="166"/>
      <c r="SFW676" s="166"/>
      <c r="SFX676" s="166"/>
      <c r="SFY676" s="166"/>
      <c r="SFZ676" s="166"/>
      <c r="SGA676" s="166"/>
      <c r="SGB676" s="166"/>
      <c r="SGC676" s="166"/>
      <c r="SGD676" s="166"/>
      <c r="SGE676" s="166"/>
      <c r="SGF676" s="166"/>
      <c r="SGG676" s="166"/>
      <c r="SGH676" s="166"/>
      <c r="SGI676" s="166"/>
      <c r="SGJ676" s="166"/>
      <c r="SGK676" s="166"/>
      <c r="SGL676" s="166"/>
      <c r="SGM676" s="166"/>
      <c r="SGN676" s="166"/>
      <c r="SGO676" s="166"/>
      <c r="SGP676" s="166"/>
      <c r="SGQ676" s="166"/>
      <c r="SGR676" s="166"/>
      <c r="SGS676" s="166"/>
      <c r="SGT676" s="166"/>
      <c r="SGU676" s="166"/>
      <c r="SGV676" s="166"/>
      <c r="SGW676" s="166"/>
      <c r="SGX676" s="166"/>
      <c r="SGY676" s="166"/>
      <c r="SGZ676" s="166"/>
      <c r="SHA676" s="166"/>
      <c r="SHB676" s="166"/>
      <c r="SHC676" s="166"/>
      <c r="SHD676" s="166"/>
      <c r="SHE676" s="166"/>
      <c r="SHF676" s="166"/>
      <c r="SHG676" s="166"/>
      <c r="SHH676" s="166"/>
      <c r="SHI676" s="166"/>
      <c r="SHJ676" s="166"/>
      <c r="SHK676" s="166"/>
      <c r="SHL676" s="166"/>
      <c r="SHM676" s="166"/>
      <c r="SHN676" s="166"/>
      <c r="SHO676" s="166"/>
      <c r="SHP676" s="166"/>
      <c r="SHQ676" s="166"/>
      <c r="SHR676" s="166"/>
      <c r="SHS676" s="166"/>
      <c r="SHT676" s="166"/>
      <c r="SHU676" s="166"/>
      <c r="SHV676" s="166"/>
      <c r="SHW676" s="166"/>
      <c r="SHX676" s="166"/>
      <c r="SHY676" s="166"/>
      <c r="SHZ676" s="166"/>
      <c r="SIA676" s="166"/>
      <c r="SIB676" s="166"/>
      <c r="SIC676" s="166"/>
      <c r="SID676" s="166"/>
      <c r="SIE676" s="166"/>
      <c r="SIF676" s="166"/>
      <c r="SIG676" s="166"/>
      <c r="SIH676" s="166"/>
      <c r="SII676" s="166"/>
      <c r="SIJ676" s="166"/>
      <c r="SIK676" s="166"/>
      <c r="SIL676" s="166"/>
      <c r="SIM676" s="166"/>
      <c r="SIN676" s="166"/>
      <c r="SIO676" s="166"/>
      <c r="SIP676" s="166"/>
      <c r="SIQ676" s="166"/>
      <c r="SIR676" s="166"/>
      <c r="SIS676" s="166"/>
      <c r="SIT676" s="166"/>
      <c r="SIU676" s="166"/>
      <c r="SIV676" s="166"/>
      <c r="SIW676" s="166"/>
      <c r="SIX676" s="166"/>
      <c r="SIY676" s="166"/>
      <c r="SIZ676" s="166"/>
      <c r="SJA676" s="166"/>
      <c r="SJB676" s="166"/>
      <c r="SJC676" s="166"/>
      <c r="SJD676" s="166"/>
      <c r="SJE676" s="166"/>
      <c r="SJF676" s="166"/>
      <c r="SJG676" s="166"/>
      <c r="SJH676" s="166"/>
      <c r="SJI676" s="166"/>
      <c r="SJJ676" s="166"/>
      <c r="SJK676" s="166"/>
      <c r="SJL676" s="166"/>
      <c r="SJM676" s="166"/>
      <c r="SJN676" s="166"/>
      <c r="SJO676" s="166"/>
      <c r="SJP676" s="166"/>
      <c r="SJQ676" s="166"/>
      <c r="SJR676" s="166"/>
      <c r="SJS676" s="166"/>
      <c r="SJT676" s="166"/>
      <c r="SJU676" s="166"/>
      <c r="SJV676" s="166"/>
      <c r="SJW676" s="166"/>
      <c r="SJX676" s="166"/>
      <c r="SJY676" s="166"/>
      <c r="SJZ676" s="166"/>
      <c r="SKA676" s="166"/>
      <c r="SKB676" s="166"/>
      <c r="SKC676" s="166"/>
      <c r="SKD676" s="166"/>
      <c r="SKE676" s="166"/>
      <c r="SKF676" s="166"/>
      <c r="SKG676" s="166"/>
      <c r="SKH676" s="166"/>
      <c r="SKI676" s="166"/>
      <c r="SKJ676" s="166"/>
      <c r="SKK676" s="166"/>
      <c r="SKL676" s="166"/>
      <c r="SKM676" s="166"/>
      <c r="SKN676" s="166"/>
      <c r="SKO676" s="166"/>
      <c r="SKP676" s="166"/>
      <c r="SKQ676" s="166"/>
      <c r="SKR676" s="166"/>
      <c r="SKS676" s="166"/>
      <c r="SKT676" s="166"/>
      <c r="SKU676" s="166"/>
      <c r="SKV676" s="166"/>
      <c r="SKW676" s="166"/>
      <c r="SKX676" s="166"/>
      <c r="SKY676" s="166"/>
      <c r="SKZ676" s="166"/>
      <c r="SLA676" s="166"/>
      <c r="SLB676" s="166"/>
      <c r="SLC676" s="166"/>
      <c r="SLD676" s="166"/>
      <c r="SLE676" s="166"/>
      <c r="SLF676" s="166"/>
      <c r="SLG676" s="166"/>
      <c r="SLH676" s="166"/>
      <c r="SLI676" s="166"/>
      <c r="SLJ676" s="166"/>
      <c r="SLK676" s="166"/>
      <c r="SLL676" s="166"/>
      <c r="SLM676" s="166"/>
      <c r="SLN676" s="166"/>
      <c r="SLO676" s="166"/>
      <c r="SLP676" s="166"/>
      <c r="SLQ676" s="166"/>
      <c r="SLR676" s="166"/>
      <c r="SLS676" s="166"/>
      <c r="SLT676" s="166"/>
      <c r="SLU676" s="166"/>
      <c r="SLV676" s="166"/>
      <c r="SLW676" s="166"/>
      <c r="SLX676" s="166"/>
      <c r="SLY676" s="166"/>
      <c r="SLZ676" s="166"/>
      <c r="SMA676" s="166"/>
      <c r="SMB676" s="166"/>
      <c r="SMC676" s="166"/>
      <c r="SMD676" s="166"/>
      <c r="SME676" s="166"/>
      <c r="SMF676" s="166"/>
      <c r="SMG676" s="166"/>
      <c r="SMH676" s="166"/>
      <c r="SMI676" s="166"/>
      <c r="SMJ676" s="166"/>
      <c r="SMK676" s="166"/>
      <c r="SML676" s="166"/>
      <c r="SMM676" s="166"/>
      <c r="SMN676" s="166"/>
      <c r="SMO676" s="166"/>
      <c r="SMP676" s="166"/>
      <c r="SMQ676" s="166"/>
      <c r="SMR676" s="166"/>
      <c r="SMS676" s="166"/>
      <c r="SMT676" s="166"/>
      <c r="SMU676" s="166"/>
      <c r="SMV676" s="166"/>
      <c r="SMW676" s="166"/>
      <c r="SMX676" s="166"/>
      <c r="SMY676" s="166"/>
      <c r="SMZ676" s="166"/>
      <c r="SNA676" s="166"/>
      <c r="SNB676" s="166"/>
      <c r="SNC676" s="166"/>
      <c r="SND676" s="166"/>
      <c r="SNE676" s="166"/>
      <c r="SNF676" s="166"/>
      <c r="SNG676" s="166"/>
      <c r="SNH676" s="166"/>
      <c r="SNI676" s="166"/>
      <c r="SNJ676" s="166"/>
      <c r="SNK676" s="166"/>
      <c r="SNL676" s="166"/>
      <c r="SNM676" s="166"/>
      <c r="SNN676" s="166"/>
      <c r="SNO676" s="166"/>
      <c r="SNP676" s="166"/>
      <c r="SNQ676" s="166"/>
      <c r="SNR676" s="166"/>
      <c r="SNS676" s="166"/>
      <c r="SNT676" s="166"/>
      <c r="SNU676" s="166"/>
      <c r="SNV676" s="166"/>
      <c r="SNW676" s="166"/>
      <c r="SNX676" s="166"/>
      <c r="SNY676" s="166"/>
      <c r="SNZ676" s="166"/>
      <c r="SOA676" s="166"/>
      <c r="SOB676" s="166"/>
      <c r="SOC676" s="166"/>
      <c r="SOD676" s="166"/>
      <c r="SOE676" s="166"/>
      <c r="SOF676" s="166"/>
      <c r="SOG676" s="166"/>
      <c r="SOH676" s="166"/>
      <c r="SOI676" s="166"/>
      <c r="SOJ676" s="166"/>
      <c r="SOK676" s="166"/>
      <c r="SOL676" s="166"/>
      <c r="SOM676" s="166"/>
      <c r="SON676" s="166"/>
      <c r="SOO676" s="166"/>
      <c r="SOP676" s="166"/>
      <c r="SOQ676" s="166"/>
      <c r="SOR676" s="166"/>
      <c r="SOS676" s="166"/>
      <c r="SOT676" s="166"/>
      <c r="SOU676" s="166"/>
      <c r="SOV676" s="166"/>
      <c r="SOW676" s="166"/>
      <c r="SOX676" s="166"/>
      <c r="SOY676" s="166"/>
      <c r="SOZ676" s="166"/>
      <c r="SPA676" s="166"/>
      <c r="SPB676" s="166"/>
      <c r="SPC676" s="166"/>
      <c r="SPD676" s="166"/>
      <c r="SPE676" s="166"/>
      <c r="SPF676" s="166"/>
      <c r="SPG676" s="166"/>
      <c r="SPH676" s="166"/>
      <c r="SPI676" s="166"/>
      <c r="SPJ676" s="166"/>
      <c r="SPK676" s="166"/>
      <c r="SPL676" s="166"/>
      <c r="SPM676" s="166"/>
      <c r="SPN676" s="166"/>
      <c r="SPO676" s="166"/>
      <c r="SPP676" s="166"/>
      <c r="SPQ676" s="166"/>
      <c r="SPR676" s="166"/>
      <c r="SPS676" s="166"/>
      <c r="SPT676" s="166"/>
      <c r="SPU676" s="166"/>
      <c r="SPV676" s="166"/>
      <c r="SPW676" s="166"/>
      <c r="SPX676" s="166"/>
      <c r="SPY676" s="166"/>
      <c r="SPZ676" s="166"/>
      <c r="SQA676" s="166"/>
      <c r="SQB676" s="166"/>
      <c r="SQC676" s="166"/>
      <c r="SQD676" s="166"/>
      <c r="SQE676" s="166"/>
      <c r="SQF676" s="166"/>
      <c r="SQG676" s="166"/>
      <c r="SQH676" s="166"/>
      <c r="SQI676" s="166"/>
      <c r="SQJ676" s="166"/>
      <c r="SQK676" s="166"/>
      <c r="SQL676" s="166"/>
      <c r="SQM676" s="166"/>
      <c r="SQN676" s="166"/>
      <c r="SQO676" s="166"/>
      <c r="SQP676" s="166"/>
      <c r="SQQ676" s="166"/>
      <c r="SQR676" s="166"/>
      <c r="SQS676" s="166"/>
      <c r="SQT676" s="166"/>
      <c r="SQU676" s="166"/>
      <c r="SQV676" s="166"/>
      <c r="SQW676" s="166"/>
      <c r="SQX676" s="166"/>
      <c r="SQY676" s="166"/>
      <c r="SQZ676" s="166"/>
      <c r="SRA676" s="166"/>
      <c r="SRB676" s="166"/>
      <c r="SRC676" s="166"/>
      <c r="SRD676" s="166"/>
      <c r="SRE676" s="166"/>
      <c r="SRF676" s="166"/>
      <c r="SRG676" s="166"/>
      <c r="SRH676" s="166"/>
      <c r="SRI676" s="166"/>
      <c r="SRJ676" s="166"/>
      <c r="SRK676" s="166"/>
      <c r="SRL676" s="166"/>
      <c r="SRM676" s="166"/>
      <c r="SRN676" s="166"/>
      <c r="SRO676" s="166"/>
      <c r="SRP676" s="166"/>
      <c r="SRQ676" s="166"/>
      <c r="SRR676" s="166"/>
      <c r="SRS676" s="166"/>
      <c r="SRT676" s="166"/>
      <c r="SRU676" s="166"/>
      <c r="SRV676" s="166"/>
      <c r="SRW676" s="166"/>
      <c r="SRX676" s="166"/>
      <c r="SRY676" s="166"/>
      <c r="SRZ676" s="166"/>
      <c r="SSA676" s="166"/>
      <c r="SSB676" s="166"/>
      <c r="SSC676" s="166"/>
      <c r="SSD676" s="166"/>
      <c r="SSE676" s="166"/>
      <c r="SSF676" s="166"/>
      <c r="SSG676" s="166"/>
      <c r="SSH676" s="166"/>
      <c r="SSI676" s="166"/>
      <c r="SSJ676" s="166"/>
      <c r="SSK676" s="166"/>
      <c r="SSL676" s="166"/>
      <c r="SSM676" s="166"/>
      <c r="SSN676" s="166"/>
      <c r="SSO676" s="166"/>
      <c r="SSP676" s="166"/>
      <c r="SSQ676" s="166"/>
      <c r="SSR676" s="166"/>
      <c r="SSS676" s="166"/>
      <c r="SST676" s="166"/>
      <c r="SSU676" s="166"/>
      <c r="SSV676" s="166"/>
      <c r="SSW676" s="166"/>
      <c r="SSX676" s="166"/>
      <c r="SSY676" s="166"/>
      <c r="SSZ676" s="166"/>
      <c r="STA676" s="166"/>
      <c r="STB676" s="166"/>
      <c r="STC676" s="166"/>
      <c r="STD676" s="166"/>
      <c r="STE676" s="166"/>
      <c r="STF676" s="166"/>
      <c r="STG676" s="166"/>
      <c r="STH676" s="166"/>
      <c r="STI676" s="166"/>
      <c r="STJ676" s="166"/>
      <c r="STK676" s="166"/>
      <c r="STL676" s="166"/>
      <c r="STM676" s="166"/>
      <c r="STN676" s="166"/>
      <c r="STO676" s="166"/>
      <c r="STP676" s="166"/>
      <c r="STQ676" s="166"/>
      <c r="STR676" s="166"/>
      <c r="STS676" s="166"/>
      <c r="STT676" s="166"/>
      <c r="STU676" s="166"/>
      <c r="STV676" s="166"/>
      <c r="STW676" s="166"/>
      <c r="STX676" s="166"/>
      <c r="STY676" s="166"/>
      <c r="STZ676" s="166"/>
      <c r="SUA676" s="166"/>
      <c r="SUB676" s="166"/>
      <c r="SUC676" s="166"/>
      <c r="SUD676" s="166"/>
      <c r="SUE676" s="166"/>
      <c r="SUF676" s="166"/>
      <c r="SUG676" s="166"/>
      <c r="SUH676" s="166"/>
      <c r="SUI676" s="166"/>
      <c r="SUJ676" s="166"/>
      <c r="SUK676" s="166"/>
      <c r="SUL676" s="166"/>
      <c r="SUM676" s="166"/>
      <c r="SUN676" s="166"/>
      <c r="SUO676" s="166"/>
      <c r="SUP676" s="166"/>
      <c r="SUQ676" s="166"/>
      <c r="SUR676" s="166"/>
      <c r="SUS676" s="166"/>
      <c r="SUT676" s="166"/>
      <c r="SUU676" s="166"/>
      <c r="SUV676" s="166"/>
      <c r="SUW676" s="166"/>
      <c r="SUX676" s="166"/>
      <c r="SUY676" s="166"/>
      <c r="SUZ676" s="166"/>
      <c r="SVA676" s="166"/>
      <c r="SVB676" s="166"/>
      <c r="SVC676" s="166"/>
      <c r="SVD676" s="166"/>
      <c r="SVE676" s="166"/>
      <c r="SVF676" s="166"/>
      <c r="SVG676" s="166"/>
      <c r="SVH676" s="166"/>
      <c r="SVI676" s="166"/>
      <c r="SVJ676" s="166"/>
      <c r="SVK676" s="166"/>
      <c r="SVL676" s="166"/>
      <c r="SVM676" s="166"/>
      <c r="SVN676" s="166"/>
      <c r="SVO676" s="166"/>
      <c r="SVP676" s="166"/>
      <c r="SVQ676" s="166"/>
      <c r="SVR676" s="166"/>
      <c r="SVS676" s="166"/>
      <c r="SVT676" s="166"/>
      <c r="SVU676" s="166"/>
      <c r="SVV676" s="166"/>
      <c r="SVW676" s="166"/>
      <c r="SVX676" s="166"/>
      <c r="SVY676" s="166"/>
      <c r="SVZ676" s="166"/>
      <c r="SWA676" s="166"/>
      <c r="SWB676" s="166"/>
      <c r="SWC676" s="166"/>
      <c r="SWD676" s="166"/>
      <c r="SWE676" s="166"/>
      <c r="SWF676" s="166"/>
      <c r="SWG676" s="166"/>
      <c r="SWH676" s="166"/>
      <c r="SWI676" s="166"/>
      <c r="SWJ676" s="166"/>
      <c r="SWK676" s="166"/>
      <c r="SWL676" s="166"/>
      <c r="SWM676" s="166"/>
      <c r="SWN676" s="166"/>
      <c r="SWO676" s="166"/>
      <c r="SWP676" s="166"/>
      <c r="SWQ676" s="166"/>
      <c r="SWR676" s="166"/>
      <c r="SWS676" s="166"/>
      <c r="SWT676" s="166"/>
      <c r="SWU676" s="166"/>
      <c r="SWV676" s="166"/>
      <c r="SWW676" s="166"/>
      <c r="SWX676" s="166"/>
      <c r="SWY676" s="166"/>
      <c r="SWZ676" s="166"/>
      <c r="SXA676" s="166"/>
      <c r="SXB676" s="166"/>
      <c r="SXC676" s="166"/>
      <c r="SXD676" s="166"/>
      <c r="SXE676" s="166"/>
      <c r="SXF676" s="166"/>
      <c r="SXG676" s="166"/>
      <c r="SXH676" s="166"/>
      <c r="SXI676" s="166"/>
      <c r="SXJ676" s="166"/>
      <c r="SXK676" s="166"/>
      <c r="SXL676" s="166"/>
      <c r="SXM676" s="166"/>
      <c r="SXN676" s="166"/>
      <c r="SXO676" s="166"/>
      <c r="SXP676" s="166"/>
      <c r="SXQ676" s="166"/>
      <c r="SXR676" s="166"/>
      <c r="SXS676" s="166"/>
      <c r="SXT676" s="166"/>
      <c r="SXU676" s="166"/>
      <c r="SXV676" s="166"/>
      <c r="SXW676" s="166"/>
      <c r="SXX676" s="166"/>
      <c r="SXY676" s="166"/>
      <c r="SXZ676" s="166"/>
      <c r="SYA676" s="166"/>
      <c r="SYB676" s="166"/>
      <c r="SYC676" s="166"/>
      <c r="SYD676" s="166"/>
      <c r="SYE676" s="166"/>
      <c r="SYF676" s="166"/>
      <c r="SYG676" s="166"/>
      <c r="SYH676" s="166"/>
      <c r="SYI676" s="166"/>
      <c r="SYJ676" s="166"/>
      <c r="SYK676" s="166"/>
      <c r="SYL676" s="166"/>
      <c r="SYM676" s="166"/>
      <c r="SYN676" s="166"/>
      <c r="SYO676" s="166"/>
      <c r="SYP676" s="166"/>
      <c r="SYQ676" s="166"/>
      <c r="SYR676" s="166"/>
      <c r="SYS676" s="166"/>
      <c r="SYT676" s="166"/>
      <c r="SYU676" s="166"/>
      <c r="SYV676" s="166"/>
      <c r="SYW676" s="166"/>
      <c r="SYX676" s="166"/>
      <c r="SYY676" s="166"/>
      <c r="SYZ676" s="166"/>
      <c r="SZA676" s="166"/>
      <c r="SZB676" s="166"/>
      <c r="SZC676" s="166"/>
      <c r="SZD676" s="166"/>
      <c r="SZE676" s="166"/>
      <c r="SZF676" s="166"/>
      <c r="SZG676" s="166"/>
      <c r="SZH676" s="166"/>
      <c r="SZI676" s="166"/>
      <c r="SZJ676" s="166"/>
      <c r="SZK676" s="166"/>
      <c r="SZL676" s="166"/>
      <c r="SZM676" s="166"/>
      <c r="SZN676" s="166"/>
      <c r="SZO676" s="166"/>
      <c r="SZP676" s="166"/>
      <c r="SZQ676" s="166"/>
      <c r="SZR676" s="166"/>
      <c r="SZS676" s="166"/>
      <c r="SZT676" s="166"/>
      <c r="SZU676" s="166"/>
      <c r="SZV676" s="166"/>
      <c r="SZW676" s="166"/>
      <c r="SZX676" s="166"/>
      <c r="SZY676" s="166"/>
      <c r="SZZ676" s="166"/>
      <c r="TAA676" s="166"/>
      <c r="TAB676" s="166"/>
      <c r="TAC676" s="166"/>
      <c r="TAD676" s="166"/>
      <c r="TAE676" s="166"/>
      <c r="TAF676" s="166"/>
      <c r="TAG676" s="166"/>
      <c r="TAH676" s="166"/>
      <c r="TAI676" s="166"/>
      <c r="TAJ676" s="166"/>
      <c r="TAK676" s="166"/>
      <c r="TAL676" s="166"/>
      <c r="TAM676" s="166"/>
      <c r="TAN676" s="166"/>
      <c r="TAO676" s="166"/>
      <c r="TAP676" s="166"/>
      <c r="TAQ676" s="166"/>
      <c r="TAR676" s="166"/>
      <c r="TAS676" s="166"/>
      <c r="TAT676" s="166"/>
      <c r="TAU676" s="166"/>
      <c r="TAV676" s="166"/>
      <c r="TAW676" s="166"/>
      <c r="TAX676" s="166"/>
      <c r="TAY676" s="166"/>
      <c r="TAZ676" s="166"/>
      <c r="TBA676" s="166"/>
      <c r="TBB676" s="166"/>
      <c r="TBC676" s="166"/>
      <c r="TBD676" s="166"/>
      <c r="TBE676" s="166"/>
      <c r="TBF676" s="166"/>
      <c r="TBG676" s="166"/>
      <c r="TBH676" s="166"/>
      <c r="TBI676" s="166"/>
      <c r="TBJ676" s="166"/>
      <c r="TBK676" s="166"/>
      <c r="TBL676" s="166"/>
      <c r="TBM676" s="166"/>
      <c r="TBN676" s="166"/>
      <c r="TBO676" s="166"/>
      <c r="TBP676" s="166"/>
      <c r="TBQ676" s="166"/>
      <c r="TBR676" s="166"/>
      <c r="TBS676" s="166"/>
      <c r="TBT676" s="166"/>
      <c r="TBU676" s="166"/>
      <c r="TBV676" s="166"/>
      <c r="TBW676" s="166"/>
      <c r="TBX676" s="166"/>
      <c r="TBY676" s="166"/>
      <c r="TBZ676" s="166"/>
      <c r="TCA676" s="166"/>
      <c r="TCB676" s="166"/>
      <c r="TCC676" s="166"/>
      <c r="TCD676" s="166"/>
      <c r="TCE676" s="166"/>
      <c r="TCF676" s="166"/>
      <c r="TCG676" s="166"/>
      <c r="TCH676" s="166"/>
      <c r="TCI676" s="166"/>
      <c r="TCJ676" s="166"/>
      <c r="TCK676" s="166"/>
      <c r="TCL676" s="166"/>
      <c r="TCM676" s="166"/>
      <c r="TCN676" s="166"/>
      <c r="TCO676" s="166"/>
      <c r="TCP676" s="166"/>
      <c r="TCQ676" s="166"/>
      <c r="TCR676" s="166"/>
      <c r="TCS676" s="166"/>
      <c r="TCT676" s="166"/>
      <c r="TCU676" s="166"/>
      <c r="TCV676" s="166"/>
      <c r="TCW676" s="166"/>
      <c r="TCX676" s="166"/>
      <c r="TCY676" s="166"/>
      <c r="TCZ676" s="166"/>
      <c r="TDA676" s="166"/>
      <c r="TDB676" s="166"/>
      <c r="TDC676" s="166"/>
      <c r="TDD676" s="166"/>
      <c r="TDE676" s="166"/>
      <c r="TDF676" s="166"/>
      <c r="TDG676" s="166"/>
      <c r="TDH676" s="166"/>
      <c r="TDI676" s="166"/>
      <c r="TDJ676" s="166"/>
      <c r="TDK676" s="166"/>
      <c r="TDL676" s="166"/>
      <c r="TDM676" s="166"/>
      <c r="TDN676" s="166"/>
      <c r="TDO676" s="166"/>
      <c r="TDP676" s="166"/>
      <c r="TDQ676" s="166"/>
      <c r="TDR676" s="166"/>
      <c r="TDS676" s="166"/>
      <c r="TDT676" s="166"/>
      <c r="TDU676" s="166"/>
      <c r="TDV676" s="166"/>
      <c r="TDW676" s="166"/>
      <c r="TDX676" s="166"/>
      <c r="TDY676" s="166"/>
      <c r="TDZ676" s="166"/>
      <c r="TEA676" s="166"/>
      <c r="TEB676" s="166"/>
      <c r="TEC676" s="166"/>
      <c r="TED676" s="166"/>
      <c r="TEE676" s="166"/>
      <c r="TEF676" s="166"/>
      <c r="TEG676" s="166"/>
      <c r="TEH676" s="166"/>
      <c r="TEI676" s="166"/>
      <c r="TEJ676" s="166"/>
      <c r="TEK676" s="166"/>
      <c r="TEL676" s="166"/>
      <c r="TEM676" s="166"/>
      <c r="TEN676" s="166"/>
      <c r="TEO676" s="166"/>
      <c r="TEP676" s="166"/>
      <c r="TEQ676" s="166"/>
      <c r="TER676" s="166"/>
      <c r="TES676" s="166"/>
      <c r="TET676" s="166"/>
      <c r="TEU676" s="166"/>
      <c r="TEV676" s="166"/>
      <c r="TEW676" s="166"/>
      <c r="TEX676" s="166"/>
      <c r="TEY676" s="166"/>
      <c r="TEZ676" s="166"/>
      <c r="TFA676" s="166"/>
      <c r="TFB676" s="166"/>
      <c r="TFC676" s="166"/>
      <c r="TFD676" s="166"/>
      <c r="TFE676" s="166"/>
      <c r="TFF676" s="166"/>
      <c r="TFG676" s="166"/>
      <c r="TFH676" s="166"/>
      <c r="TFI676" s="166"/>
      <c r="TFJ676" s="166"/>
      <c r="TFK676" s="166"/>
      <c r="TFL676" s="166"/>
      <c r="TFM676" s="166"/>
      <c r="TFN676" s="166"/>
      <c r="TFO676" s="166"/>
      <c r="TFP676" s="166"/>
      <c r="TFQ676" s="166"/>
      <c r="TFR676" s="166"/>
      <c r="TFS676" s="166"/>
      <c r="TFT676" s="166"/>
      <c r="TFU676" s="166"/>
      <c r="TFV676" s="166"/>
      <c r="TFW676" s="166"/>
      <c r="TFX676" s="166"/>
      <c r="TFY676" s="166"/>
      <c r="TFZ676" s="166"/>
      <c r="TGA676" s="166"/>
      <c r="TGB676" s="166"/>
      <c r="TGC676" s="166"/>
      <c r="TGD676" s="166"/>
      <c r="TGE676" s="166"/>
      <c r="TGF676" s="166"/>
      <c r="TGG676" s="166"/>
      <c r="TGH676" s="166"/>
      <c r="TGI676" s="166"/>
      <c r="TGJ676" s="166"/>
      <c r="TGK676" s="166"/>
      <c r="TGL676" s="166"/>
      <c r="TGM676" s="166"/>
      <c r="TGN676" s="166"/>
      <c r="TGO676" s="166"/>
      <c r="TGP676" s="166"/>
      <c r="TGQ676" s="166"/>
      <c r="TGR676" s="166"/>
      <c r="TGS676" s="166"/>
      <c r="TGT676" s="166"/>
      <c r="TGU676" s="166"/>
      <c r="TGV676" s="166"/>
      <c r="TGW676" s="166"/>
      <c r="TGX676" s="166"/>
      <c r="TGY676" s="166"/>
      <c r="TGZ676" s="166"/>
      <c r="THA676" s="166"/>
      <c r="THB676" s="166"/>
      <c r="THC676" s="166"/>
      <c r="THD676" s="166"/>
      <c r="THE676" s="166"/>
      <c r="THF676" s="166"/>
      <c r="THG676" s="166"/>
      <c r="THH676" s="166"/>
      <c r="THI676" s="166"/>
      <c r="THJ676" s="166"/>
      <c r="THK676" s="166"/>
      <c r="THL676" s="166"/>
      <c r="THM676" s="166"/>
      <c r="THN676" s="166"/>
      <c r="THO676" s="166"/>
      <c r="THP676" s="166"/>
      <c r="THQ676" s="166"/>
      <c r="THR676" s="166"/>
      <c r="THS676" s="166"/>
      <c r="THT676" s="166"/>
      <c r="THU676" s="166"/>
      <c r="THV676" s="166"/>
      <c r="THW676" s="166"/>
      <c r="THX676" s="166"/>
      <c r="THY676" s="166"/>
      <c r="THZ676" s="166"/>
      <c r="TIA676" s="166"/>
      <c r="TIB676" s="166"/>
      <c r="TIC676" s="166"/>
      <c r="TID676" s="166"/>
      <c r="TIE676" s="166"/>
      <c r="TIF676" s="166"/>
      <c r="TIG676" s="166"/>
      <c r="TIH676" s="166"/>
      <c r="TII676" s="166"/>
      <c r="TIJ676" s="166"/>
      <c r="TIK676" s="166"/>
      <c r="TIL676" s="166"/>
      <c r="TIM676" s="166"/>
      <c r="TIN676" s="166"/>
      <c r="TIO676" s="166"/>
      <c r="TIP676" s="166"/>
      <c r="TIQ676" s="166"/>
      <c r="TIR676" s="166"/>
      <c r="TIS676" s="166"/>
      <c r="TIT676" s="166"/>
      <c r="TIU676" s="166"/>
      <c r="TIV676" s="166"/>
      <c r="TIW676" s="166"/>
      <c r="TIX676" s="166"/>
      <c r="TIY676" s="166"/>
      <c r="TIZ676" s="166"/>
      <c r="TJA676" s="166"/>
      <c r="TJB676" s="166"/>
      <c r="TJC676" s="166"/>
      <c r="TJD676" s="166"/>
      <c r="TJE676" s="166"/>
      <c r="TJF676" s="166"/>
      <c r="TJG676" s="166"/>
      <c r="TJH676" s="166"/>
      <c r="TJI676" s="166"/>
      <c r="TJJ676" s="166"/>
      <c r="TJK676" s="166"/>
      <c r="TJL676" s="166"/>
      <c r="TJM676" s="166"/>
      <c r="TJN676" s="166"/>
      <c r="TJO676" s="166"/>
      <c r="TJP676" s="166"/>
      <c r="TJQ676" s="166"/>
      <c r="TJR676" s="166"/>
      <c r="TJS676" s="166"/>
      <c r="TJT676" s="166"/>
      <c r="TJU676" s="166"/>
      <c r="TJV676" s="166"/>
      <c r="TJW676" s="166"/>
      <c r="TJX676" s="166"/>
      <c r="TJY676" s="166"/>
      <c r="TJZ676" s="166"/>
      <c r="TKA676" s="166"/>
      <c r="TKB676" s="166"/>
      <c r="TKC676" s="166"/>
      <c r="TKD676" s="166"/>
      <c r="TKE676" s="166"/>
      <c r="TKF676" s="166"/>
      <c r="TKG676" s="166"/>
      <c r="TKH676" s="166"/>
      <c r="TKI676" s="166"/>
      <c r="TKJ676" s="166"/>
      <c r="TKK676" s="166"/>
      <c r="TKL676" s="166"/>
      <c r="TKM676" s="166"/>
      <c r="TKN676" s="166"/>
      <c r="TKO676" s="166"/>
      <c r="TKP676" s="166"/>
      <c r="TKQ676" s="166"/>
      <c r="TKR676" s="166"/>
      <c r="TKS676" s="166"/>
      <c r="TKT676" s="166"/>
      <c r="TKU676" s="166"/>
      <c r="TKV676" s="166"/>
      <c r="TKW676" s="166"/>
      <c r="TKX676" s="166"/>
      <c r="TKY676" s="166"/>
      <c r="TKZ676" s="166"/>
      <c r="TLA676" s="166"/>
      <c r="TLB676" s="166"/>
      <c r="TLC676" s="166"/>
      <c r="TLD676" s="166"/>
      <c r="TLE676" s="166"/>
      <c r="TLF676" s="166"/>
      <c r="TLG676" s="166"/>
      <c r="TLH676" s="166"/>
      <c r="TLI676" s="166"/>
      <c r="TLJ676" s="166"/>
      <c r="TLK676" s="166"/>
      <c r="TLL676" s="166"/>
      <c r="TLM676" s="166"/>
      <c r="TLN676" s="166"/>
      <c r="TLO676" s="166"/>
      <c r="TLP676" s="166"/>
      <c r="TLQ676" s="166"/>
      <c r="TLR676" s="166"/>
      <c r="TLS676" s="166"/>
      <c r="TLT676" s="166"/>
      <c r="TLU676" s="166"/>
      <c r="TLV676" s="166"/>
      <c r="TLW676" s="166"/>
      <c r="TLX676" s="166"/>
      <c r="TLY676" s="166"/>
      <c r="TLZ676" s="166"/>
      <c r="TMA676" s="166"/>
      <c r="TMB676" s="166"/>
      <c r="TMC676" s="166"/>
      <c r="TMD676" s="166"/>
      <c r="TME676" s="166"/>
      <c r="TMF676" s="166"/>
      <c r="TMG676" s="166"/>
      <c r="TMH676" s="166"/>
      <c r="TMI676" s="166"/>
      <c r="TMJ676" s="166"/>
      <c r="TMK676" s="166"/>
      <c r="TML676" s="166"/>
      <c r="TMM676" s="166"/>
      <c r="TMN676" s="166"/>
      <c r="TMO676" s="166"/>
      <c r="TMP676" s="166"/>
      <c r="TMQ676" s="166"/>
      <c r="TMR676" s="166"/>
      <c r="TMS676" s="166"/>
      <c r="TMT676" s="166"/>
      <c r="TMU676" s="166"/>
      <c r="TMV676" s="166"/>
      <c r="TMW676" s="166"/>
      <c r="TMX676" s="166"/>
      <c r="TMY676" s="166"/>
      <c r="TMZ676" s="166"/>
      <c r="TNA676" s="166"/>
      <c r="TNB676" s="166"/>
      <c r="TNC676" s="166"/>
      <c r="TND676" s="166"/>
      <c r="TNE676" s="166"/>
      <c r="TNF676" s="166"/>
      <c r="TNG676" s="166"/>
      <c r="TNH676" s="166"/>
      <c r="TNI676" s="166"/>
      <c r="TNJ676" s="166"/>
      <c r="TNK676" s="166"/>
      <c r="TNL676" s="166"/>
      <c r="TNM676" s="166"/>
      <c r="TNN676" s="166"/>
      <c r="TNO676" s="166"/>
      <c r="TNP676" s="166"/>
      <c r="TNQ676" s="166"/>
      <c r="TNR676" s="166"/>
      <c r="TNS676" s="166"/>
      <c r="TNT676" s="166"/>
      <c r="TNU676" s="166"/>
      <c r="TNV676" s="166"/>
      <c r="TNW676" s="166"/>
      <c r="TNX676" s="166"/>
      <c r="TNY676" s="166"/>
      <c r="TNZ676" s="166"/>
      <c r="TOA676" s="166"/>
      <c r="TOB676" s="166"/>
      <c r="TOC676" s="166"/>
      <c r="TOD676" s="166"/>
      <c r="TOE676" s="166"/>
      <c r="TOF676" s="166"/>
      <c r="TOG676" s="166"/>
      <c r="TOH676" s="166"/>
      <c r="TOI676" s="166"/>
      <c r="TOJ676" s="166"/>
      <c r="TOK676" s="166"/>
      <c r="TOL676" s="166"/>
      <c r="TOM676" s="166"/>
      <c r="TON676" s="166"/>
      <c r="TOO676" s="166"/>
      <c r="TOP676" s="166"/>
      <c r="TOQ676" s="166"/>
      <c r="TOR676" s="166"/>
      <c r="TOS676" s="166"/>
      <c r="TOT676" s="166"/>
      <c r="TOU676" s="166"/>
      <c r="TOV676" s="166"/>
      <c r="TOW676" s="166"/>
      <c r="TOX676" s="166"/>
      <c r="TOY676" s="166"/>
      <c r="TOZ676" s="166"/>
      <c r="TPA676" s="166"/>
      <c r="TPB676" s="166"/>
      <c r="TPC676" s="166"/>
      <c r="TPD676" s="166"/>
      <c r="TPE676" s="166"/>
      <c r="TPF676" s="166"/>
      <c r="TPG676" s="166"/>
      <c r="TPH676" s="166"/>
      <c r="TPI676" s="166"/>
      <c r="TPJ676" s="166"/>
      <c r="TPK676" s="166"/>
      <c r="TPL676" s="166"/>
      <c r="TPM676" s="166"/>
      <c r="TPN676" s="166"/>
      <c r="TPO676" s="166"/>
      <c r="TPP676" s="166"/>
      <c r="TPQ676" s="166"/>
      <c r="TPR676" s="166"/>
      <c r="TPS676" s="166"/>
      <c r="TPT676" s="166"/>
      <c r="TPU676" s="166"/>
      <c r="TPV676" s="166"/>
      <c r="TPW676" s="166"/>
      <c r="TPX676" s="166"/>
      <c r="TPY676" s="166"/>
      <c r="TPZ676" s="166"/>
      <c r="TQA676" s="166"/>
      <c r="TQB676" s="166"/>
      <c r="TQC676" s="166"/>
      <c r="TQD676" s="166"/>
      <c r="TQE676" s="166"/>
      <c r="TQF676" s="166"/>
      <c r="TQG676" s="166"/>
      <c r="TQH676" s="166"/>
      <c r="TQI676" s="166"/>
      <c r="TQJ676" s="166"/>
      <c r="TQK676" s="166"/>
      <c r="TQL676" s="166"/>
      <c r="TQM676" s="166"/>
      <c r="TQN676" s="166"/>
      <c r="TQO676" s="166"/>
      <c r="TQP676" s="166"/>
      <c r="TQQ676" s="166"/>
      <c r="TQR676" s="166"/>
      <c r="TQS676" s="166"/>
      <c r="TQT676" s="166"/>
      <c r="TQU676" s="166"/>
      <c r="TQV676" s="166"/>
      <c r="TQW676" s="166"/>
      <c r="TQX676" s="166"/>
      <c r="TQY676" s="166"/>
      <c r="TQZ676" s="166"/>
      <c r="TRA676" s="166"/>
      <c r="TRB676" s="166"/>
      <c r="TRC676" s="166"/>
      <c r="TRD676" s="166"/>
      <c r="TRE676" s="166"/>
      <c r="TRF676" s="166"/>
      <c r="TRG676" s="166"/>
      <c r="TRH676" s="166"/>
      <c r="TRI676" s="166"/>
      <c r="TRJ676" s="166"/>
      <c r="TRK676" s="166"/>
      <c r="TRL676" s="166"/>
      <c r="TRM676" s="166"/>
      <c r="TRN676" s="166"/>
      <c r="TRO676" s="166"/>
      <c r="TRP676" s="166"/>
      <c r="TRQ676" s="166"/>
      <c r="TRR676" s="166"/>
      <c r="TRS676" s="166"/>
      <c r="TRT676" s="166"/>
      <c r="TRU676" s="166"/>
      <c r="TRV676" s="166"/>
      <c r="TRW676" s="166"/>
      <c r="TRX676" s="166"/>
      <c r="TRY676" s="166"/>
      <c r="TRZ676" s="166"/>
      <c r="TSA676" s="166"/>
      <c r="TSB676" s="166"/>
      <c r="TSC676" s="166"/>
      <c r="TSD676" s="166"/>
      <c r="TSE676" s="166"/>
      <c r="TSF676" s="166"/>
      <c r="TSG676" s="166"/>
      <c r="TSH676" s="166"/>
      <c r="TSI676" s="166"/>
      <c r="TSJ676" s="166"/>
      <c r="TSK676" s="166"/>
      <c r="TSL676" s="166"/>
      <c r="TSM676" s="166"/>
      <c r="TSN676" s="166"/>
      <c r="TSO676" s="166"/>
      <c r="TSP676" s="166"/>
      <c r="TSQ676" s="166"/>
      <c r="TSR676" s="166"/>
      <c r="TSS676" s="166"/>
      <c r="TST676" s="166"/>
      <c r="TSU676" s="166"/>
      <c r="TSV676" s="166"/>
      <c r="TSW676" s="166"/>
      <c r="TSX676" s="166"/>
      <c r="TSY676" s="166"/>
      <c r="TSZ676" s="166"/>
      <c r="TTA676" s="166"/>
      <c r="TTB676" s="166"/>
      <c r="TTC676" s="166"/>
      <c r="TTD676" s="166"/>
      <c r="TTE676" s="166"/>
      <c r="TTF676" s="166"/>
      <c r="TTG676" s="166"/>
      <c r="TTH676" s="166"/>
      <c r="TTI676" s="166"/>
      <c r="TTJ676" s="166"/>
      <c r="TTK676" s="166"/>
      <c r="TTL676" s="166"/>
      <c r="TTM676" s="166"/>
      <c r="TTN676" s="166"/>
      <c r="TTO676" s="166"/>
      <c r="TTP676" s="166"/>
      <c r="TTQ676" s="166"/>
      <c r="TTR676" s="166"/>
      <c r="TTS676" s="166"/>
      <c r="TTT676" s="166"/>
      <c r="TTU676" s="166"/>
      <c r="TTV676" s="166"/>
      <c r="TTW676" s="166"/>
      <c r="TTX676" s="166"/>
      <c r="TTY676" s="166"/>
      <c r="TTZ676" s="166"/>
      <c r="TUA676" s="166"/>
      <c r="TUB676" s="166"/>
      <c r="TUC676" s="166"/>
      <c r="TUD676" s="166"/>
      <c r="TUE676" s="166"/>
      <c r="TUF676" s="166"/>
      <c r="TUG676" s="166"/>
      <c r="TUH676" s="166"/>
      <c r="TUI676" s="166"/>
      <c r="TUJ676" s="166"/>
      <c r="TUK676" s="166"/>
      <c r="TUL676" s="166"/>
      <c r="TUM676" s="166"/>
      <c r="TUN676" s="166"/>
      <c r="TUO676" s="166"/>
      <c r="TUP676" s="166"/>
      <c r="TUQ676" s="166"/>
      <c r="TUR676" s="166"/>
      <c r="TUS676" s="166"/>
      <c r="TUT676" s="166"/>
      <c r="TUU676" s="166"/>
      <c r="TUV676" s="166"/>
      <c r="TUW676" s="166"/>
      <c r="TUX676" s="166"/>
      <c r="TUY676" s="166"/>
      <c r="TUZ676" s="166"/>
      <c r="TVA676" s="166"/>
      <c r="TVB676" s="166"/>
      <c r="TVC676" s="166"/>
      <c r="TVD676" s="166"/>
      <c r="TVE676" s="166"/>
      <c r="TVF676" s="166"/>
      <c r="TVG676" s="166"/>
      <c r="TVH676" s="166"/>
      <c r="TVI676" s="166"/>
      <c r="TVJ676" s="166"/>
      <c r="TVK676" s="166"/>
      <c r="TVL676" s="166"/>
      <c r="TVM676" s="166"/>
      <c r="TVN676" s="166"/>
      <c r="TVO676" s="166"/>
      <c r="TVP676" s="166"/>
      <c r="TVQ676" s="166"/>
      <c r="TVR676" s="166"/>
      <c r="TVS676" s="166"/>
      <c r="TVT676" s="166"/>
      <c r="TVU676" s="166"/>
      <c r="TVV676" s="166"/>
      <c r="TVW676" s="166"/>
      <c r="TVX676" s="166"/>
      <c r="TVY676" s="166"/>
      <c r="TVZ676" s="166"/>
      <c r="TWA676" s="166"/>
      <c r="TWB676" s="166"/>
      <c r="TWC676" s="166"/>
      <c r="TWD676" s="166"/>
      <c r="TWE676" s="166"/>
      <c r="TWF676" s="166"/>
      <c r="TWG676" s="166"/>
      <c r="TWH676" s="166"/>
      <c r="TWI676" s="166"/>
      <c r="TWJ676" s="166"/>
      <c r="TWK676" s="166"/>
      <c r="TWL676" s="166"/>
      <c r="TWM676" s="166"/>
      <c r="TWN676" s="166"/>
      <c r="TWO676" s="166"/>
      <c r="TWP676" s="166"/>
      <c r="TWQ676" s="166"/>
      <c r="TWR676" s="166"/>
      <c r="TWS676" s="166"/>
      <c r="TWT676" s="166"/>
      <c r="TWU676" s="166"/>
      <c r="TWV676" s="166"/>
      <c r="TWW676" s="166"/>
      <c r="TWX676" s="166"/>
      <c r="TWY676" s="166"/>
      <c r="TWZ676" s="166"/>
      <c r="TXA676" s="166"/>
      <c r="TXB676" s="166"/>
      <c r="TXC676" s="166"/>
      <c r="TXD676" s="166"/>
      <c r="TXE676" s="166"/>
      <c r="TXF676" s="166"/>
      <c r="TXG676" s="166"/>
      <c r="TXH676" s="166"/>
      <c r="TXI676" s="166"/>
      <c r="TXJ676" s="166"/>
      <c r="TXK676" s="166"/>
      <c r="TXL676" s="166"/>
      <c r="TXM676" s="166"/>
      <c r="TXN676" s="166"/>
      <c r="TXO676" s="166"/>
      <c r="TXP676" s="166"/>
      <c r="TXQ676" s="166"/>
      <c r="TXR676" s="166"/>
      <c r="TXS676" s="166"/>
      <c r="TXT676" s="166"/>
      <c r="TXU676" s="166"/>
      <c r="TXV676" s="166"/>
      <c r="TXW676" s="166"/>
      <c r="TXX676" s="166"/>
      <c r="TXY676" s="166"/>
      <c r="TXZ676" s="166"/>
      <c r="TYA676" s="166"/>
      <c r="TYB676" s="166"/>
      <c r="TYC676" s="166"/>
      <c r="TYD676" s="166"/>
      <c r="TYE676" s="166"/>
      <c r="TYF676" s="166"/>
      <c r="TYG676" s="166"/>
      <c r="TYH676" s="166"/>
      <c r="TYI676" s="166"/>
      <c r="TYJ676" s="166"/>
      <c r="TYK676" s="166"/>
      <c r="TYL676" s="166"/>
      <c r="TYM676" s="166"/>
      <c r="TYN676" s="166"/>
      <c r="TYO676" s="166"/>
      <c r="TYP676" s="166"/>
      <c r="TYQ676" s="166"/>
      <c r="TYR676" s="166"/>
      <c r="TYS676" s="166"/>
      <c r="TYT676" s="166"/>
      <c r="TYU676" s="166"/>
      <c r="TYV676" s="166"/>
      <c r="TYW676" s="166"/>
      <c r="TYX676" s="166"/>
      <c r="TYY676" s="166"/>
      <c r="TYZ676" s="166"/>
      <c r="TZA676" s="166"/>
      <c r="TZB676" s="166"/>
      <c r="TZC676" s="166"/>
      <c r="TZD676" s="166"/>
      <c r="TZE676" s="166"/>
      <c r="TZF676" s="166"/>
      <c r="TZG676" s="166"/>
      <c r="TZH676" s="166"/>
      <c r="TZI676" s="166"/>
      <c r="TZJ676" s="166"/>
      <c r="TZK676" s="166"/>
      <c r="TZL676" s="166"/>
      <c r="TZM676" s="166"/>
      <c r="TZN676" s="166"/>
      <c r="TZO676" s="166"/>
      <c r="TZP676" s="166"/>
      <c r="TZQ676" s="166"/>
      <c r="TZR676" s="166"/>
      <c r="TZS676" s="166"/>
      <c r="TZT676" s="166"/>
      <c r="TZU676" s="166"/>
      <c r="TZV676" s="166"/>
      <c r="TZW676" s="166"/>
      <c r="TZX676" s="166"/>
      <c r="TZY676" s="166"/>
      <c r="TZZ676" s="166"/>
      <c r="UAA676" s="166"/>
      <c r="UAB676" s="166"/>
      <c r="UAC676" s="166"/>
      <c r="UAD676" s="166"/>
      <c r="UAE676" s="166"/>
      <c r="UAF676" s="166"/>
      <c r="UAG676" s="166"/>
      <c r="UAH676" s="166"/>
      <c r="UAI676" s="166"/>
      <c r="UAJ676" s="166"/>
      <c r="UAK676" s="166"/>
      <c r="UAL676" s="166"/>
      <c r="UAM676" s="166"/>
      <c r="UAN676" s="166"/>
      <c r="UAO676" s="166"/>
      <c r="UAP676" s="166"/>
      <c r="UAQ676" s="166"/>
      <c r="UAR676" s="166"/>
      <c r="UAS676" s="166"/>
      <c r="UAT676" s="166"/>
      <c r="UAU676" s="166"/>
      <c r="UAV676" s="166"/>
      <c r="UAW676" s="166"/>
      <c r="UAX676" s="166"/>
      <c r="UAY676" s="166"/>
      <c r="UAZ676" s="166"/>
      <c r="UBA676" s="166"/>
      <c r="UBB676" s="166"/>
      <c r="UBC676" s="166"/>
      <c r="UBD676" s="166"/>
      <c r="UBE676" s="166"/>
      <c r="UBF676" s="166"/>
      <c r="UBG676" s="166"/>
      <c r="UBH676" s="166"/>
      <c r="UBI676" s="166"/>
      <c r="UBJ676" s="166"/>
      <c r="UBK676" s="166"/>
      <c r="UBL676" s="166"/>
      <c r="UBM676" s="166"/>
      <c r="UBN676" s="166"/>
      <c r="UBO676" s="166"/>
      <c r="UBP676" s="166"/>
      <c r="UBQ676" s="166"/>
      <c r="UBR676" s="166"/>
      <c r="UBS676" s="166"/>
      <c r="UBT676" s="166"/>
      <c r="UBU676" s="166"/>
      <c r="UBV676" s="166"/>
      <c r="UBW676" s="166"/>
      <c r="UBX676" s="166"/>
      <c r="UBY676" s="166"/>
      <c r="UBZ676" s="166"/>
      <c r="UCA676" s="166"/>
      <c r="UCB676" s="166"/>
      <c r="UCC676" s="166"/>
      <c r="UCD676" s="166"/>
      <c r="UCE676" s="166"/>
      <c r="UCF676" s="166"/>
      <c r="UCG676" s="166"/>
      <c r="UCH676" s="166"/>
      <c r="UCI676" s="166"/>
      <c r="UCJ676" s="166"/>
      <c r="UCK676" s="166"/>
      <c r="UCL676" s="166"/>
      <c r="UCM676" s="166"/>
      <c r="UCN676" s="166"/>
      <c r="UCO676" s="166"/>
      <c r="UCP676" s="166"/>
      <c r="UCQ676" s="166"/>
      <c r="UCR676" s="166"/>
      <c r="UCS676" s="166"/>
      <c r="UCT676" s="166"/>
      <c r="UCU676" s="166"/>
      <c r="UCV676" s="166"/>
      <c r="UCW676" s="166"/>
      <c r="UCX676" s="166"/>
      <c r="UCY676" s="166"/>
      <c r="UCZ676" s="166"/>
      <c r="UDA676" s="166"/>
      <c r="UDB676" s="166"/>
      <c r="UDC676" s="166"/>
      <c r="UDD676" s="166"/>
      <c r="UDE676" s="166"/>
      <c r="UDF676" s="166"/>
      <c r="UDG676" s="166"/>
      <c r="UDH676" s="166"/>
      <c r="UDI676" s="166"/>
      <c r="UDJ676" s="166"/>
      <c r="UDK676" s="166"/>
      <c r="UDL676" s="166"/>
      <c r="UDM676" s="166"/>
      <c r="UDN676" s="166"/>
      <c r="UDO676" s="166"/>
      <c r="UDP676" s="166"/>
      <c r="UDQ676" s="166"/>
      <c r="UDR676" s="166"/>
      <c r="UDS676" s="166"/>
      <c r="UDT676" s="166"/>
      <c r="UDU676" s="166"/>
      <c r="UDV676" s="166"/>
      <c r="UDW676" s="166"/>
      <c r="UDX676" s="166"/>
      <c r="UDY676" s="166"/>
      <c r="UDZ676" s="166"/>
      <c r="UEA676" s="166"/>
      <c r="UEB676" s="166"/>
      <c r="UEC676" s="166"/>
      <c r="UED676" s="166"/>
      <c r="UEE676" s="166"/>
      <c r="UEF676" s="166"/>
      <c r="UEG676" s="166"/>
      <c r="UEH676" s="166"/>
      <c r="UEI676" s="166"/>
      <c r="UEJ676" s="166"/>
      <c r="UEK676" s="166"/>
      <c r="UEL676" s="166"/>
      <c r="UEM676" s="166"/>
      <c r="UEN676" s="166"/>
      <c r="UEO676" s="166"/>
      <c r="UEP676" s="166"/>
      <c r="UEQ676" s="166"/>
      <c r="UER676" s="166"/>
      <c r="UES676" s="166"/>
      <c r="UET676" s="166"/>
      <c r="UEU676" s="166"/>
      <c r="UEV676" s="166"/>
      <c r="UEW676" s="166"/>
      <c r="UEX676" s="166"/>
      <c r="UEY676" s="166"/>
      <c r="UEZ676" s="166"/>
      <c r="UFA676" s="166"/>
      <c r="UFB676" s="166"/>
      <c r="UFC676" s="166"/>
      <c r="UFD676" s="166"/>
      <c r="UFE676" s="166"/>
      <c r="UFF676" s="166"/>
      <c r="UFG676" s="166"/>
      <c r="UFH676" s="166"/>
      <c r="UFI676" s="166"/>
      <c r="UFJ676" s="166"/>
      <c r="UFK676" s="166"/>
      <c r="UFL676" s="166"/>
      <c r="UFM676" s="166"/>
      <c r="UFN676" s="166"/>
      <c r="UFO676" s="166"/>
      <c r="UFP676" s="166"/>
      <c r="UFQ676" s="166"/>
      <c r="UFR676" s="166"/>
      <c r="UFS676" s="166"/>
      <c r="UFT676" s="166"/>
      <c r="UFU676" s="166"/>
      <c r="UFV676" s="166"/>
      <c r="UFW676" s="166"/>
      <c r="UFX676" s="166"/>
      <c r="UFY676" s="166"/>
      <c r="UFZ676" s="166"/>
      <c r="UGA676" s="166"/>
      <c r="UGB676" s="166"/>
      <c r="UGC676" s="166"/>
      <c r="UGD676" s="166"/>
      <c r="UGE676" s="166"/>
      <c r="UGF676" s="166"/>
      <c r="UGG676" s="166"/>
      <c r="UGH676" s="166"/>
      <c r="UGI676" s="166"/>
      <c r="UGJ676" s="166"/>
      <c r="UGK676" s="166"/>
      <c r="UGL676" s="166"/>
      <c r="UGM676" s="166"/>
      <c r="UGN676" s="166"/>
      <c r="UGO676" s="166"/>
      <c r="UGP676" s="166"/>
      <c r="UGQ676" s="166"/>
      <c r="UGR676" s="166"/>
      <c r="UGS676" s="166"/>
      <c r="UGT676" s="166"/>
      <c r="UGU676" s="166"/>
      <c r="UGV676" s="166"/>
      <c r="UGW676" s="166"/>
      <c r="UGX676" s="166"/>
      <c r="UGY676" s="166"/>
      <c r="UGZ676" s="166"/>
      <c r="UHA676" s="166"/>
      <c r="UHB676" s="166"/>
      <c r="UHC676" s="166"/>
      <c r="UHD676" s="166"/>
      <c r="UHE676" s="166"/>
      <c r="UHF676" s="166"/>
      <c r="UHG676" s="166"/>
      <c r="UHH676" s="166"/>
      <c r="UHI676" s="166"/>
      <c r="UHJ676" s="166"/>
      <c r="UHK676" s="166"/>
      <c r="UHL676" s="166"/>
      <c r="UHM676" s="166"/>
      <c r="UHN676" s="166"/>
      <c r="UHO676" s="166"/>
      <c r="UHP676" s="166"/>
      <c r="UHQ676" s="166"/>
      <c r="UHR676" s="166"/>
      <c r="UHS676" s="166"/>
      <c r="UHT676" s="166"/>
      <c r="UHU676" s="166"/>
      <c r="UHV676" s="166"/>
      <c r="UHW676" s="166"/>
      <c r="UHX676" s="166"/>
      <c r="UHY676" s="166"/>
      <c r="UHZ676" s="166"/>
      <c r="UIA676" s="166"/>
      <c r="UIB676" s="166"/>
      <c r="UIC676" s="166"/>
      <c r="UID676" s="166"/>
      <c r="UIE676" s="166"/>
      <c r="UIF676" s="166"/>
      <c r="UIG676" s="166"/>
      <c r="UIH676" s="166"/>
      <c r="UII676" s="166"/>
      <c r="UIJ676" s="166"/>
      <c r="UIK676" s="166"/>
      <c r="UIL676" s="166"/>
      <c r="UIM676" s="166"/>
      <c r="UIN676" s="166"/>
      <c r="UIO676" s="166"/>
      <c r="UIP676" s="166"/>
      <c r="UIQ676" s="166"/>
      <c r="UIR676" s="166"/>
      <c r="UIS676" s="166"/>
      <c r="UIT676" s="166"/>
      <c r="UIU676" s="166"/>
      <c r="UIV676" s="166"/>
      <c r="UIW676" s="166"/>
      <c r="UIX676" s="166"/>
      <c r="UIY676" s="166"/>
      <c r="UIZ676" s="166"/>
      <c r="UJA676" s="166"/>
      <c r="UJB676" s="166"/>
      <c r="UJC676" s="166"/>
      <c r="UJD676" s="166"/>
      <c r="UJE676" s="166"/>
      <c r="UJF676" s="166"/>
      <c r="UJG676" s="166"/>
      <c r="UJH676" s="166"/>
      <c r="UJI676" s="166"/>
      <c r="UJJ676" s="166"/>
      <c r="UJK676" s="166"/>
      <c r="UJL676" s="166"/>
      <c r="UJM676" s="166"/>
      <c r="UJN676" s="166"/>
      <c r="UJO676" s="166"/>
      <c r="UJP676" s="166"/>
      <c r="UJQ676" s="166"/>
      <c r="UJR676" s="166"/>
      <c r="UJS676" s="166"/>
      <c r="UJT676" s="166"/>
      <c r="UJU676" s="166"/>
      <c r="UJV676" s="166"/>
      <c r="UJW676" s="166"/>
      <c r="UJX676" s="166"/>
      <c r="UJY676" s="166"/>
      <c r="UJZ676" s="166"/>
      <c r="UKA676" s="166"/>
      <c r="UKB676" s="166"/>
      <c r="UKC676" s="166"/>
      <c r="UKD676" s="166"/>
      <c r="UKE676" s="166"/>
      <c r="UKF676" s="166"/>
      <c r="UKG676" s="166"/>
      <c r="UKH676" s="166"/>
      <c r="UKI676" s="166"/>
      <c r="UKJ676" s="166"/>
      <c r="UKK676" s="166"/>
      <c r="UKL676" s="166"/>
      <c r="UKM676" s="166"/>
      <c r="UKN676" s="166"/>
      <c r="UKO676" s="166"/>
      <c r="UKP676" s="166"/>
      <c r="UKQ676" s="166"/>
      <c r="UKR676" s="166"/>
      <c r="UKS676" s="166"/>
      <c r="UKT676" s="166"/>
      <c r="UKU676" s="166"/>
      <c r="UKV676" s="166"/>
      <c r="UKW676" s="166"/>
      <c r="UKX676" s="166"/>
      <c r="UKY676" s="166"/>
      <c r="UKZ676" s="166"/>
      <c r="ULA676" s="166"/>
      <c r="ULB676" s="166"/>
      <c r="ULC676" s="166"/>
      <c r="ULD676" s="166"/>
      <c r="ULE676" s="166"/>
      <c r="ULF676" s="166"/>
      <c r="ULG676" s="166"/>
      <c r="ULH676" s="166"/>
      <c r="ULI676" s="166"/>
      <c r="ULJ676" s="166"/>
      <c r="ULK676" s="166"/>
      <c r="ULL676" s="166"/>
      <c r="ULM676" s="166"/>
      <c r="ULN676" s="166"/>
      <c r="ULO676" s="166"/>
      <c r="ULP676" s="166"/>
      <c r="ULQ676" s="166"/>
      <c r="ULR676" s="166"/>
      <c r="ULS676" s="166"/>
      <c r="ULT676" s="166"/>
      <c r="ULU676" s="166"/>
      <c r="ULV676" s="166"/>
      <c r="ULW676" s="166"/>
      <c r="ULX676" s="166"/>
      <c r="ULY676" s="166"/>
      <c r="ULZ676" s="166"/>
      <c r="UMA676" s="166"/>
      <c r="UMB676" s="166"/>
      <c r="UMC676" s="166"/>
      <c r="UMD676" s="166"/>
      <c r="UME676" s="166"/>
      <c r="UMF676" s="166"/>
      <c r="UMG676" s="166"/>
      <c r="UMH676" s="166"/>
      <c r="UMI676" s="166"/>
      <c r="UMJ676" s="166"/>
      <c r="UMK676" s="166"/>
      <c r="UML676" s="166"/>
      <c r="UMM676" s="166"/>
      <c r="UMN676" s="166"/>
      <c r="UMO676" s="166"/>
      <c r="UMP676" s="166"/>
      <c r="UMQ676" s="166"/>
      <c r="UMR676" s="166"/>
      <c r="UMS676" s="166"/>
      <c r="UMT676" s="166"/>
      <c r="UMU676" s="166"/>
      <c r="UMV676" s="166"/>
      <c r="UMW676" s="166"/>
      <c r="UMX676" s="166"/>
      <c r="UMY676" s="166"/>
      <c r="UMZ676" s="166"/>
      <c r="UNA676" s="166"/>
      <c r="UNB676" s="166"/>
      <c r="UNC676" s="166"/>
      <c r="UND676" s="166"/>
      <c r="UNE676" s="166"/>
      <c r="UNF676" s="166"/>
      <c r="UNG676" s="166"/>
      <c r="UNH676" s="166"/>
      <c r="UNI676" s="166"/>
      <c r="UNJ676" s="166"/>
      <c r="UNK676" s="166"/>
      <c r="UNL676" s="166"/>
      <c r="UNM676" s="166"/>
      <c r="UNN676" s="166"/>
      <c r="UNO676" s="166"/>
      <c r="UNP676" s="166"/>
      <c r="UNQ676" s="166"/>
      <c r="UNR676" s="166"/>
      <c r="UNS676" s="166"/>
      <c r="UNT676" s="166"/>
      <c r="UNU676" s="166"/>
      <c r="UNV676" s="166"/>
      <c r="UNW676" s="166"/>
      <c r="UNX676" s="166"/>
      <c r="UNY676" s="166"/>
      <c r="UNZ676" s="166"/>
      <c r="UOA676" s="166"/>
      <c r="UOB676" s="166"/>
      <c r="UOC676" s="166"/>
      <c r="UOD676" s="166"/>
      <c r="UOE676" s="166"/>
      <c r="UOF676" s="166"/>
      <c r="UOG676" s="166"/>
      <c r="UOH676" s="166"/>
      <c r="UOI676" s="166"/>
      <c r="UOJ676" s="166"/>
      <c r="UOK676" s="166"/>
      <c r="UOL676" s="166"/>
      <c r="UOM676" s="166"/>
      <c r="UON676" s="166"/>
      <c r="UOO676" s="166"/>
      <c r="UOP676" s="166"/>
      <c r="UOQ676" s="166"/>
      <c r="UOR676" s="166"/>
      <c r="UOS676" s="166"/>
      <c r="UOT676" s="166"/>
      <c r="UOU676" s="166"/>
      <c r="UOV676" s="166"/>
      <c r="UOW676" s="166"/>
      <c r="UOX676" s="166"/>
      <c r="UOY676" s="166"/>
      <c r="UOZ676" s="166"/>
      <c r="UPA676" s="166"/>
      <c r="UPB676" s="166"/>
      <c r="UPC676" s="166"/>
      <c r="UPD676" s="166"/>
      <c r="UPE676" s="166"/>
      <c r="UPF676" s="166"/>
      <c r="UPG676" s="166"/>
      <c r="UPH676" s="166"/>
      <c r="UPI676" s="166"/>
      <c r="UPJ676" s="166"/>
      <c r="UPK676" s="166"/>
      <c r="UPL676" s="166"/>
      <c r="UPM676" s="166"/>
      <c r="UPN676" s="166"/>
      <c r="UPO676" s="166"/>
      <c r="UPP676" s="166"/>
      <c r="UPQ676" s="166"/>
      <c r="UPR676" s="166"/>
      <c r="UPS676" s="166"/>
      <c r="UPT676" s="166"/>
      <c r="UPU676" s="166"/>
      <c r="UPV676" s="166"/>
      <c r="UPW676" s="166"/>
      <c r="UPX676" s="166"/>
      <c r="UPY676" s="166"/>
      <c r="UPZ676" s="166"/>
      <c r="UQA676" s="166"/>
      <c r="UQB676" s="166"/>
      <c r="UQC676" s="166"/>
      <c r="UQD676" s="166"/>
      <c r="UQE676" s="166"/>
      <c r="UQF676" s="166"/>
      <c r="UQG676" s="166"/>
      <c r="UQH676" s="166"/>
      <c r="UQI676" s="166"/>
      <c r="UQJ676" s="166"/>
      <c r="UQK676" s="166"/>
      <c r="UQL676" s="166"/>
      <c r="UQM676" s="166"/>
      <c r="UQN676" s="166"/>
      <c r="UQO676" s="166"/>
      <c r="UQP676" s="166"/>
      <c r="UQQ676" s="166"/>
      <c r="UQR676" s="166"/>
      <c r="UQS676" s="166"/>
      <c r="UQT676" s="166"/>
      <c r="UQU676" s="166"/>
      <c r="UQV676" s="166"/>
      <c r="UQW676" s="166"/>
      <c r="UQX676" s="166"/>
      <c r="UQY676" s="166"/>
      <c r="UQZ676" s="166"/>
      <c r="URA676" s="166"/>
      <c r="URB676" s="166"/>
      <c r="URC676" s="166"/>
      <c r="URD676" s="166"/>
      <c r="URE676" s="166"/>
      <c r="URF676" s="166"/>
      <c r="URG676" s="166"/>
      <c r="URH676" s="166"/>
      <c r="URI676" s="166"/>
      <c r="URJ676" s="166"/>
      <c r="URK676" s="166"/>
      <c r="URL676" s="166"/>
      <c r="URM676" s="166"/>
      <c r="URN676" s="166"/>
      <c r="URO676" s="166"/>
      <c r="URP676" s="166"/>
      <c r="URQ676" s="166"/>
      <c r="URR676" s="166"/>
      <c r="URS676" s="166"/>
      <c r="URT676" s="166"/>
      <c r="URU676" s="166"/>
      <c r="URV676" s="166"/>
      <c r="URW676" s="166"/>
      <c r="URX676" s="166"/>
      <c r="URY676" s="166"/>
      <c r="URZ676" s="166"/>
      <c r="USA676" s="166"/>
      <c r="USB676" s="166"/>
      <c r="USC676" s="166"/>
      <c r="USD676" s="166"/>
      <c r="USE676" s="166"/>
      <c r="USF676" s="166"/>
      <c r="USG676" s="166"/>
      <c r="USH676" s="166"/>
      <c r="USI676" s="166"/>
      <c r="USJ676" s="166"/>
      <c r="USK676" s="166"/>
      <c r="USL676" s="166"/>
      <c r="USM676" s="166"/>
      <c r="USN676" s="166"/>
      <c r="USO676" s="166"/>
      <c r="USP676" s="166"/>
      <c r="USQ676" s="166"/>
      <c r="USR676" s="166"/>
      <c r="USS676" s="166"/>
      <c r="UST676" s="166"/>
      <c r="USU676" s="166"/>
      <c r="USV676" s="166"/>
      <c r="USW676" s="166"/>
      <c r="USX676" s="166"/>
      <c r="USY676" s="166"/>
      <c r="USZ676" s="166"/>
      <c r="UTA676" s="166"/>
      <c r="UTB676" s="166"/>
      <c r="UTC676" s="166"/>
      <c r="UTD676" s="166"/>
      <c r="UTE676" s="166"/>
      <c r="UTF676" s="166"/>
      <c r="UTG676" s="166"/>
      <c r="UTH676" s="166"/>
      <c r="UTI676" s="166"/>
      <c r="UTJ676" s="166"/>
      <c r="UTK676" s="166"/>
      <c r="UTL676" s="166"/>
      <c r="UTM676" s="166"/>
      <c r="UTN676" s="166"/>
      <c r="UTO676" s="166"/>
      <c r="UTP676" s="166"/>
      <c r="UTQ676" s="166"/>
      <c r="UTR676" s="166"/>
      <c r="UTS676" s="166"/>
      <c r="UTT676" s="166"/>
      <c r="UTU676" s="166"/>
      <c r="UTV676" s="166"/>
      <c r="UTW676" s="166"/>
      <c r="UTX676" s="166"/>
      <c r="UTY676" s="166"/>
      <c r="UTZ676" s="166"/>
      <c r="UUA676" s="166"/>
      <c r="UUB676" s="166"/>
      <c r="UUC676" s="166"/>
      <c r="UUD676" s="166"/>
      <c r="UUE676" s="166"/>
      <c r="UUF676" s="166"/>
      <c r="UUG676" s="166"/>
      <c r="UUH676" s="166"/>
      <c r="UUI676" s="166"/>
      <c r="UUJ676" s="166"/>
      <c r="UUK676" s="166"/>
      <c r="UUL676" s="166"/>
      <c r="UUM676" s="166"/>
      <c r="UUN676" s="166"/>
      <c r="UUO676" s="166"/>
      <c r="UUP676" s="166"/>
      <c r="UUQ676" s="166"/>
      <c r="UUR676" s="166"/>
      <c r="UUS676" s="166"/>
      <c r="UUT676" s="166"/>
      <c r="UUU676" s="166"/>
      <c r="UUV676" s="166"/>
      <c r="UUW676" s="166"/>
      <c r="UUX676" s="166"/>
      <c r="UUY676" s="166"/>
      <c r="UUZ676" s="166"/>
      <c r="UVA676" s="166"/>
      <c r="UVB676" s="166"/>
      <c r="UVC676" s="166"/>
      <c r="UVD676" s="166"/>
      <c r="UVE676" s="166"/>
      <c r="UVF676" s="166"/>
      <c r="UVG676" s="166"/>
      <c r="UVH676" s="166"/>
      <c r="UVI676" s="166"/>
      <c r="UVJ676" s="166"/>
      <c r="UVK676" s="166"/>
      <c r="UVL676" s="166"/>
      <c r="UVM676" s="166"/>
      <c r="UVN676" s="166"/>
      <c r="UVO676" s="166"/>
      <c r="UVP676" s="166"/>
      <c r="UVQ676" s="166"/>
      <c r="UVR676" s="166"/>
      <c r="UVS676" s="166"/>
      <c r="UVT676" s="166"/>
      <c r="UVU676" s="166"/>
      <c r="UVV676" s="166"/>
      <c r="UVW676" s="166"/>
      <c r="UVX676" s="166"/>
      <c r="UVY676" s="166"/>
      <c r="UVZ676" s="166"/>
      <c r="UWA676" s="166"/>
      <c r="UWB676" s="166"/>
      <c r="UWC676" s="166"/>
      <c r="UWD676" s="166"/>
      <c r="UWE676" s="166"/>
      <c r="UWF676" s="166"/>
      <c r="UWG676" s="166"/>
      <c r="UWH676" s="166"/>
      <c r="UWI676" s="166"/>
      <c r="UWJ676" s="166"/>
      <c r="UWK676" s="166"/>
      <c r="UWL676" s="166"/>
      <c r="UWM676" s="166"/>
      <c r="UWN676" s="166"/>
      <c r="UWO676" s="166"/>
      <c r="UWP676" s="166"/>
      <c r="UWQ676" s="166"/>
      <c r="UWR676" s="166"/>
      <c r="UWS676" s="166"/>
      <c r="UWT676" s="166"/>
      <c r="UWU676" s="166"/>
      <c r="UWV676" s="166"/>
      <c r="UWW676" s="166"/>
      <c r="UWX676" s="166"/>
      <c r="UWY676" s="166"/>
      <c r="UWZ676" s="166"/>
      <c r="UXA676" s="166"/>
      <c r="UXB676" s="166"/>
      <c r="UXC676" s="166"/>
      <c r="UXD676" s="166"/>
      <c r="UXE676" s="166"/>
      <c r="UXF676" s="166"/>
      <c r="UXG676" s="166"/>
      <c r="UXH676" s="166"/>
      <c r="UXI676" s="166"/>
      <c r="UXJ676" s="166"/>
      <c r="UXK676" s="166"/>
      <c r="UXL676" s="166"/>
      <c r="UXM676" s="166"/>
      <c r="UXN676" s="166"/>
      <c r="UXO676" s="166"/>
      <c r="UXP676" s="166"/>
      <c r="UXQ676" s="166"/>
      <c r="UXR676" s="166"/>
      <c r="UXS676" s="166"/>
      <c r="UXT676" s="166"/>
      <c r="UXU676" s="166"/>
      <c r="UXV676" s="166"/>
      <c r="UXW676" s="166"/>
      <c r="UXX676" s="166"/>
      <c r="UXY676" s="166"/>
      <c r="UXZ676" s="166"/>
      <c r="UYA676" s="166"/>
      <c r="UYB676" s="166"/>
      <c r="UYC676" s="166"/>
      <c r="UYD676" s="166"/>
      <c r="UYE676" s="166"/>
      <c r="UYF676" s="166"/>
      <c r="UYG676" s="166"/>
      <c r="UYH676" s="166"/>
      <c r="UYI676" s="166"/>
      <c r="UYJ676" s="166"/>
      <c r="UYK676" s="166"/>
      <c r="UYL676" s="166"/>
      <c r="UYM676" s="166"/>
      <c r="UYN676" s="166"/>
      <c r="UYO676" s="166"/>
      <c r="UYP676" s="166"/>
      <c r="UYQ676" s="166"/>
      <c r="UYR676" s="166"/>
      <c r="UYS676" s="166"/>
      <c r="UYT676" s="166"/>
      <c r="UYU676" s="166"/>
      <c r="UYV676" s="166"/>
      <c r="UYW676" s="166"/>
      <c r="UYX676" s="166"/>
      <c r="UYY676" s="166"/>
      <c r="UYZ676" s="166"/>
      <c r="UZA676" s="166"/>
      <c r="UZB676" s="166"/>
      <c r="UZC676" s="166"/>
      <c r="UZD676" s="166"/>
      <c r="UZE676" s="166"/>
      <c r="UZF676" s="166"/>
      <c r="UZG676" s="166"/>
      <c r="UZH676" s="166"/>
      <c r="UZI676" s="166"/>
      <c r="UZJ676" s="166"/>
      <c r="UZK676" s="166"/>
      <c r="UZL676" s="166"/>
      <c r="UZM676" s="166"/>
      <c r="UZN676" s="166"/>
      <c r="UZO676" s="166"/>
      <c r="UZP676" s="166"/>
      <c r="UZQ676" s="166"/>
      <c r="UZR676" s="166"/>
      <c r="UZS676" s="166"/>
      <c r="UZT676" s="166"/>
      <c r="UZU676" s="166"/>
      <c r="UZV676" s="166"/>
      <c r="UZW676" s="166"/>
      <c r="UZX676" s="166"/>
      <c r="UZY676" s="166"/>
      <c r="UZZ676" s="166"/>
      <c r="VAA676" s="166"/>
      <c r="VAB676" s="166"/>
      <c r="VAC676" s="166"/>
      <c r="VAD676" s="166"/>
      <c r="VAE676" s="166"/>
      <c r="VAF676" s="166"/>
      <c r="VAG676" s="166"/>
      <c r="VAH676" s="166"/>
      <c r="VAI676" s="166"/>
      <c r="VAJ676" s="166"/>
      <c r="VAK676" s="166"/>
      <c r="VAL676" s="166"/>
      <c r="VAM676" s="166"/>
      <c r="VAN676" s="166"/>
      <c r="VAO676" s="166"/>
      <c r="VAP676" s="166"/>
      <c r="VAQ676" s="166"/>
      <c r="VAR676" s="166"/>
      <c r="VAS676" s="166"/>
      <c r="VAT676" s="166"/>
      <c r="VAU676" s="166"/>
      <c r="VAV676" s="166"/>
      <c r="VAW676" s="166"/>
      <c r="VAX676" s="166"/>
      <c r="VAY676" s="166"/>
      <c r="VAZ676" s="166"/>
      <c r="VBA676" s="166"/>
      <c r="VBB676" s="166"/>
      <c r="VBC676" s="166"/>
      <c r="VBD676" s="166"/>
      <c r="VBE676" s="166"/>
      <c r="VBF676" s="166"/>
      <c r="VBG676" s="166"/>
      <c r="VBH676" s="166"/>
      <c r="VBI676" s="166"/>
      <c r="VBJ676" s="166"/>
      <c r="VBK676" s="166"/>
      <c r="VBL676" s="166"/>
      <c r="VBM676" s="166"/>
      <c r="VBN676" s="166"/>
      <c r="VBO676" s="166"/>
      <c r="VBP676" s="166"/>
      <c r="VBQ676" s="166"/>
      <c r="VBR676" s="166"/>
      <c r="VBS676" s="166"/>
      <c r="VBT676" s="166"/>
      <c r="VBU676" s="166"/>
      <c r="VBV676" s="166"/>
      <c r="VBW676" s="166"/>
      <c r="VBX676" s="166"/>
      <c r="VBY676" s="166"/>
      <c r="VBZ676" s="166"/>
      <c r="VCA676" s="166"/>
      <c r="VCB676" s="166"/>
      <c r="VCC676" s="166"/>
      <c r="VCD676" s="166"/>
      <c r="VCE676" s="166"/>
      <c r="VCF676" s="166"/>
      <c r="VCG676" s="166"/>
      <c r="VCH676" s="166"/>
      <c r="VCI676" s="166"/>
      <c r="VCJ676" s="166"/>
      <c r="VCK676" s="166"/>
      <c r="VCL676" s="166"/>
      <c r="VCM676" s="166"/>
      <c r="VCN676" s="166"/>
      <c r="VCO676" s="166"/>
      <c r="VCP676" s="166"/>
      <c r="VCQ676" s="166"/>
      <c r="VCR676" s="166"/>
      <c r="VCS676" s="166"/>
      <c r="VCT676" s="166"/>
      <c r="VCU676" s="166"/>
      <c r="VCV676" s="166"/>
      <c r="VCW676" s="166"/>
      <c r="VCX676" s="166"/>
      <c r="VCY676" s="166"/>
      <c r="VCZ676" s="166"/>
      <c r="VDA676" s="166"/>
      <c r="VDB676" s="166"/>
      <c r="VDC676" s="166"/>
      <c r="VDD676" s="166"/>
      <c r="VDE676" s="166"/>
      <c r="VDF676" s="166"/>
      <c r="VDG676" s="166"/>
      <c r="VDH676" s="166"/>
      <c r="VDI676" s="166"/>
      <c r="VDJ676" s="166"/>
      <c r="VDK676" s="166"/>
      <c r="VDL676" s="166"/>
      <c r="VDM676" s="166"/>
      <c r="VDN676" s="166"/>
      <c r="VDO676" s="166"/>
      <c r="VDP676" s="166"/>
      <c r="VDQ676" s="166"/>
      <c r="VDR676" s="166"/>
      <c r="VDS676" s="166"/>
      <c r="VDT676" s="166"/>
      <c r="VDU676" s="166"/>
      <c r="VDV676" s="166"/>
      <c r="VDW676" s="166"/>
      <c r="VDX676" s="166"/>
      <c r="VDY676" s="166"/>
      <c r="VDZ676" s="166"/>
      <c r="VEA676" s="166"/>
      <c r="VEB676" s="166"/>
      <c r="VEC676" s="166"/>
      <c r="VED676" s="166"/>
      <c r="VEE676" s="166"/>
      <c r="VEF676" s="166"/>
      <c r="VEG676" s="166"/>
      <c r="VEH676" s="166"/>
      <c r="VEI676" s="166"/>
      <c r="VEJ676" s="166"/>
      <c r="VEK676" s="166"/>
      <c r="VEL676" s="166"/>
      <c r="VEM676" s="166"/>
      <c r="VEN676" s="166"/>
      <c r="VEO676" s="166"/>
      <c r="VEP676" s="166"/>
      <c r="VEQ676" s="166"/>
      <c r="VER676" s="166"/>
      <c r="VES676" s="166"/>
      <c r="VET676" s="166"/>
      <c r="VEU676" s="166"/>
      <c r="VEV676" s="166"/>
      <c r="VEW676" s="166"/>
      <c r="VEX676" s="166"/>
      <c r="VEY676" s="166"/>
      <c r="VEZ676" s="166"/>
      <c r="VFA676" s="166"/>
      <c r="VFB676" s="166"/>
      <c r="VFC676" s="166"/>
      <c r="VFD676" s="166"/>
      <c r="VFE676" s="166"/>
      <c r="VFF676" s="166"/>
      <c r="VFG676" s="166"/>
      <c r="VFH676" s="166"/>
      <c r="VFI676" s="166"/>
      <c r="VFJ676" s="166"/>
      <c r="VFK676" s="166"/>
      <c r="VFL676" s="166"/>
      <c r="VFM676" s="166"/>
      <c r="VFN676" s="166"/>
      <c r="VFO676" s="166"/>
      <c r="VFP676" s="166"/>
      <c r="VFQ676" s="166"/>
      <c r="VFR676" s="166"/>
      <c r="VFS676" s="166"/>
      <c r="VFT676" s="166"/>
      <c r="VFU676" s="166"/>
      <c r="VFV676" s="166"/>
      <c r="VFW676" s="166"/>
      <c r="VFX676" s="166"/>
      <c r="VFY676" s="166"/>
      <c r="VFZ676" s="166"/>
      <c r="VGA676" s="166"/>
      <c r="VGB676" s="166"/>
      <c r="VGC676" s="166"/>
      <c r="VGD676" s="166"/>
      <c r="VGE676" s="166"/>
      <c r="VGF676" s="166"/>
      <c r="VGG676" s="166"/>
      <c r="VGH676" s="166"/>
      <c r="VGI676" s="166"/>
      <c r="VGJ676" s="166"/>
      <c r="VGK676" s="166"/>
      <c r="VGL676" s="166"/>
      <c r="VGM676" s="166"/>
      <c r="VGN676" s="166"/>
      <c r="VGO676" s="166"/>
      <c r="VGP676" s="166"/>
      <c r="VGQ676" s="166"/>
      <c r="VGR676" s="166"/>
      <c r="VGS676" s="166"/>
      <c r="VGT676" s="166"/>
      <c r="VGU676" s="166"/>
      <c r="VGV676" s="166"/>
      <c r="VGW676" s="166"/>
      <c r="VGX676" s="166"/>
      <c r="VGY676" s="166"/>
      <c r="VGZ676" s="166"/>
      <c r="VHA676" s="166"/>
      <c r="VHB676" s="166"/>
      <c r="VHC676" s="166"/>
      <c r="VHD676" s="166"/>
      <c r="VHE676" s="166"/>
      <c r="VHF676" s="166"/>
      <c r="VHG676" s="166"/>
      <c r="VHH676" s="166"/>
      <c r="VHI676" s="166"/>
      <c r="VHJ676" s="166"/>
      <c r="VHK676" s="166"/>
      <c r="VHL676" s="166"/>
      <c r="VHM676" s="166"/>
      <c r="VHN676" s="166"/>
      <c r="VHO676" s="166"/>
      <c r="VHP676" s="166"/>
      <c r="VHQ676" s="166"/>
      <c r="VHR676" s="166"/>
      <c r="VHS676" s="166"/>
      <c r="VHT676" s="166"/>
      <c r="VHU676" s="166"/>
      <c r="VHV676" s="166"/>
      <c r="VHW676" s="166"/>
      <c r="VHX676" s="166"/>
      <c r="VHY676" s="166"/>
      <c r="VHZ676" s="166"/>
      <c r="VIA676" s="166"/>
      <c r="VIB676" s="166"/>
      <c r="VIC676" s="166"/>
      <c r="VID676" s="166"/>
      <c r="VIE676" s="166"/>
      <c r="VIF676" s="166"/>
      <c r="VIG676" s="166"/>
      <c r="VIH676" s="166"/>
      <c r="VII676" s="166"/>
      <c r="VIJ676" s="166"/>
      <c r="VIK676" s="166"/>
      <c r="VIL676" s="166"/>
      <c r="VIM676" s="166"/>
      <c r="VIN676" s="166"/>
      <c r="VIO676" s="166"/>
      <c r="VIP676" s="166"/>
      <c r="VIQ676" s="166"/>
      <c r="VIR676" s="166"/>
      <c r="VIS676" s="166"/>
      <c r="VIT676" s="166"/>
      <c r="VIU676" s="166"/>
      <c r="VIV676" s="166"/>
      <c r="VIW676" s="166"/>
      <c r="VIX676" s="166"/>
      <c r="VIY676" s="166"/>
      <c r="VIZ676" s="166"/>
      <c r="VJA676" s="166"/>
      <c r="VJB676" s="166"/>
      <c r="VJC676" s="166"/>
      <c r="VJD676" s="166"/>
      <c r="VJE676" s="166"/>
      <c r="VJF676" s="166"/>
      <c r="VJG676" s="166"/>
      <c r="VJH676" s="166"/>
      <c r="VJI676" s="166"/>
      <c r="VJJ676" s="166"/>
      <c r="VJK676" s="166"/>
      <c r="VJL676" s="166"/>
      <c r="VJM676" s="166"/>
      <c r="VJN676" s="166"/>
      <c r="VJO676" s="166"/>
      <c r="VJP676" s="166"/>
      <c r="VJQ676" s="166"/>
      <c r="VJR676" s="166"/>
      <c r="VJS676" s="166"/>
      <c r="VJT676" s="166"/>
      <c r="VJU676" s="166"/>
      <c r="VJV676" s="166"/>
      <c r="VJW676" s="166"/>
      <c r="VJX676" s="166"/>
      <c r="VJY676" s="166"/>
      <c r="VJZ676" s="166"/>
      <c r="VKA676" s="166"/>
      <c r="VKB676" s="166"/>
      <c r="VKC676" s="166"/>
      <c r="VKD676" s="166"/>
      <c r="VKE676" s="166"/>
      <c r="VKF676" s="166"/>
      <c r="VKG676" s="166"/>
      <c r="VKH676" s="166"/>
      <c r="VKI676" s="166"/>
      <c r="VKJ676" s="166"/>
      <c r="VKK676" s="166"/>
      <c r="VKL676" s="166"/>
      <c r="VKM676" s="166"/>
      <c r="VKN676" s="166"/>
      <c r="VKO676" s="166"/>
      <c r="VKP676" s="166"/>
      <c r="VKQ676" s="166"/>
      <c r="VKR676" s="166"/>
      <c r="VKS676" s="166"/>
      <c r="VKT676" s="166"/>
      <c r="VKU676" s="166"/>
      <c r="VKV676" s="166"/>
      <c r="VKW676" s="166"/>
      <c r="VKX676" s="166"/>
      <c r="VKY676" s="166"/>
      <c r="VKZ676" s="166"/>
      <c r="VLA676" s="166"/>
      <c r="VLB676" s="166"/>
      <c r="VLC676" s="166"/>
      <c r="VLD676" s="166"/>
      <c r="VLE676" s="166"/>
      <c r="VLF676" s="166"/>
      <c r="VLG676" s="166"/>
      <c r="VLH676" s="166"/>
      <c r="VLI676" s="166"/>
      <c r="VLJ676" s="166"/>
      <c r="VLK676" s="166"/>
      <c r="VLL676" s="166"/>
      <c r="VLM676" s="166"/>
      <c r="VLN676" s="166"/>
      <c r="VLO676" s="166"/>
      <c r="VLP676" s="166"/>
      <c r="VLQ676" s="166"/>
      <c r="VLR676" s="166"/>
      <c r="VLS676" s="166"/>
      <c r="VLT676" s="166"/>
      <c r="VLU676" s="166"/>
      <c r="VLV676" s="166"/>
      <c r="VLW676" s="166"/>
      <c r="VLX676" s="166"/>
      <c r="VLY676" s="166"/>
      <c r="VLZ676" s="166"/>
      <c r="VMA676" s="166"/>
      <c r="VMB676" s="166"/>
      <c r="VMC676" s="166"/>
      <c r="VMD676" s="166"/>
      <c r="VME676" s="166"/>
      <c r="VMF676" s="166"/>
      <c r="VMG676" s="166"/>
      <c r="VMH676" s="166"/>
      <c r="VMI676" s="166"/>
      <c r="VMJ676" s="166"/>
      <c r="VMK676" s="166"/>
      <c r="VML676" s="166"/>
      <c r="VMM676" s="166"/>
      <c r="VMN676" s="166"/>
      <c r="VMO676" s="166"/>
      <c r="VMP676" s="166"/>
      <c r="VMQ676" s="166"/>
      <c r="VMR676" s="166"/>
      <c r="VMS676" s="166"/>
      <c r="VMT676" s="166"/>
      <c r="VMU676" s="166"/>
      <c r="VMV676" s="166"/>
      <c r="VMW676" s="166"/>
      <c r="VMX676" s="166"/>
      <c r="VMY676" s="166"/>
      <c r="VMZ676" s="166"/>
      <c r="VNA676" s="166"/>
      <c r="VNB676" s="166"/>
      <c r="VNC676" s="166"/>
      <c r="VND676" s="166"/>
      <c r="VNE676" s="166"/>
      <c r="VNF676" s="166"/>
      <c r="VNG676" s="166"/>
      <c r="VNH676" s="166"/>
      <c r="VNI676" s="166"/>
      <c r="VNJ676" s="166"/>
      <c r="VNK676" s="166"/>
      <c r="VNL676" s="166"/>
      <c r="VNM676" s="166"/>
      <c r="VNN676" s="166"/>
      <c r="VNO676" s="166"/>
      <c r="VNP676" s="166"/>
      <c r="VNQ676" s="166"/>
      <c r="VNR676" s="166"/>
      <c r="VNS676" s="166"/>
      <c r="VNT676" s="166"/>
      <c r="VNU676" s="166"/>
      <c r="VNV676" s="166"/>
      <c r="VNW676" s="166"/>
      <c r="VNX676" s="166"/>
      <c r="VNY676" s="166"/>
      <c r="VNZ676" s="166"/>
      <c r="VOA676" s="166"/>
      <c r="VOB676" s="166"/>
      <c r="VOC676" s="166"/>
      <c r="VOD676" s="166"/>
      <c r="VOE676" s="166"/>
      <c r="VOF676" s="166"/>
      <c r="VOG676" s="166"/>
      <c r="VOH676" s="166"/>
      <c r="VOI676" s="166"/>
      <c r="VOJ676" s="166"/>
      <c r="VOK676" s="166"/>
      <c r="VOL676" s="166"/>
      <c r="VOM676" s="166"/>
      <c r="VON676" s="166"/>
      <c r="VOO676" s="166"/>
      <c r="VOP676" s="166"/>
      <c r="VOQ676" s="166"/>
      <c r="VOR676" s="166"/>
      <c r="VOS676" s="166"/>
      <c r="VOT676" s="166"/>
      <c r="VOU676" s="166"/>
      <c r="VOV676" s="166"/>
      <c r="VOW676" s="166"/>
      <c r="VOX676" s="166"/>
      <c r="VOY676" s="166"/>
      <c r="VOZ676" s="166"/>
      <c r="VPA676" s="166"/>
      <c r="VPB676" s="166"/>
      <c r="VPC676" s="166"/>
      <c r="VPD676" s="166"/>
      <c r="VPE676" s="166"/>
      <c r="VPF676" s="166"/>
      <c r="VPG676" s="166"/>
      <c r="VPH676" s="166"/>
      <c r="VPI676" s="166"/>
      <c r="VPJ676" s="166"/>
      <c r="VPK676" s="166"/>
      <c r="VPL676" s="166"/>
      <c r="VPM676" s="166"/>
      <c r="VPN676" s="166"/>
      <c r="VPO676" s="166"/>
      <c r="VPP676" s="166"/>
      <c r="VPQ676" s="166"/>
      <c r="VPR676" s="166"/>
      <c r="VPS676" s="166"/>
      <c r="VPT676" s="166"/>
      <c r="VPU676" s="166"/>
      <c r="VPV676" s="166"/>
      <c r="VPW676" s="166"/>
      <c r="VPX676" s="166"/>
      <c r="VPY676" s="166"/>
      <c r="VPZ676" s="166"/>
      <c r="VQA676" s="166"/>
      <c r="VQB676" s="166"/>
      <c r="VQC676" s="166"/>
      <c r="VQD676" s="166"/>
      <c r="VQE676" s="166"/>
      <c r="VQF676" s="166"/>
      <c r="VQG676" s="166"/>
      <c r="VQH676" s="166"/>
      <c r="VQI676" s="166"/>
      <c r="VQJ676" s="166"/>
      <c r="VQK676" s="166"/>
      <c r="VQL676" s="166"/>
      <c r="VQM676" s="166"/>
      <c r="VQN676" s="166"/>
      <c r="VQO676" s="166"/>
      <c r="VQP676" s="166"/>
      <c r="VQQ676" s="166"/>
      <c r="VQR676" s="166"/>
      <c r="VQS676" s="166"/>
      <c r="VQT676" s="166"/>
      <c r="VQU676" s="166"/>
      <c r="VQV676" s="166"/>
      <c r="VQW676" s="166"/>
      <c r="VQX676" s="166"/>
      <c r="VQY676" s="166"/>
      <c r="VQZ676" s="166"/>
      <c r="VRA676" s="166"/>
      <c r="VRB676" s="166"/>
      <c r="VRC676" s="166"/>
      <c r="VRD676" s="166"/>
      <c r="VRE676" s="166"/>
      <c r="VRF676" s="166"/>
      <c r="VRG676" s="166"/>
      <c r="VRH676" s="166"/>
      <c r="VRI676" s="166"/>
      <c r="VRJ676" s="166"/>
      <c r="VRK676" s="166"/>
      <c r="VRL676" s="166"/>
      <c r="VRM676" s="166"/>
      <c r="VRN676" s="166"/>
      <c r="VRO676" s="166"/>
      <c r="VRP676" s="166"/>
      <c r="VRQ676" s="166"/>
      <c r="VRR676" s="166"/>
      <c r="VRS676" s="166"/>
      <c r="VRT676" s="166"/>
      <c r="VRU676" s="166"/>
      <c r="VRV676" s="166"/>
      <c r="VRW676" s="166"/>
      <c r="VRX676" s="166"/>
      <c r="VRY676" s="166"/>
      <c r="VRZ676" s="166"/>
      <c r="VSA676" s="166"/>
      <c r="VSB676" s="166"/>
      <c r="VSC676" s="166"/>
      <c r="VSD676" s="166"/>
      <c r="VSE676" s="166"/>
      <c r="VSF676" s="166"/>
      <c r="VSG676" s="166"/>
      <c r="VSH676" s="166"/>
      <c r="VSI676" s="166"/>
      <c r="VSJ676" s="166"/>
      <c r="VSK676" s="166"/>
      <c r="VSL676" s="166"/>
      <c r="VSM676" s="166"/>
      <c r="VSN676" s="166"/>
      <c r="VSO676" s="166"/>
      <c r="VSP676" s="166"/>
      <c r="VSQ676" s="166"/>
      <c r="VSR676" s="166"/>
      <c r="VSS676" s="166"/>
      <c r="VST676" s="166"/>
      <c r="VSU676" s="166"/>
      <c r="VSV676" s="166"/>
      <c r="VSW676" s="166"/>
      <c r="VSX676" s="166"/>
      <c r="VSY676" s="166"/>
      <c r="VSZ676" s="166"/>
      <c r="VTA676" s="166"/>
      <c r="VTB676" s="166"/>
      <c r="VTC676" s="166"/>
      <c r="VTD676" s="166"/>
      <c r="VTE676" s="166"/>
      <c r="VTF676" s="166"/>
      <c r="VTG676" s="166"/>
      <c r="VTH676" s="166"/>
      <c r="VTI676" s="166"/>
      <c r="VTJ676" s="166"/>
      <c r="VTK676" s="166"/>
      <c r="VTL676" s="166"/>
      <c r="VTM676" s="166"/>
      <c r="VTN676" s="166"/>
      <c r="VTO676" s="166"/>
      <c r="VTP676" s="166"/>
      <c r="VTQ676" s="166"/>
      <c r="VTR676" s="166"/>
      <c r="VTS676" s="166"/>
      <c r="VTT676" s="166"/>
      <c r="VTU676" s="166"/>
      <c r="VTV676" s="166"/>
      <c r="VTW676" s="166"/>
      <c r="VTX676" s="166"/>
      <c r="VTY676" s="166"/>
      <c r="VTZ676" s="166"/>
      <c r="VUA676" s="166"/>
      <c r="VUB676" s="166"/>
      <c r="VUC676" s="166"/>
      <c r="VUD676" s="166"/>
      <c r="VUE676" s="166"/>
      <c r="VUF676" s="166"/>
      <c r="VUG676" s="166"/>
      <c r="VUH676" s="166"/>
      <c r="VUI676" s="166"/>
      <c r="VUJ676" s="166"/>
      <c r="VUK676" s="166"/>
      <c r="VUL676" s="166"/>
      <c r="VUM676" s="166"/>
      <c r="VUN676" s="166"/>
      <c r="VUO676" s="166"/>
      <c r="VUP676" s="166"/>
      <c r="VUQ676" s="166"/>
      <c r="VUR676" s="166"/>
      <c r="VUS676" s="166"/>
      <c r="VUT676" s="166"/>
      <c r="VUU676" s="166"/>
      <c r="VUV676" s="166"/>
      <c r="VUW676" s="166"/>
      <c r="VUX676" s="166"/>
      <c r="VUY676" s="166"/>
      <c r="VUZ676" s="166"/>
      <c r="VVA676" s="166"/>
      <c r="VVB676" s="166"/>
      <c r="VVC676" s="166"/>
      <c r="VVD676" s="166"/>
      <c r="VVE676" s="166"/>
      <c r="VVF676" s="166"/>
      <c r="VVG676" s="166"/>
      <c r="VVH676" s="166"/>
      <c r="VVI676" s="166"/>
      <c r="VVJ676" s="166"/>
      <c r="VVK676" s="166"/>
      <c r="VVL676" s="166"/>
      <c r="VVM676" s="166"/>
      <c r="VVN676" s="166"/>
      <c r="VVO676" s="166"/>
      <c r="VVP676" s="166"/>
      <c r="VVQ676" s="166"/>
      <c r="VVR676" s="166"/>
      <c r="VVS676" s="166"/>
      <c r="VVT676" s="166"/>
      <c r="VVU676" s="166"/>
      <c r="VVV676" s="166"/>
      <c r="VVW676" s="166"/>
      <c r="VVX676" s="166"/>
      <c r="VVY676" s="166"/>
      <c r="VVZ676" s="166"/>
      <c r="VWA676" s="166"/>
      <c r="VWB676" s="166"/>
      <c r="VWC676" s="166"/>
      <c r="VWD676" s="166"/>
      <c r="VWE676" s="166"/>
      <c r="VWF676" s="166"/>
      <c r="VWG676" s="166"/>
      <c r="VWH676" s="166"/>
      <c r="VWI676" s="166"/>
      <c r="VWJ676" s="166"/>
      <c r="VWK676" s="166"/>
      <c r="VWL676" s="166"/>
      <c r="VWM676" s="166"/>
      <c r="VWN676" s="166"/>
      <c r="VWO676" s="166"/>
      <c r="VWP676" s="166"/>
      <c r="VWQ676" s="166"/>
      <c r="VWR676" s="166"/>
      <c r="VWS676" s="166"/>
      <c r="VWT676" s="166"/>
      <c r="VWU676" s="166"/>
      <c r="VWV676" s="166"/>
      <c r="VWW676" s="166"/>
      <c r="VWX676" s="166"/>
      <c r="VWY676" s="166"/>
      <c r="VWZ676" s="166"/>
      <c r="VXA676" s="166"/>
      <c r="VXB676" s="166"/>
      <c r="VXC676" s="166"/>
      <c r="VXD676" s="166"/>
      <c r="VXE676" s="166"/>
      <c r="VXF676" s="166"/>
      <c r="VXG676" s="166"/>
      <c r="VXH676" s="166"/>
      <c r="VXI676" s="166"/>
      <c r="VXJ676" s="166"/>
      <c r="VXK676" s="166"/>
      <c r="VXL676" s="166"/>
      <c r="VXM676" s="166"/>
      <c r="VXN676" s="166"/>
      <c r="VXO676" s="166"/>
      <c r="VXP676" s="166"/>
      <c r="VXQ676" s="166"/>
      <c r="VXR676" s="166"/>
      <c r="VXS676" s="166"/>
      <c r="VXT676" s="166"/>
      <c r="VXU676" s="166"/>
      <c r="VXV676" s="166"/>
      <c r="VXW676" s="166"/>
      <c r="VXX676" s="166"/>
      <c r="VXY676" s="166"/>
      <c r="VXZ676" s="166"/>
      <c r="VYA676" s="166"/>
      <c r="VYB676" s="166"/>
      <c r="VYC676" s="166"/>
      <c r="VYD676" s="166"/>
      <c r="VYE676" s="166"/>
      <c r="VYF676" s="166"/>
      <c r="VYG676" s="166"/>
      <c r="VYH676" s="166"/>
      <c r="VYI676" s="166"/>
      <c r="VYJ676" s="166"/>
      <c r="VYK676" s="166"/>
      <c r="VYL676" s="166"/>
      <c r="VYM676" s="166"/>
      <c r="VYN676" s="166"/>
      <c r="VYO676" s="166"/>
      <c r="VYP676" s="166"/>
      <c r="VYQ676" s="166"/>
      <c r="VYR676" s="166"/>
      <c r="VYS676" s="166"/>
      <c r="VYT676" s="166"/>
      <c r="VYU676" s="166"/>
      <c r="VYV676" s="166"/>
      <c r="VYW676" s="166"/>
      <c r="VYX676" s="166"/>
      <c r="VYY676" s="166"/>
      <c r="VYZ676" s="166"/>
      <c r="VZA676" s="166"/>
      <c r="VZB676" s="166"/>
      <c r="VZC676" s="166"/>
      <c r="VZD676" s="166"/>
      <c r="VZE676" s="166"/>
      <c r="VZF676" s="166"/>
      <c r="VZG676" s="166"/>
      <c r="VZH676" s="166"/>
      <c r="VZI676" s="166"/>
      <c r="VZJ676" s="166"/>
      <c r="VZK676" s="166"/>
      <c r="VZL676" s="166"/>
      <c r="VZM676" s="166"/>
      <c r="VZN676" s="166"/>
      <c r="VZO676" s="166"/>
      <c r="VZP676" s="166"/>
      <c r="VZQ676" s="166"/>
      <c r="VZR676" s="166"/>
      <c r="VZS676" s="166"/>
      <c r="VZT676" s="166"/>
      <c r="VZU676" s="166"/>
      <c r="VZV676" s="166"/>
      <c r="VZW676" s="166"/>
      <c r="VZX676" s="166"/>
      <c r="VZY676" s="166"/>
      <c r="VZZ676" s="166"/>
      <c r="WAA676" s="166"/>
      <c r="WAB676" s="166"/>
      <c r="WAC676" s="166"/>
      <c r="WAD676" s="166"/>
      <c r="WAE676" s="166"/>
      <c r="WAF676" s="166"/>
      <c r="WAG676" s="166"/>
      <c r="WAH676" s="166"/>
      <c r="WAI676" s="166"/>
      <c r="WAJ676" s="166"/>
      <c r="WAK676" s="166"/>
      <c r="WAL676" s="166"/>
      <c r="WAM676" s="166"/>
      <c r="WAN676" s="166"/>
      <c r="WAO676" s="166"/>
      <c r="WAP676" s="166"/>
      <c r="WAQ676" s="166"/>
      <c r="WAR676" s="166"/>
      <c r="WAS676" s="166"/>
      <c r="WAT676" s="166"/>
      <c r="WAU676" s="166"/>
      <c r="WAV676" s="166"/>
      <c r="WAW676" s="166"/>
      <c r="WAX676" s="166"/>
      <c r="WAY676" s="166"/>
      <c r="WAZ676" s="166"/>
      <c r="WBA676" s="166"/>
      <c r="WBB676" s="166"/>
      <c r="WBC676" s="166"/>
      <c r="WBD676" s="166"/>
      <c r="WBE676" s="166"/>
      <c r="WBF676" s="166"/>
      <c r="WBG676" s="166"/>
      <c r="WBH676" s="166"/>
      <c r="WBI676" s="166"/>
      <c r="WBJ676" s="166"/>
      <c r="WBK676" s="166"/>
      <c r="WBL676" s="166"/>
      <c r="WBM676" s="166"/>
      <c r="WBN676" s="166"/>
      <c r="WBO676" s="166"/>
      <c r="WBP676" s="166"/>
      <c r="WBQ676" s="166"/>
      <c r="WBR676" s="166"/>
      <c r="WBS676" s="166"/>
      <c r="WBT676" s="166"/>
      <c r="WBU676" s="166"/>
      <c r="WBV676" s="166"/>
      <c r="WBW676" s="166"/>
      <c r="WBX676" s="166"/>
      <c r="WBY676" s="166"/>
      <c r="WBZ676" s="166"/>
      <c r="WCA676" s="166"/>
      <c r="WCB676" s="166"/>
      <c r="WCC676" s="166"/>
      <c r="WCD676" s="166"/>
      <c r="WCE676" s="166"/>
      <c r="WCF676" s="166"/>
      <c r="WCG676" s="166"/>
      <c r="WCH676" s="166"/>
      <c r="WCI676" s="166"/>
      <c r="WCJ676" s="166"/>
      <c r="WCK676" s="166"/>
      <c r="WCL676" s="166"/>
      <c r="WCM676" s="166"/>
      <c r="WCN676" s="166"/>
      <c r="WCO676" s="166"/>
      <c r="WCP676" s="166"/>
      <c r="WCQ676" s="166"/>
      <c r="WCR676" s="166"/>
      <c r="WCS676" s="166"/>
      <c r="WCT676" s="166"/>
      <c r="WCU676" s="166"/>
      <c r="WCV676" s="166"/>
      <c r="WCW676" s="166"/>
      <c r="WCX676" s="166"/>
      <c r="WCY676" s="166"/>
      <c r="WCZ676" s="166"/>
      <c r="WDA676" s="166"/>
      <c r="WDB676" s="166"/>
      <c r="WDC676" s="166"/>
      <c r="WDD676" s="166"/>
      <c r="WDE676" s="166"/>
      <c r="WDF676" s="166"/>
      <c r="WDG676" s="166"/>
      <c r="WDH676" s="166"/>
      <c r="WDI676" s="166"/>
      <c r="WDJ676" s="166"/>
      <c r="WDK676" s="166"/>
      <c r="WDL676" s="166"/>
      <c r="WDM676" s="166"/>
      <c r="WDN676" s="166"/>
      <c r="WDO676" s="166"/>
      <c r="WDP676" s="166"/>
      <c r="WDQ676" s="166"/>
      <c r="WDR676" s="166"/>
      <c r="WDS676" s="166"/>
      <c r="WDT676" s="166"/>
      <c r="WDU676" s="166"/>
      <c r="WDV676" s="166"/>
      <c r="WDW676" s="166"/>
      <c r="WDX676" s="166"/>
      <c r="WDY676" s="166"/>
      <c r="WDZ676" s="166"/>
      <c r="WEA676" s="166"/>
      <c r="WEB676" s="166"/>
      <c r="WEC676" s="166"/>
      <c r="WED676" s="166"/>
      <c r="WEE676" s="166"/>
      <c r="WEF676" s="166"/>
      <c r="WEG676" s="166"/>
      <c r="WEH676" s="166"/>
      <c r="WEI676" s="166"/>
      <c r="WEJ676" s="166"/>
      <c r="WEK676" s="166"/>
      <c r="WEL676" s="166"/>
      <c r="WEM676" s="166"/>
      <c r="WEN676" s="166"/>
      <c r="WEO676" s="166"/>
      <c r="WEP676" s="166"/>
      <c r="WEQ676" s="166"/>
      <c r="WER676" s="166"/>
      <c r="WES676" s="166"/>
      <c r="WET676" s="166"/>
      <c r="WEU676" s="166"/>
      <c r="WEV676" s="166"/>
      <c r="WEW676" s="166"/>
      <c r="WEX676" s="166"/>
      <c r="WEY676" s="166"/>
      <c r="WEZ676" s="166"/>
      <c r="WFA676" s="166"/>
      <c r="WFB676" s="166"/>
      <c r="WFC676" s="166"/>
      <c r="WFD676" s="166"/>
      <c r="WFE676" s="166"/>
      <c r="WFF676" s="166"/>
      <c r="WFG676" s="166"/>
      <c r="WFH676" s="166"/>
      <c r="WFI676" s="166"/>
      <c r="WFJ676" s="166"/>
      <c r="WFK676" s="166"/>
      <c r="WFL676" s="166"/>
      <c r="WFM676" s="166"/>
      <c r="WFN676" s="166"/>
      <c r="WFO676" s="166"/>
      <c r="WFP676" s="166"/>
      <c r="WFQ676" s="166"/>
      <c r="WFR676" s="166"/>
      <c r="WFS676" s="166"/>
      <c r="WFT676" s="166"/>
      <c r="WFU676" s="166"/>
      <c r="WFV676" s="166"/>
      <c r="WFW676" s="166"/>
      <c r="WFX676" s="166"/>
      <c r="WFY676" s="166"/>
      <c r="WFZ676" s="166"/>
      <c r="WGA676" s="166"/>
      <c r="WGB676" s="166"/>
      <c r="WGC676" s="166"/>
      <c r="WGD676" s="166"/>
      <c r="WGE676" s="166"/>
      <c r="WGF676" s="166"/>
      <c r="WGG676" s="166"/>
      <c r="WGH676" s="166"/>
      <c r="WGI676" s="166"/>
      <c r="WGJ676" s="166"/>
      <c r="WGK676" s="166"/>
      <c r="WGL676" s="166"/>
      <c r="WGM676" s="166"/>
      <c r="WGN676" s="166"/>
      <c r="WGO676" s="166"/>
      <c r="WGP676" s="166"/>
      <c r="WGQ676" s="166"/>
      <c r="WGR676" s="166"/>
      <c r="WGS676" s="166"/>
      <c r="WGT676" s="166"/>
      <c r="WGU676" s="166"/>
      <c r="WGV676" s="166"/>
      <c r="WGW676" s="166"/>
      <c r="WGX676" s="166"/>
      <c r="WGY676" s="166"/>
      <c r="WGZ676" s="166"/>
      <c r="WHA676" s="166"/>
      <c r="WHB676" s="166"/>
      <c r="WHC676" s="166"/>
      <c r="WHD676" s="166"/>
      <c r="WHE676" s="166"/>
      <c r="WHF676" s="166"/>
      <c r="WHG676" s="166"/>
      <c r="WHH676" s="166"/>
      <c r="WHI676" s="166"/>
      <c r="WHJ676" s="166"/>
      <c r="WHK676" s="166"/>
      <c r="WHL676" s="166"/>
      <c r="WHM676" s="166"/>
      <c r="WHN676" s="166"/>
      <c r="WHO676" s="166"/>
      <c r="WHP676" s="166"/>
      <c r="WHQ676" s="166"/>
      <c r="WHR676" s="166"/>
      <c r="WHS676" s="166"/>
      <c r="WHT676" s="166"/>
      <c r="WHU676" s="166"/>
      <c r="WHV676" s="166"/>
      <c r="WHW676" s="166"/>
      <c r="WHX676" s="166"/>
      <c r="WHY676" s="166"/>
      <c r="WHZ676" s="166"/>
      <c r="WIA676" s="166"/>
      <c r="WIB676" s="166"/>
      <c r="WIC676" s="166"/>
      <c r="WID676" s="166"/>
      <c r="WIE676" s="166"/>
      <c r="WIF676" s="166"/>
      <c r="WIG676" s="166"/>
      <c r="WIH676" s="166"/>
      <c r="WII676" s="166"/>
      <c r="WIJ676" s="166"/>
      <c r="WIK676" s="166"/>
      <c r="WIL676" s="166"/>
      <c r="WIM676" s="166"/>
      <c r="WIN676" s="166"/>
      <c r="WIO676" s="166"/>
      <c r="WIP676" s="166"/>
      <c r="WIQ676" s="166"/>
      <c r="WIR676" s="166"/>
      <c r="WIS676" s="166"/>
      <c r="WIT676" s="166"/>
      <c r="WIU676" s="166"/>
      <c r="WIV676" s="166"/>
      <c r="WIW676" s="166"/>
      <c r="WIX676" s="166"/>
      <c r="WIY676" s="166"/>
      <c r="WIZ676" s="166"/>
      <c r="WJA676" s="166"/>
      <c r="WJB676" s="166"/>
      <c r="WJC676" s="166"/>
      <c r="WJD676" s="166"/>
      <c r="WJE676" s="166"/>
      <c r="WJF676" s="166"/>
      <c r="WJG676" s="166"/>
      <c r="WJH676" s="166"/>
      <c r="WJI676" s="166"/>
      <c r="WJJ676" s="166"/>
      <c r="WJK676" s="166"/>
      <c r="WJL676" s="166"/>
      <c r="WJM676" s="166"/>
      <c r="WJN676" s="166"/>
      <c r="WJO676" s="166"/>
      <c r="WJP676" s="166"/>
      <c r="WJQ676" s="166"/>
      <c r="WJR676" s="166"/>
      <c r="WJS676" s="166"/>
      <c r="WJT676" s="166"/>
      <c r="WJU676" s="166"/>
      <c r="WJV676" s="166"/>
      <c r="WJW676" s="166"/>
      <c r="WJX676" s="166"/>
      <c r="WJY676" s="166"/>
      <c r="WJZ676" s="166"/>
      <c r="WKA676" s="166"/>
      <c r="WKB676" s="166"/>
      <c r="WKC676" s="166"/>
      <c r="WKD676" s="166"/>
      <c r="WKE676" s="166"/>
      <c r="WKF676" s="166"/>
      <c r="WKG676" s="166"/>
      <c r="WKH676" s="166"/>
      <c r="WKI676" s="166"/>
      <c r="WKJ676" s="166"/>
      <c r="WKK676" s="166"/>
      <c r="WKL676" s="166"/>
      <c r="WKM676" s="166"/>
      <c r="WKN676" s="166"/>
      <c r="WKO676" s="166"/>
      <c r="WKP676" s="166"/>
      <c r="WKQ676" s="166"/>
      <c r="WKR676" s="166"/>
      <c r="WKS676" s="166"/>
      <c r="WKT676" s="166"/>
      <c r="WKU676" s="166"/>
      <c r="WKV676" s="166"/>
      <c r="WKW676" s="166"/>
      <c r="WKX676" s="166"/>
      <c r="WKY676" s="166"/>
      <c r="WKZ676" s="166"/>
      <c r="WLA676" s="166"/>
      <c r="WLB676" s="166"/>
      <c r="WLC676" s="166"/>
      <c r="WLD676" s="166"/>
      <c r="WLE676" s="166"/>
      <c r="WLF676" s="166"/>
      <c r="WLG676" s="166"/>
      <c r="WLH676" s="166"/>
      <c r="WLI676" s="166"/>
      <c r="WLJ676" s="166"/>
      <c r="WLK676" s="166"/>
      <c r="WLL676" s="166"/>
      <c r="WLM676" s="166"/>
      <c r="WLN676" s="166"/>
      <c r="WLO676" s="166"/>
      <c r="WLP676" s="166"/>
      <c r="WLQ676" s="166"/>
      <c r="WLR676" s="166"/>
      <c r="WLS676" s="166"/>
      <c r="WLT676" s="166"/>
      <c r="WLU676" s="166"/>
      <c r="WLV676" s="166"/>
      <c r="WLW676" s="166"/>
      <c r="WLX676" s="166"/>
      <c r="WLY676" s="166"/>
      <c r="WLZ676" s="166"/>
      <c r="WMA676" s="166"/>
      <c r="WMB676" s="166"/>
      <c r="WMC676" s="166"/>
      <c r="WMD676" s="166"/>
      <c r="WME676" s="166"/>
      <c r="WMF676" s="166"/>
      <c r="WMG676" s="166"/>
      <c r="WMH676" s="166"/>
      <c r="WMI676" s="166"/>
      <c r="WMJ676" s="166"/>
      <c r="WMK676" s="166"/>
      <c r="WML676" s="166"/>
      <c r="WMM676" s="166"/>
      <c r="WMN676" s="166"/>
      <c r="WMO676" s="166"/>
      <c r="WMP676" s="166"/>
      <c r="WMQ676" s="166"/>
      <c r="WMR676" s="166"/>
      <c r="WMS676" s="166"/>
      <c r="WMT676" s="166"/>
      <c r="WMU676" s="166"/>
      <c r="WMV676" s="166"/>
      <c r="WMW676" s="166"/>
      <c r="WMX676" s="166"/>
      <c r="WMY676" s="166"/>
      <c r="WMZ676" s="166"/>
      <c r="WNA676" s="166"/>
      <c r="WNB676" s="166"/>
      <c r="WNC676" s="166"/>
      <c r="WND676" s="166"/>
      <c r="WNE676" s="166"/>
      <c r="WNF676" s="166"/>
      <c r="WNG676" s="166"/>
      <c r="WNH676" s="166"/>
      <c r="WNI676" s="166"/>
      <c r="WNJ676" s="166"/>
      <c r="WNK676" s="166"/>
      <c r="WNL676" s="166"/>
      <c r="WNM676" s="166"/>
      <c r="WNN676" s="166"/>
      <c r="WNO676" s="166"/>
      <c r="WNP676" s="166"/>
      <c r="WNQ676" s="166"/>
      <c r="WNR676" s="166"/>
      <c r="WNS676" s="166"/>
      <c r="WNT676" s="166"/>
      <c r="WNU676" s="166"/>
      <c r="WNV676" s="166"/>
      <c r="WNW676" s="166"/>
      <c r="WNX676" s="166"/>
      <c r="WNY676" s="166"/>
      <c r="WNZ676" s="166"/>
      <c r="WOA676" s="166"/>
      <c r="WOB676" s="166"/>
      <c r="WOC676" s="166"/>
      <c r="WOD676" s="166"/>
      <c r="WOE676" s="166"/>
      <c r="WOF676" s="166"/>
      <c r="WOG676" s="166"/>
      <c r="WOH676" s="166"/>
      <c r="WOI676" s="166"/>
      <c r="WOJ676" s="166"/>
      <c r="WOK676" s="166"/>
      <c r="WOL676" s="166"/>
      <c r="WOM676" s="166"/>
      <c r="WON676" s="166"/>
      <c r="WOO676" s="166"/>
      <c r="WOP676" s="166"/>
      <c r="WOQ676" s="166"/>
      <c r="WOR676" s="166"/>
      <c r="WOS676" s="166"/>
      <c r="WOT676" s="166"/>
      <c r="WOU676" s="166"/>
      <c r="WOV676" s="166"/>
      <c r="WOW676" s="166"/>
      <c r="WOX676" s="166"/>
      <c r="WOY676" s="166"/>
      <c r="WOZ676" s="166"/>
      <c r="WPA676" s="166"/>
      <c r="WPB676" s="166"/>
      <c r="WPC676" s="166"/>
      <c r="WPD676" s="166"/>
      <c r="WPE676" s="166"/>
      <c r="WPF676" s="166"/>
      <c r="WPG676" s="166"/>
      <c r="WPH676" s="166"/>
      <c r="WPI676" s="166"/>
      <c r="WPJ676" s="166"/>
      <c r="WPK676" s="166"/>
      <c r="WPL676" s="166"/>
      <c r="WPM676" s="166"/>
      <c r="WPN676" s="166"/>
      <c r="WPO676" s="166"/>
      <c r="WPP676" s="166"/>
      <c r="WPQ676" s="166"/>
      <c r="WPR676" s="166"/>
      <c r="WPS676" s="166"/>
      <c r="WPT676" s="166"/>
      <c r="WPU676" s="166"/>
      <c r="WPV676" s="166"/>
      <c r="WPW676" s="166"/>
      <c r="WPX676" s="166"/>
      <c r="WPY676" s="166"/>
      <c r="WPZ676" s="166"/>
      <c r="WQA676" s="166"/>
      <c r="WQB676" s="166"/>
      <c r="WQC676" s="166"/>
      <c r="WQD676" s="166"/>
      <c r="WQE676" s="166"/>
      <c r="WQF676" s="166"/>
      <c r="WQG676" s="166"/>
      <c r="WQH676" s="166"/>
      <c r="WQI676" s="166"/>
      <c r="WQJ676" s="166"/>
      <c r="WQK676" s="166"/>
      <c r="WQL676" s="166"/>
      <c r="WQM676" s="166"/>
      <c r="WQN676" s="166"/>
      <c r="WQO676" s="166"/>
      <c r="WQP676" s="166"/>
      <c r="WQQ676" s="166"/>
      <c r="WQR676" s="166"/>
      <c r="WQS676" s="166"/>
      <c r="WQT676" s="166"/>
      <c r="WQU676" s="166"/>
      <c r="WQV676" s="166"/>
      <c r="WQW676" s="166"/>
      <c r="WQX676" s="166"/>
      <c r="WQY676" s="166"/>
      <c r="WQZ676" s="166"/>
      <c r="WRA676" s="166"/>
      <c r="WRB676" s="166"/>
      <c r="WRC676" s="166"/>
      <c r="WRD676" s="166"/>
      <c r="WRE676" s="166"/>
      <c r="WRF676" s="166"/>
      <c r="WRG676" s="166"/>
      <c r="WRH676" s="166"/>
      <c r="WRI676" s="166"/>
      <c r="WRJ676" s="166"/>
      <c r="WRK676" s="166"/>
      <c r="WRL676" s="166"/>
      <c r="WRM676" s="166"/>
      <c r="WRN676" s="166"/>
      <c r="WRO676" s="166"/>
      <c r="WRP676" s="166"/>
      <c r="WRQ676" s="166"/>
      <c r="WRR676" s="166"/>
      <c r="WRS676" s="166"/>
      <c r="WRT676" s="166"/>
      <c r="WRU676" s="166"/>
      <c r="WRV676" s="166"/>
      <c r="WRW676" s="166"/>
      <c r="WRX676" s="166"/>
      <c r="WRY676" s="166"/>
      <c r="WRZ676" s="166"/>
      <c r="WSA676" s="166"/>
      <c r="WSB676" s="166"/>
      <c r="WSC676" s="166"/>
      <c r="WSD676" s="166"/>
      <c r="WSE676" s="166"/>
      <c r="WSF676" s="166"/>
      <c r="WSG676" s="166"/>
      <c r="WSH676" s="166"/>
      <c r="WSI676" s="166"/>
      <c r="WSJ676" s="166"/>
      <c r="WSK676" s="166"/>
      <c r="WSL676" s="166"/>
      <c r="WSM676" s="166"/>
      <c r="WSN676" s="166"/>
      <c r="WSO676" s="166"/>
      <c r="WSP676" s="166"/>
      <c r="WSQ676" s="166"/>
      <c r="WSR676" s="166"/>
      <c r="WSS676" s="166"/>
      <c r="WST676" s="166"/>
      <c r="WSU676" s="166"/>
      <c r="WSV676" s="166"/>
      <c r="WSW676" s="166"/>
      <c r="WSX676" s="166"/>
      <c r="WSY676" s="166"/>
      <c r="WSZ676" s="166"/>
      <c r="WTA676" s="166"/>
      <c r="WTB676" s="166"/>
      <c r="WTC676" s="166"/>
      <c r="WTD676" s="166"/>
      <c r="WTE676" s="166"/>
      <c r="WTF676" s="166"/>
      <c r="WTG676" s="166"/>
      <c r="WTH676" s="166"/>
      <c r="WTI676" s="166"/>
      <c r="WTJ676" s="166"/>
      <c r="WTK676" s="166"/>
      <c r="WTL676" s="166"/>
      <c r="WTM676" s="166"/>
      <c r="WTN676" s="166"/>
      <c r="WTO676" s="166"/>
      <c r="WTP676" s="166"/>
      <c r="WTQ676" s="166"/>
      <c r="WTR676" s="166"/>
      <c r="WTS676" s="166"/>
      <c r="WTT676" s="166"/>
      <c r="WTU676" s="166"/>
      <c r="WTV676" s="166"/>
      <c r="WTW676" s="166"/>
      <c r="WTX676" s="166"/>
      <c r="WTY676" s="166"/>
      <c r="WTZ676" s="166"/>
      <c r="WUA676" s="166"/>
      <c r="WUB676" s="166"/>
      <c r="WUC676" s="166"/>
      <c r="WUD676" s="166"/>
      <c r="WUE676" s="166"/>
      <c r="WUF676" s="166"/>
      <c r="WUG676" s="166"/>
      <c r="WUH676" s="166"/>
      <c r="WUI676" s="166"/>
      <c r="WUJ676" s="166"/>
      <c r="WUK676" s="166"/>
      <c r="WUL676" s="166"/>
      <c r="WUM676" s="166"/>
      <c r="WUN676" s="166"/>
      <c r="WUO676" s="166"/>
      <c r="WUP676" s="166"/>
      <c r="WUQ676" s="166"/>
      <c r="WUR676" s="166"/>
      <c r="WUS676" s="166"/>
      <c r="WUT676" s="166"/>
      <c r="WUU676" s="166"/>
      <c r="WUV676" s="166"/>
      <c r="WUW676" s="166"/>
      <c r="WUX676" s="166"/>
      <c r="WUY676" s="166"/>
      <c r="WUZ676" s="166"/>
      <c r="WVA676" s="166"/>
      <c r="WVB676" s="166"/>
      <c r="WVC676" s="166"/>
      <c r="WVD676" s="166"/>
      <c r="WVE676" s="166"/>
      <c r="WVF676" s="166"/>
      <c r="WVG676" s="166"/>
      <c r="WVH676" s="166"/>
      <c r="WVI676" s="166"/>
      <c r="WVJ676" s="166"/>
      <c r="WVK676" s="166"/>
      <c r="WVL676" s="166"/>
      <c r="WVM676" s="166"/>
      <c r="WVN676" s="166"/>
      <c r="WVO676" s="166"/>
      <c r="WVP676" s="166"/>
      <c r="WVQ676" s="166"/>
      <c r="WVR676" s="166"/>
      <c r="WVS676" s="166"/>
      <c r="WVT676" s="166"/>
      <c r="WVU676" s="166"/>
      <c r="WVV676" s="166"/>
      <c r="WVW676" s="166"/>
      <c r="WVX676" s="166"/>
      <c r="WVY676" s="166"/>
      <c r="WVZ676" s="166"/>
      <c r="WWA676" s="166"/>
      <c r="WWB676" s="166"/>
      <c r="WWC676" s="166"/>
      <c r="WWD676" s="166"/>
      <c r="WWE676" s="166"/>
      <c r="WWF676" s="166"/>
      <c r="WWG676" s="166"/>
      <c r="WWH676" s="166"/>
      <c r="WWI676" s="166"/>
      <c r="WWJ676" s="166"/>
      <c r="WWK676" s="166"/>
      <c r="WWL676" s="166"/>
      <c r="WWM676" s="166"/>
      <c r="WWN676" s="166"/>
      <c r="WWO676" s="166"/>
      <c r="WWP676" s="166"/>
      <c r="WWQ676" s="166"/>
      <c r="WWR676" s="166"/>
      <c r="WWS676" s="166"/>
      <c r="WWT676" s="166"/>
      <c r="WWU676" s="166"/>
      <c r="WWV676" s="166"/>
      <c r="WWW676" s="166"/>
      <c r="WWX676" s="166"/>
      <c r="WWY676" s="166"/>
      <c r="WWZ676" s="166"/>
      <c r="WXA676" s="166"/>
      <c r="WXB676" s="166"/>
      <c r="WXC676" s="166"/>
      <c r="WXD676" s="166"/>
      <c r="WXE676" s="166"/>
      <c r="WXF676" s="166"/>
      <c r="WXG676" s="166"/>
      <c r="WXH676" s="166"/>
      <c r="WXI676" s="166"/>
      <c r="WXJ676" s="166"/>
      <c r="WXK676" s="166"/>
      <c r="WXL676" s="166"/>
      <c r="WXM676" s="166"/>
      <c r="WXN676" s="166"/>
      <c r="WXO676" s="166"/>
      <c r="WXP676" s="166"/>
      <c r="WXQ676" s="166"/>
      <c r="WXR676" s="166"/>
      <c r="WXS676" s="166"/>
      <c r="WXT676" s="166"/>
      <c r="WXU676" s="166"/>
      <c r="WXV676" s="166"/>
      <c r="WXW676" s="166"/>
      <c r="WXX676" s="166"/>
      <c r="WXY676" s="166"/>
      <c r="WXZ676" s="166"/>
      <c r="WYA676" s="166"/>
      <c r="WYB676" s="166"/>
      <c r="WYC676" s="166"/>
      <c r="WYD676" s="166"/>
      <c r="WYE676" s="166"/>
      <c r="WYF676" s="166"/>
      <c r="WYG676" s="166"/>
      <c r="WYH676" s="166"/>
      <c r="WYI676" s="166"/>
      <c r="WYJ676" s="166"/>
      <c r="WYK676" s="166"/>
      <c r="WYL676" s="166"/>
      <c r="WYM676" s="166"/>
      <c r="WYN676" s="166"/>
      <c r="WYO676" s="166"/>
      <c r="WYP676" s="166"/>
      <c r="WYQ676" s="166"/>
      <c r="WYR676" s="166"/>
      <c r="WYS676" s="166"/>
      <c r="WYT676" s="166"/>
      <c r="WYU676" s="166"/>
      <c r="WYV676" s="166"/>
      <c r="WYW676" s="166"/>
      <c r="WYX676" s="166"/>
      <c r="WYY676" s="166"/>
      <c r="WYZ676" s="166"/>
      <c r="WZA676" s="166"/>
      <c r="WZB676" s="166"/>
      <c r="WZC676" s="166"/>
      <c r="WZD676" s="166"/>
      <c r="WZE676" s="166"/>
      <c r="WZF676" s="166"/>
      <c r="WZG676" s="166"/>
      <c r="WZH676" s="166"/>
      <c r="WZI676" s="166"/>
      <c r="WZJ676" s="166"/>
      <c r="WZK676" s="166"/>
      <c r="WZL676" s="166"/>
      <c r="WZM676" s="166"/>
      <c r="WZN676" s="166"/>
      <c r="WZO676" s="166"/>
      <c r="WZP676" s="166"/>
      <c r="WZQ676" s="166"/>
      <c r="WZR676" s="166"/>
      <c r="WZS676" s="166"/>
      <c r="WZT676" s="166"/>
      <c r="WZU676" s="166"/>
      <c r="WZV676" s="166"/>
      <c r="WZW676" s="166"/>
      <c r="WZX676" s="166"/>
      <c r="WZY676" s="166"/>
      <c r="WZZ676" s="166"/>
      <c r="XAA676" s="166"/>
      <c r="XAB676" s="166"/>
      <c r="XAC676" s="166"/>
      <c r="XAD676" s="166"/>
      <c r="XAE676" s="166"/>
      <c r="XAF676" s="166"/>
      <c r="XAG676" s="166"/>
      <c r="XAH676" s="166"/>
      <c r="XAI676" s="166"/>
      <c r="XAJ676" s="166"/>
      <c r="XAK676" s="166"/>
      <c r="XAL676" s="166"/>
      <c r="XAM676" s="166"/>
      <c r="XAN676" s="166"/>
      <c r="XAO676" s="166"/>
      <c r="XAP676" s="166"/>
      <c r="XAQ676" s="166"/>
      <c r="XAR676" s="166"/>
      <c r="XAS676" s="166"/>
      <c r="XAT676" s="166"/>
      <c r="XAU676" s="166"/>
      <c r="XAV676" s="166"/>
      <c r="XAW676" s="166"/>
      <c r="XAX676" s="166"/>
      <c r="XAY676" s="166"/>
      <c r="XAZ676" s="166"/>
      <c r="XBA676" s="166"/>
      <c r="XBB676" s="166"/>
      <c r="XBC676" s="166"/>
      <c r="XBD676" s="166"/>
      <c r="XBE676" s="166"/>
      <c r="XBF676" s="166"/>
      <c r="XBG676" s="166"/>
      <c r="XBH676" s="166"/>
      <c r="XBI676" s="166"/>
      <c r="XBJ676" s="166"/>
      <c r="XBK676" s="166"/>
      <c r="XBL676" s="166"/>
      <c r="XBM676" s="166"/>
      <c r="XBN676" s="166"/>
      <c r="XBO676" s="166"/>
      <c r="XBP676" s="166"/>
      <c r="XBQ676" s="166"/>
      <c r="XBR676" s="166"/>
      <c r="XBS676" s="166"/>
      <c r="XBT676" s="166"/>
      <c r="XBU676" s="166"/>
      <c r="XBV676" s="166"/>
      <c r="XBW676" s="166"/>
      <c r="XBX676" s="166"/>
      <c r="XBY676" s="166"/>
      <c r="XBZ676" s="166"/>
      <c r="XCA676" s="166"/>
      <c r="XCB676" s="166"/>
      <c r="XCC676" s="166"/>
      <c r="XCD676" s="166"/>
      <c r="XCE676" s="166"/>
      <c r="XCF676" s="166"/>
      <c r="XCG676" s="166"/>
      <c r="XCH676" s="166"/>
      <c r="XCI676" s="166"/>
      <c r="XCJ676" s="166"/>
      <c r="XCK676" s="166"/>
      <c r="XCL676" s="166"/>
      <c r="XCM676" s="166"/>
      <c r="XCN676" s="166"/>
      <c r="XCO676" s="166"/>
      <c r="XCP676" s="166"/>
      <c r="XCQ676" s="166"/>
      <c r="XCR676" s="166"/>
      <c r="XCS676" s="166"/>
      <c r="XCT676" s="166"/>
      <c r="XCU676" s="166"/>
      <c r="XCV676" s="166"/>
      <c r="XCW676" s="166"/>
      <c r="XCX676" s="166"/>
      <c r="XCY676" s="166"/>
      <c r="XCZ676" s="166"/>
      <c r="XDA676" s="166"/>
      <c r="XDB676" s="166"/>
      <c r="XDC676" s="166"/>
      <c r="XDD676" s="166"/>
      <c r="XDE676" s="166"/>
      <c r="XDF676" s="166"/>
      <c r="XDG676" s="166"/>
      <c r="XDH676" s="166"/>
      <c r="XDI676" s="166"/>
      <c r="XDJ676" s="166"/>
      <c r="XDK676" s="166"/>
      <c r="XDL676" s="166"/>
      <c r="XDM676" s="166"/>
      <c r="XDN676" s="166"/>
      <c r="XDO676" s="166"/>
      <c r="XDP676" s="166"/>
      <c r="XDQ676" s="166"/>
      <c r="XDR676" s="166"/>
      <c r="XDS676" s="166"/>
      <c r="XDT676" s="166"/>
      <c r="XDU676" s="166"/>
      <c r="XDV676" s="166"/>
      <c r="XDW676" s="166"/>
      <c r="XDX676" s="166"/>
      <c r="XDY676" s="166"/>
      <c r="XDZ676" s="166"/>
      <c r="XEA676" s="166"/>
      <c r="XEB676" s="166"/>
      <c r="XEC676" s="166"/>
      <c r="XED676" s="166"/>
    </row>
    <row r="677" spans="1:16358" s="47" customFormat="1" ht="37.5">
      <c r="A677" s="465" t="s">
        <v>2833</v>
      </c>
      <c r="B677" s="465" t="s">
        <v>2834</v>
      </c>
      <c r="C677" s="464" t="s">
        <v>2857</v>
      </c>
      <c r="D677" s="465" t="s">
        <v>2835</v>
      </c>
      <c r="E677" s="420">
        <v>44562</v>
      </c>
      <c r="F677" s="420">
        <v>44910</v>
      </c>
      <c r="G677" s="482"/>
      <c r="H677" s="477"/>
      <c r="I677" s="483"/>
      <c r="J677" s="415"/>
      <c r="K677" s="415"/>
      <c r="L677" s="415"/>
      <c r="M677" s="415" t="s">
        <v>22</v>
      </c>
      <c r="N677" s="415">
        <v>138</v>
      </c>
      <c r="O677" s="495" t="s">
        <v>22</v>
      </c>
      <c r="P677" s="467" t="s">
        <v>22</v>
      </c>
      <c r="Q677" s="467" t="s">
        <v>22</v>
      </c>
      <c r="R677" s="467" t="s">
        <v>22</v>
      </c>
      <c r="S677" s="467" t="s">
        <v>22</v>
      </c>
      <c r="T677" s="467" t="s">
        <v>22</v>
      </c>
      <c r="U677" s="467" t="s">
        <v>22</v>
      </c>
      <c r="V677" s="467" t="s">
        <v>273</v>
      </c>
      <c r="W677" s="467"/>
      <c r="X677" s="166"/>
      <c r="Y677" s="166"/>
      <c r="Z677" s="166"/>
      <c r="AA677" s="166"/>
      <c r="AB677" s="166"/>
      <c r="AC677" s="166"/>
      <c r="AD677" s="166"/>
      <c r="AE677" s="166"/>
      <c r="AF677" s="166"/>
      <c r="AG677" s="166"/>
      <c r="AH677" s="166"/>
      <c r="AI677" s="166"/>
      <c r="AJ677" s="166"/>
      <c r="AK677" s="166"/>
      <c r="AL677" s="166"/>
      <c r="AM677" s="166"/>
      <c r="AN677" s="166"/>
      <c r="AO677" s="166"/>
      <c r="AP677" s="166"/>
      <c r="AQ677" s="166"/>
      <c r="AR677" s="166"/>
      <c r="AS677" s="166"/>
      <c r="AT677" s="166"/>
      <c r="AU677" s="166"/>
      <c r="AV677" s="166"/>
      <c r="AW677" s="166"/>
      <c r="AX677" s="166"/>
      <c r="AY677" s="166"/>
      <c r="AZ677" s="166"/>
      <c r="BA677" s="166"/>
      <c r="BB677" s="166"/>
      <c r="BC677" s="166"/>
      <c r="BD677" s="166"/>
      <c r="BE677" s="166"/>
      <c r="BF677" s="166"/>
      <c r="BG677" s="166"/>
      <c r="BH677" s="166"/>
      <c r="BI677" s="166"/>
      <c r="BJ677" s="166"/>
      <c r="BK677" s="166"/>
      <c r="BL677" s="166"/>
      <c r="BM677" s="166"/>
      <c r="BN677" s="166"/>
      <c r="BO677" s="166"/>
      <c r="BP677" s="166"/>
      <c r="BQ677" s="166"/>
      <c r="BR677" s="166"/>
      <c r="BS677" s="166"/>
      <c r="BT677" s="166"/>
      <c r="BU677" s="166"/>
      <c r="BV677" s="166"/>
      <c r="BW677" s="166"/>
      <c r="BX677" s="166"/>
      <c r="BY677" s="166"/>
      <c r="BZ677" s="166"/>
      <c r="CA677" s="166"/>
      <c r="CB677" s="166"/>
      <c r="CC677" s="166"/>
      <c r="CD677" s="166"/>
      <c r="CE677" s="166"/>
      <c r="CF677" s="166"/>
      <c r="CG677" s="166"/>
      <c r="CH677" s="166"/>
      <c r="CI677" s="166"/>
      <c r="CJ677" s="166"/>
      <c r="CK677" s="166"/>
      <c r="CL677" s="166"/>
      <c r="CM677" s="166"/>
      <c r="CN677" s="166"/>
      <c r="CO677" s="166"/>
      <c r="CP677" s="166"/>
      <c r="CQ677" s="166"/>
      <c r="CR677" s="166"/>
      <c r="CS677" s="166"/>
      <c r="CT677" s="166"/>
      <c r="CU677" s="166"/>
      <c r="CV677" s="166"/>
      <c r="CW677" s="166"/>
      <c r="CX677" s="166"/>
      <c r="CY677" s="166"/>
      <c r="CZ677" s="166"/>
      <c r="DA677" s="166"/>
      <c r="DB677" s="166"/>
      <c r="DC677" s="166"/>
      <c r="DD677" s="166"/>
      <c r="DE677" s="166"/>
      <c r="DF677" s="166"/>
      <c r="DG677" s="166"/>
      <c r="DH677" s="166"/>
      <c r="DI677" s="166"/>
      <c r="DJ677" s="166"/>
      <c r="DK677" s="166"/>
      <c r="DL677" s="166"/>
      <c r="DM677" s="166"/>
      <c r="DN677" s="166"/>
      <c r="DO677" s="166"/>
      <c r="DP677" s="166"/>
      <c r="DQ677" s="166"/>
      <c r="DR677" s="166"/>
      <c r="DS677" s="166"/>
      <c r="DT677" s="166"/>
      <c r="DU677" s="166"/>
      <c r="DV677" s="166"/>
      <c r="DW677" s="166"/>
      <c r="DX677" s="166"/>
      <c r="DY677" s="166"/>
      <c r="DZ677" s="166"/>
      <c r="EA677" s="166"/>
      <c r="EB677" s="166"/>
      <c r="EC677" s="166"/>
      <c r="ED677" s="166"/>
      <c r="EE677" s="166"/>
      <c r="EF677" s="166"/>
      <c r="EG677" s="166"/>
      <c r="EH677" s="166"/>
      <c r="EI677" s="166"/>
      <c r="EJ677" s="166"/>
      <c r="EK677" s="166"/>
      <c r="EL677" s="166"/>
      <c r="EM677" s="166"/>
      <c r="EN677" s="166"/>
      <c r="EO677" s="166"/>
      <c r="EP677" s="166"/>
      <c r="EQ677" s="166"/>
      <c r="ER677" s="166"/>
      <c r="ES677" s="166"/>
      <c r="ET677" s="166"/>
      <c r="EU677" s="166"/>
      <c r="EV677" s="166"/>
      <c r="EW677" s="166"/>
      <c r="EX677" s="166"/>
      <c r="EY677" s="166"/>
      <c r="EZ677" s="166"/>
      <c r="FA677" s="166"/>
      <c r="FB677" s="166"/>
      <c r="FC677" s="166"/>
      <c r="FD677" s="166"/>
      <c r="FE677" s="166"/>
      <c r="FF677" s="166"/>
      <c r="FG677" s="166"/>
      <c r="FH677" s="166"/>
      <c r="FI677" s="166"/>
      <c r="FJ677" s="166"/>
      <c r="FK677" s="166"/>
      <c r="FL677" s="166"/>
      <c r="FM677" s="166"/>
      <c r="FN677" s="166"/>
      <c r="FO677" s="166"/>
      <c r="FP677" s="166"/>
      <c r="FQ677" s="166"/>
      <c r="FR677" s="166"/>
      <c r="FS677" s="166"/>
      <c r="FT677" s="166"/>
      <c r="FU677" s="166"/>
      <c r="FV677" s="166"/>
      <c r="FW677" s="166"/>
      <c r="FX677" s="166"/>
      <c r="FY677" s="166"/>
      <c r="FZ677" s="166"/>
      <c r="GA677" s="166"/>
      <c r="GB677" s="166"/>
      <c r="GC677" s="166"/>
      <c r="GD677" s="166"/>
      <c r="GE677" s="166"/>
      <c r="GF677" s="166"/>
      <c r="GG677" s="166"/>
      <c r="GH677" s="166"/>
      <c r="GI677" s="166"/>
      <c r="GJ677" s="166"/>
      <c r="GK677" s="166"/>
      <c r="GL677" s="166"/>
      <c r="GM677" s="166"/>
      <c r="GN677" s="166"/>
      <c r="GO677" s="166"/>
      <c r="GP677" s="166"/>
      <c r="GQ677" s="166"/>
      <c r="GR677" s="166"/>
      <c r="GS677" s="166"/>
      <c r="GT677" s="166"/>
      <c r="GU677" s="166"/>
      <c r="GV677" s="166"/>
      <c r="GW677" s="166"/>
      <c r="GX677" s="166"/>
      <c r="GY677" s="166"/>
      <c r="GZ677" s="166"/>
      <c r="HA677" s="166"/>
      <c r="HB677" s="166"/>
      <c r="HC677" s="166"/>
      <c r="HD677" s="166"/>
      <c r="HE677" s="166"/>
      <c r="HF677" s="166"/>
      <c r="HG677" s="166"/>
      <c r="HH677" s="166"/>
      <c r="HI677" s="166"/>
      <c r="HJ677" s="166"/>
      <c r="HK677" s="166"/>
      <c r="HL677" s="166"/>
      <c r="HM677" s="166"/>
      <c r="HN677" s="166"/>
      <c r="HO677" s="166"/>
      <c r="HP677" s="166"/>
      <c r="HQ677" s="166"/>
      <c r="HR677" s="166"/>
      <c r="HS677" s="166"/>
      <c r="HT677" s="166"/>
      <c r="HU677" s="166"/>
      <c r="HV677" s="166"/>
      <c r="HW677" s="166"/>
      <c r="HX677" s="166"/>
      <c r="HY677" s="166"/>
      <c r="HZ677" s="166"/>
      <c r="IA677" s="166"/>
      <c r="IB677" s="166"/>
      <c r="IC677" s="166"/>
      <c r="ID677" s="166"/>
      <c r="IE677" s="166"/>
      <c r="IF677" s="166"/>
      <c r="IG677" s="166"/>
      <c r="IH677" s="166"/>
      <c r="II677" s="166"/>
      <c r="IJ677" s="166"/>
      <c r="IK677" s="166"/>
      <c r="IL677" s="166"/>
      <c r="IM677" s="166"/>
      <c r="IN677" s="166"/>
      <c r="IO677" s="166"/>
      <c r="IP677" s="166"/>
      <c r="IQ677" s="166"/>
      <c r="IR677" s="166"/>
      <c r="IS677" s="166"/>
      <c r="IT677" s="166"/>
      <c r="IU677" s="166"/>
      <c r="IV677" s="166"/>
      <c r="IW677" s="166"/>
      <c r="IX677" s="166"/>
      <c r="IY677" s="166"/>
      <c r="IZ677" s="166"/>
      <c r="JA677" s="166"/>
      <c r="JB677" s="166"/>
      <c r="JC677" s="166"/>
      <c r="JD677" s="166"/>
      <c r="JE677" s="166"/>
      <c r="JF677" s="166"/>
      <c r="JG677" s="166"/>
      <c r="JH677" s="166"/>
      <c r="JI677" s="166"/>
      <c r="JJ677" s="166"/>
      <c r="JK677" s="166"/>
      <c r="JL677" s="166"/>
      <c r="JM677" s="166"/>
      <c r="JN677" s="166"/>
      <c r="JO677" s="166"/>
      <c r="JP677" s="166"/>
      <c r="JQ677" s="166"/>
      <c r="JR677" s="166"/>
      <c r="JS677" s="166"/>
      <c r="JT677" s="166"/>
      <c r="JU677" s="166"/>
      <c r="JV677" s="166"/>
      <c r="JW677" s="166"/>
      <c r="JX677" s="166"/>
      <c r="JY677" s="166"/>
      <c r="JZ677" s="166"/>
      <c r="KA677" s="166"/>
      <c r="KB677" s="166"/>
      <c r="KC677" s="166"/>
      <c r="KD677" s="166"/>
      <c r="KE677" s="166"/>
      <c r="KF677" s="166"/>
      <c r="KG677" s="166"/>
      <c r="KH677" s="166"/>
      <c r="KI677" s="166"/>
      <c r="KJ677" s="166"/>
      <c r="KK677" s="166"/>
      <c r="KL677" s="166"/>
      <c r="KM677" s="166"/>
      <c r="KN677" s="166"/>
      <c r="KO677" s="166"/>
      <c r="KP677" s="166"/>
      <c r="KQ677" s="166"/>
      <c r="KR677" s="166"/>
      <c r="KS677" s="166"/>
      <c r="KT677" s="166"/>
      <c r="KU677" s="166"/>
      <c r="KV677" s="166"/>
      <c r="KW677" s="166"/>
      <c r="KX677" s="166"/>
      <c r="KY677" s="166"/>
      <c r="KZ677" s="166"/>
      <c r="LA677" s="166"/>
      <c r="LB677" s="166"/>
      <c r="LC677" s="166"/>
      <c r="LD677" s="166"/>
      <c r="LE677" s="166"/>
      <c r="LF677" s="166"/>
      <c r="LG677" s="166"/>
      <c r="LH677" s="166"/>
      <c r="LI677" s="166"/>
      <c r="LJ677" s="166"/>
      <c r="LK677" s="166"/>
      <c r="LL677" s="166"/>
      <c r="LM677" s="166"/>
      <c r="LN677" s="166"/>
      <c r="LO677" s="166"/>
      <c r="LP677" s="166"/>
      <c r="LQ677" s="166"/>
      <c r="LR677" s="166"/>
      <c r="LS677" s="166"/>
      <c r="LT677" s="166"/>
      <c r="LU677" s="166"/>
      <c r="LV677" s="166"/>
      <c r="LW677" s="166"/>
      <c r="LX677" s="166"/>
      <c r="LY677" s="166"/>
      <c r="LZ677" s="166"/>
      <c r="MA677" s="166"/>
      <c r="MB677" s="166"/>
      <c r="MC677" s="166"/>
      <c r="MD677" s="166"/>
      <c r="ME677" s="166"/>
      <c r="MF677" s="166"/>
      <c r="MG677" s="166"/>
      <c r="MH677" s="166"/>
      <c r="MI677" s="166"/>
      <c r="MJ677" s="166"/>
      <c r="MK677" s="166"/>
      <c r="ML677" s="166"/>
      <c r="MM677" s="166"/>
      <c r="MN677" s="166"/>
      <c r="MO677" s="166"/>
      <c r="MP677" s="166"/>
      <c r="MQ677" s="166"/>
      <c r="MR677" s="166"/>
      <c r="MS677" s="166"/>
      <c r="MT677" s="166"/>
      <c r="MU677" s="166"/>
      <c r="MV677" s="166"/>
      <c r="MW677" s="166"/>
      <c r="MX677" s="166"/>
      <c r="MY677" s="166"/>
      <c r="MZ677" s="166"/>
      <c r="NA677" s="166"/>
      <c r="NB677" s="166"/>
      <c r="NC677" s="166"/>
      <c r="ND677" s="166"/>
      <c r="NE677" s="166"/>
      <c r="NF677" s="166"/>
      <c r="NG677" s="166"/>
      <c r="NH677" s="166"/>
      <c r="NI677" s="166"/>
      <c r="NJ677" s="166"/>
      <c r="NK677" s="166"/>
      <c r="NL677" s="166"/>
      <c r="NM677" s="166"/>
      <c r="NN677" s="166"/>
      <c r="NO677" s="166"/>
      <c r="NP677" s="166"/>
      <c r="NQ677" s="166"/>
      <c r="NR677" s="166"/>
      <c r="NS677" s="166"/>
      <c r="NT677" s="166"/>
      <c r="NU677" s="166"/>
      <c r="NV677" s="166"/>
      <c r="NW677" s="166"/>
      <c r="NX677" s="166"/>
      <c r="NY677" s="166"/>
      <c r="NZ677" s="166"/>
      <c r="OA677" s="166"/>
      <c r="OB677" s="166"/>
      <c r="OC677" s="166"/>
      <c r="OD677" s="166"/>
      <c r="OE677" s="166"/>
      <c r="OF677" s="166"/>
      <c r="OG677" s="166"/>
      <c r="OH677" s="166"/>
      <c r="OI677" s="166"/>
      <c r="OJ677" s="166"/>
      <c r="OK677" s="166"/>
      <c r="OL677" s="166"/>
      <c r="OM677" s="166"/>
      <c r="ON677" s="166"/>
      <c r="OO677" s="166"/>
      <c r="OP677" s="166"/>
      <c r="OQ677" s="166"/>
      <c r="OR677" s="166"/>
      <c r="OS677" s="166"/>
      <c r="OT677" s="166"/>
      <c r="OU677" s="166"/>
      <c r="OV677" s="166"/>
      <c r="OW677" s="166"/>
      <c r="OX677" s="166"/>
      <c r="OY677" s="166"/>
      <c r="OZ677" s="166"/>
      <c r="PA677" s="166"/>
      <c r="PB677" s="166"/>
      <c r="PC677" s="166"/>
      <c r="PD677" s="166"/>
      <c r="PE677" s="166"/>
      <c r="PF677" s="166"/>
      <c r="PG677" s="166"/>
      <c r="PH677" s="166"/>
      <c r="PI677" s="166"/>
      <c r="PJ677" s="166"/>
      <c r="PK677" s="166"/>
      <c r="PL677" s="166"/>
      <c r="PM677" s="166"/>
      <c r="PN677" s="166"/>
      <c r="PO677" s="166"/>
      <c r="PP677" s="166"/>
      <c r="PQ677" s="166"/>
      <c r="PR677" s="166"/>
      <c r="PS677" s="166"/>
      <c r="PT677" s="166"/>
      <c r="PU677" s="166"/>
      <c r="PV677" s="166"/>
      <c r="PW677" s="166"/>
      <c r="PX677" s="166"/>
      <c r="PY677" s="166"/>
      <c r="PZ677" s="166"/>
      <c r="QA677" s="166"/>
      <c r="QB677" s="166"/>
      <c r="QC677" s="166"/>
      <c r="QD677" s="166"/>
      <c r="QE677" s="166"/>
      <c r="QF677" s="166"/>
      <c r="QG677" s="166"/>
      <c r="QH677" s="166"/>
      <c r="QI677" s="166"/>
      <c r="QJ677" s="166"/>
      <c r="QK677" s="166"/>
      <c r="QL677" s="166"/>
      <c r="QM677" s="166"/>
      <c r="QN677" s="166"/>
      <c r="QO677" s="166"/>
      <c r="QP677" s="166"/>
      <c r="QQ677" s="166"/>
      <c r="QR677" s="166"/>
      <c r="QS677" s="166"/>
      <c r="QT677" s="166"/>
      <c r="QU677" s="166"/>
      <c r="QV677" s="166"/>
      <c r="QW677" s="166"/>
      <c r="QX677" s="166"/>
      <c r="QY677" s="166"/>
      <c r="QZ677" s="166"/>
      <c r="RA677" s="166"/>
      <c r="RB677" s="166"/>
      <c r="RC677" s="166"/>
      <c r="RD677" s="166"/>
      <c r="RE677" s="166"/>
      <c r="RF677" s="166"/>
      <c r="RG677" s="166"/>
      <c r="RH677" s="166"/>
      <c r="RI677" s="166"/>
      <c r="RJ677" s="166"/>
      <c r="RK677" s="166"/>
      <c r="RL677" s="166"/>
      <c r="RM677" s="166"/>
      <c r="RN677" s="166"/>
      <c r="RO677" s="166"/>
      <c r="RP677" s="166"/>
      <c r="RQ677" s="166"/>
      <c r="RR677" s="166"/>
      <c r="RS677" s="166"/>
      <c r="RT677" s="166"/>
      <c r="RU677" s="166"/>
      <c r="RV677" s="166"/>
      <c r="RW677" s="166"/>
      <c r="RX677" s="166"/>
      <c r="RY677" s="166"/>
      <c r="RZ677" s="166"/>
      <c r="SA677" s="166"/>
      <c r="SB677" s="166"/>
      <c r="SC677" s="166"/>
      <c r="SD677" s="166"/>
      <c r="SE677" s="166"/>
      <c r="SF677" s="166"/>
      <c r="SG677" s="166"/>
      <c r="SH677" s="166"/>
      <c r="SI677" s="166"/>
      <c r="SJ677" s="166"/>
      <c r="SK677" s="166"/>
      <c r="SL677" s="166"/>
      <c r="SM677" s="166"/>
      <c r="SN677" s="166"/>
      <c r="SO677" s="166"/>
      <c r="SP677" s="166"/>
      <c r="SQ677" s="166"/>
      <c r="SR677" s="166"/>
      <c r="SS677" s="166"/>
      <c r="ST677" s="166"/>
      <c r="SU677" s="166"/>
      <c r="SV677" s="166"/>
      <c r="SW677" s="166"/>
      <c r="SX677" s="166"/>
      <c r="SY677" s="166"/>
      <c r="SZ677" s="166"/>
      <c r="TA677" s="166"/>
      <c r="TB677" s="166"/>
      <c r="TC677" s="166"/>
      <c r="TD677" s="166"/>
      <c r="TE677" s="166"/>
      <c r="TF677" s="166"/>
      <c r="TG677" s="166"/>
      <c r="TH677" s="166"/>
      <c r="TI677" s="166"/>
      <c r="TJ677" s="166"/>
      <c r="TK677" s="166"/>
      <c r="TL677" s="166"/>
      <c r="TM677" s="166"/>
      <c r="TN677" s="166"/>
      <c r="TO677" s="166"/>
      <c r="TP677" s="166"/>
      <c r="TQ677" s="166"/>
      <c r="TR677" s="166"/>
      <c r="TS677" s="166"/>
      <c r="TT677" s="166"/>
      <c r="TU677" s="166"/>
      <c r="TV677" s="166"/>
      <c r="TW677" s="166"/>
      <c r="TX677" s="166"/>
      <c r="TY677" s="166"/>
      <c r="TZ677" s="166"/>
      <c r="UA677" s="166"/>
      <c r="UB677" s="166"/>
      <c r="UC677" s="166"/>
      <c r="UD677" s="166"/>
      <c r="UE677" s="166"/>
      <c r="UF677" s="166"/>
      <c r="UG677" s="166"/>
      <c r="UH677" s="166"/>
      <c r="UI677" s="166"/>
      <c r="UJ677" s="166"/>
      <c r="UK677" s="166"/>
      <c r="UL677" s="166"/>
      <c r="UM677" s="166"/>
      <c r="UN677" s="166"/>
      <c r="UO677" s="166"/>
      <c r="UP677" s="166"/>
      <c r="UQ677" s="166"/>
      <c r="UR677" s="166"/>
      <c r="US677" s="166"/>
      <c r="UT677" s="166"/>
      <c r="UU677" s="166"/>
      <c r="UV677" s="166"/>
      <c r="UW677" s="166"/>
      <c r="UX677" s="166"/>
      <c r="UY677" s="166"/>
      <c r="UZ677" s="166"/>
      <c r="VA677" s="166"/>
      <c r="VB677" s="166"/>
      <c r="VC677" s="166"/>
      <c r="VD677" s="166"/>
      <c r="VE677" s="166"/>
      <c r="VF677" s="166"/>
      <c r="VG677" s="166"/>
      <c r="VH677" s="166"/>
      <c r="VI677" s="166"/>
      <c r="VJ677" s="166"/>
      <c r="VK677" s="166"/>
      <c r="VL677" s="166"/>
      <c r="VM677" s="166"/>
      <c r="VN677" s="166"/>
      <c r="VO677" s="166"/>
      <c r="VP677" s="166"/>
      <c r="VQ677" s="166"/>
      <c r="VR677" s="166"/>
      <c r="VS677" s="166"/>
      <c r="VT677" s="166"/>
      <c r="VU677" s="166"/>
      <c r="VV677" s="166"/>
      <c r="VW677" s="166"/>
      <c r="VX677" s="166"/>
      <c r="VY677" s="166"/>
      <c r="VZ677" s="166"/>
      <c r="WA677" s="166"/>
      <c r="WB677" s="166"/>
      <c r="WC677" s="166"/>
      <c r="WD677" s="166"/>
      <c r="WE677" s="166"/>
      <c r="WF677" s="166"/>
      <c r="WG677" s="166"/>
      <c r="WH677" s="166"/>
      <c r="WI677" s="166"/>
      <c r="WJ677" s="166"/>
      <c r="WK677" s="166"/>
      <c r="WL677" s="166"/>
      <c r="WM677" s="166"/>
      <c r="WN677" s="166"/>
      <c r="WO677" s="166"/>
      <c r="WP677" s="166"/>
      <c r="WQ677" s="166"/>
      <c r="WR677" s="166"/>
      <c r="WS677" s="166"/>
      <c r="WT677" s="166"/>
      <c r="WU677" s="166"/>
      <c r="WV677" s="166"/>
      <c r="WW677" s="166"/>
      <c r="WX677" s="166"/>
      <c r="WY677" s="166"/>
      <c r="WZ677" s="166"/>
      <c r="XA677" s="166"/>
      <c r="XB677" s="166"/>
      <c r="XC677" s="166"/>
      <c r="XD677" s="166"/>
      <c r="XE677" s="166"/>
      <c r="XF677" s="166"/>
      <c r="XG677" s="166"/>
      <c r="XH677" s="166"/>
      <c r="XI677" s="166"/>
      <c r="XJ677" s="166"/>
      <c r="XK677" s="166"/>
      <c r="XL677" s="166"/>
      <c r="XM677" s="166"/>
      <c r="XN677" s="166"/>
      <c r="XO677" s="166"/>
      <c r="XP677" s="166"/>
      <c r="XQ677" s="166"/>
      <c r="XR677" s="166"/>
      <c r="XS677" s="166"/>
      <c r="XT677" s="166"/>
      <c r="XU677" s="166"/>
      <c r="XV677" s="166"/>
      <c r="XW677" s="166"/>
      <c r="XX677" s="166"/>
      <c r="XY677" s="166"/>
      <c r="XZ677" s="166"/>
      <c r="YA677" s="166"/>
      <c r="YB677" s="166"/>
      <c r="YC677" s="166"/>
      <c r="YD677" s="166"/>
      <c r="YE677" s="166"/>
      <c r="YF677" s="166"/>
      <c r="YG677" s="166"/>
      <c r="YH677" s="166"/>
      <c r="YI677" s="166"/>
      <c r="YJ677" s="166"/>
      <c r="YK677" s="166"/>
      <c r="YL677" s="166"/>
      <c r="YM677" s="166"/>
      <c r="YN677" s="166"/>
      <c r="YO677" s="166"/>
      <c r="YP677" s="166"/>
      <c r="YQ677" s="166"/>
      <c r="YR677" s="166"/>
      <c r="YS677" s="166"/>
      <c r="YT677" s="166"/>
      <c r="YU677" s="166"/>
      <c r="YV677" s="166"/>
      <c r="YW677" s="166"/>
      <c r="YX677" s="166"/>
      <c r="YY677" s="166"/>
      <c r="YZ677" s="166"/>
      <c r="ZA677" s="166"/>
      <c r="ZB677" s="166"/>
      <c r="ZC677" s="166"/>
      <c r="ZD677" s="166"/>
      <c r="ZE677" s="166"/>
      <c r="ZF677" s="166"/>
      <c r="ZG677" s="166"/>
      <c r="ZH677" s="166"/>
      <c r="ZI677" s="166"/>
      <c r="ZJ677" s="166"/>
      <c r="ZK677" s="166"/>
      <c r="ZL677" s="166"/>
      <c r="ZM677" s="166"/>
      <c r="ZN677" s="166"/>
      <c r="ZO677" s="166"/>
      <c r="ZP677" s="166"/>
      <c r="ZQ677" s="166"/>
      <c r="ZR677" s="166"/>
      <c r="ZS677" s="166"/>
      <c r="ZT677" s="166"/>
      <c r="ZU677" s="166"/>
      <c r="ZV677" s="166"/>
      <c r="ZW677" s="166"/>
      <c r="ZX677" s="166"/>
      <c r="ZY677" s="166"/>
      <c r="ZZ677" s="166"/>
      <c r="AAA677" s="166"/>
      <c r="AAB677" s="166"/>
      <c r="AAC677" s="166"/>
      <c r="AAD677" s="166"/>
      <c r="AAE677" s="166"/>
      <c r="AAF677" s="166"/>
      <c r="AAG677" s="166"/>
      <c r="AAH677" s="166"/>
      <c r="AAI677" s="166"/>
      <c r="AAJ677" s="166"/>
      <c r="AAK677" s="166"/>
      <c r="AAL677" s="166"/>
      <c r="AAM677" s="166"/>
      <c r="AAN677" s="166"/>
      <c r="AAO677" s="166"/>
      <c r="AAP677" s="166"/>
      <c r="AAQ677" s="166"/>
      <c r="AAR677" s="166"/>
      <c r="AAS677" s="166"/>
      <c r="AAT677" s="166"/>
      <c r="AAU677" s="166"/>
      <c r="AAV677" s="166"/>
      <c r="AAW677" s="166"/>
      <c r="AAX677" s="166"/>
      <c r="AAY677" s="166"/>
      <c r="AAZ677" s="166"/>
      <c r="ABA677" s="166"/>
      <c r="ABB677" s="166"/>
      <c r="ABC677" s="166"/>
      <c r="ABD677" s="166"/>
      <c r="ABE677" s="166"/>
      <c r="ABF677" s="166"/>
      <c r="ABG677" s="166"/>
      <c r="ABH677" s="166"/>
      <c r="ABI677" s="166"/>
      <c r="ABJ677" s="166"/>
      <c r="ABK677" s="166"/>
      <c r="ABL677" s="166"/>
      <c r="ABM677" s="166"/>
      <c r="ABN677" s="166"/>
      <c r="ABO677" s="166"/>
      <c r="ABP677" s="166"/>
      <c r="ABQ677" s="166"/>
      <c r="ABR677" s="166"/>
      <c r="ABS677" s="166"/>
      <c r="ABT677" s="166"/>
      <c r="ABU677" s="166"/>
      <c r="ABV677" s="166"/>
      <c r="ABW677" s="166"/>
      <c r="ABX677" s="166"/>
      <c r="ABY677" s="166"/>
      <c r="ABZ677" s="166"/>
      <c r="ACA677" s="166"/>
      <c r="ACB677" s="166"/>
      <c r="ACC677" s="166"/>
      <c r="ACD677" s="166"/>
      <c r="ACE677" s="166"/>
      <c r="ACF677" s="166"/>
      <c r="ACG677" s="166"/>
      <c r="ACH677" s="166"/>
      <c r="ACI677" s="166"/>
      <c r="ACJ677" s="166"/>
      <c r="ACK677" s="166"/>
      <c r="ACL677" s="166"/>
      <c r="ACM677" s="166"/>
      <c r="ACN677" s="166"/>
      <c r="ACO677" s="166"/>
      <c r="ACP677" s="166"/>
      <c r="ACQ677" s="166"/>
      <c r="ACR677" s="166"/>
      <c r="ACS677" s="166"/>
      <c r="ACT677" s="166"/>
      <c r="ACU677" s="166"/>
      <c r="ACV677" s="166"/>
      <c r="ACW677" s="166"/>
      <c r="ACX677" s="166"/>
      <c r="ACY677" s="166"/>
      <c r="ACZ677" s="166"/>
      <c r="ADA677" s="166"/>
      <c r="ADB677" s="166"/>
      <c r="ADC677" s="166"/>
      <c r="ADD677" s="166"/>
      <c r="ADE677" s="166"/>
      <c r="ADF677" s="166"/>
      <c r="ADG677" s="166"/>
      <c r="ADH677" s="166"/>
      <c r="ADI677" s="166"/>
      <c r="ADJ677" s="166"/>
      <c r="ADK677" s="166"/>
      <c r="ADL677" s="166"/>
      <c r="ADM677" s="166"/>
      <c r="ADN677" s="166"/>
      <c r="ADO677" s="166"/>
      <c r="ADP677" s="166"/>
      <c r="ADQ677" s="166"/>
      <c r="ADR677" s="166"/>
      <c r="ADS677" s="166"/>
      <c r="ADT677" s="166"/>
      <c r="ADU677" s="166"/>
      <c r="ADV677" s="166"/>
      <c r="ADW677" s="166"/>
      <c r="ADX677" s="166"/>
      <c r="ADY677" s="166"/>
      <c r="ADZ677" s="166"/>
      <c r="AEA677" s="166"/>
      <c r="AEB677" s="166"/>
      <c r="AEC677" s="166"/>
      <c r="AED677" s="166"/>
      <c r="AEE677" s="166"/>
      <c r="AEF677" s="166"/>
      <c r="AEG677" s="166"/>
      <c r="AEH677" s="166"/>
      <c r="AEI677" s="166"/>
      <c r="AEJ677" s="166"/>
      <c r="AEK677" s="166"/>
      <c r="AEL677" s="166"/>
      <c r="AEM677" s="166"/>
      <c r="AEN677" s="166"/>
      <c r="AEO677" s="166"/>
      <c r="AEP677" s="166"/>
      <c r="AEQ677" s="166"/>
      <c r="AER677" s="166"/>
      <c r="AES677" s="166"/>
      <c r="AET677" s="166"/>
      <c r="AEU677" s="166"/>
      <c r="AEV677" s="166"/>
      <c r="AEW677" s="166"/>
      <c r="AEX677" s="166"/>
      <c r="AEY677" s="166"/>
      <c r="AEZ677" s="166"/>
      <c r="AFA677" s="166"/>
      <c r="AFB677" s="166"/>
      <c r="AFC677" s="166"/>
      <c r="AFD677" s="166"/>
      <c r="AFE677" s="166"/>
      <c r="AFF677" s="166"/>
      <c r="AFG677" s="166"/>
      <c r="AFH677" s="166"/>
      <c r="AFI677" s="166"/>
      <c r="AFJ677" s="166"/>
      <c r="AFK677" s="166"/>
      <c r="AFL677" s="166"/>
      <c r="AFM677" s="166"/>
      <c r="AFN677" s="166"/>
      <c r="AFO677" s="166"/>
      <c r="AFP677" s="166"/>
      <c r="AFQ677" s="166"/>
      <c r="AFR677" s="166"/>
      <c r="AFS677" s="166"/>
      <c r="AFT677" s="166"/>
      <c r="AFU677" s="166"/>
      <c r="AFV677" s="166"/>
      <c r="AFW677" s="166"/>
      <c r="AFX677" s="166"/>
      <c r="AFY677" s="166"/>
      <c r="AFZ677" s="166"/>
      <c r="AGA677" s="166"/>
      <c r="AGB677" s="166"/>
      <c r="AGC677" s="166"/>
      <c r="AGD677" s="166"/>
      <c r="AGE677" s="166"/>
      <c r="AGF677" s="166"/>
      <c r="AGG677" s="166"/>
      <c r="AGH677" s="166"/>
      <c r="AGI677" s="166"/>
      <c r="AGJ677" s="166"/>
      <c r="AGK677" s="166"/>
      <c r="AGL677" s="166"/>
      <c r="AGM677" s="166"/>
      <c r="AGN677" s="166"/>
      <c r="AGO677" s="166"/>
      <c r="AGP677" s="166"/>
      <c r="AGQ677" s="166"/>
      <c r="AGR677" s="166"/>
      <c r="AGS677" s="166"/>
      <c r="AGT677" s="166"/>
      <c r="AGU677" s="166"/>
      <c r="AGV677" s="166"/>
      <c r="AGW677" s="166"/>
      <c r="AGX677" s="166"/>
      <c r="AGY677" s="166"/>
      <c r="AGZ677" s="166"/>
      <c r="AHA677" s="166"/>
      <c r="AHB677" s="166"/>
      <c r="AHC677" s="166"/>
      <c r="AHD677" s="166"/>
      <c r="AHE677" s="166"/>
      <c r="AHF677" s="166"/>
      <c r="AHG677" s="166"/>
      <c r="AHH677" s="166"/>
      <c r="AHI677" s="166"/>
      <c r="AHJ677" s="166"/>
      <c r="AHK677" s="166"/>
      <c r="AHL677" s="166"/>
      <c r="AHM677" s="166"/>
      <c r="AHN677" s="166"/>
      <c r="AHO677" s="166"/>
      <c r="AHP677" s="166"/>
      <c r="AHQ677" s="166"/>
      <c r="AHR677" s="166"/>
      <c r="AHS677" s="166"/>
      <c r="AHT677" s="166"/>
      <c r="AHU677" s="166"/>
      <c r="AHV677" s="166"/>
      <c r="AHW677" s="166"/>
      <c r="AHX677" s="166"/>
      <c r="AHY677" s="166"/>
      <c r="AHZ677" s="166"/>
      <c r="AIA677" s="166"/>
      <c r="AIB677" s="166"/>
      <c r="AIC677" s="166"/>
      <c r="AID677" s="166"/>
      <c r="AIE677" s="166"/>
      <c r="AIF677" s="166"/>
      <c r="AIG677" s="166"/>
      <c r="AIH677" s="166"/>
      <c r="AII677" s="166"/>
      <c r="AIJ677" s="166"/>
      <c r="AIK677" s="166"/>
      <c r="AIL677" s="166"/>
      <c r="AIM677" s="166"/>
      <c r="AIN677" s="166"/>
      <c r="AIO677" s="166"/>
      <c r="AIP677" s="166"/>
      <c r="AIQ677" s="166"/>
      <c r="AIR677" s="166"/>
      <c r="AIS677" s="166"/>
      <c r="AIT677" s="166"/>
      <c r="AIU677" s="166"/>
      <c r="AIV677" s="166"/>
      <c r="AIW677" s="166"/>
      <c r="AIX677" s="166"/>
      <c r="AIY677" s="166"/>
      <c r="AIZ677" s="166"/>
      <c r="AJA677" s="166"/>
      <c r="AJB677" s="166"/>
      <c r="AJC677" s="166"/>
      <c r="AJD677" s="166"/>
      <c r="AJE677" s="166"/>
      <c r="AJF677" s="166"/>
      <c r="AJG677" s="166"/>
      <c r="AJH677" s="166"/>
      <c r="AJI677" s="166"/>
      <c r="AJJ677" s="166"/>
      <c r="AJK677" s="166"/>
      <c r="AJL677" s="166"/>
      <c r="AJM677" s="166"/>
      <c r="AJN677" s="166"/>
      <c r="AJO677" s="166"/>
      <c r="AJP677" s="166"/>
      <c r="AJQ677" s="166"/>
      <c r="AJR677" s="166"/>
      <c r="AJS677" s="166"/>
      <c r="AJT677" s="166"/>
      <c r="AJU677" s="166"/>
      <c r="AJV677" s="166"/>
      <c r="AJW677" s="166"/>
      <c r="AJX677" s="166"/>
      <c r="AJY677" s="166"/>
      <c r="AJZ677" s="166"/>
      <c r="AKA677" s="166"/>
      <c r="AKB677" s="166"/>
      <c r="AKC677" s="166"/>
      <c r="AKD677" s="166"/>
      <c r="AKE677" s="166"/>
      <c r="AKF677" s="166"/>
      <c r="AKG677" s="166"/>
      <c r="AKH677" s="166"/>
      <c r="AKI677" s="166"/>
      <c r="AKJ677" s="166"/>
      <c r="AKK677" s="166"/>
      <c r="AKL677" s="166"/>
      <c r="AKM677" s="166"/>
      <c r="AKN677" s="166"/>
      <c r="AKO677" s="166"/>
      <c r="AKP677" s="166"/>
      <c r="AKQ677" s="166"/>
      <c r="AKR677" s="166"/>
      <c r="AKS677" s="166"/>
      <c r="AKT677" s="166"/>
      <c r="AKU677" s="166"/>
      <c r="AKV677" s="166"/>
      <c r="AKW677" s="166"/>
      <c r="AKX677" s="166"/>
      <c r="AKY677" s="166"/>
      <c r="AKZ677" s="166"/>
      <c r="ALA677" s="166"/>
      <c r="ALB677" s="166"/>
      <c r="ALC677" s="166"/>
      <c r="ALD677" s="166"/>
      <c r="ALE677" s="166"/>
      <c r="ALF677" s="166"/>
      <c r="ALG677" s="166"/>
      <c r="ALH677" s="166"/>
      <c r="ALI677" s="166"/>
      <c r="ALJ677" s="166"/>
      <c r="ALK677" s="166"/>
      <c r="ALL677" s="166"/>
      <c r="ALM677" s="166"/>
      <c r="ALN677" s="166"/>
      <c r="ALO677" s="166"/>
      <c r="ALP677" s="166"/>
      <c r="ALQ677" s="166"/>
      <c r="ALR677" s="166"/>
      <c r="ALS677" s="166"/>
      <c r="ALT677" s="166"/>
      <c r="ALU677" s="166"/>
      <c r="ALV677" s="166"/>
      <c r="ALW677" s="166"/>
      <c r="ALX677" s="166"/>
      <c r="ALY677" s="166"/>
      <c r="ALZ677" s="166"/>
      <c r="AMA677" s="166"/>
      <c r="AMB677" s="166"/>
      <c r="AMC677" s="166"/>
      <c r="AMD677" s="166"/>
      <c r="AME677" s="166"/>
      <c r="AMF677" s="166"/>
      <c r="AMG677" s="166"/>
      <c r="AMH677" s="166"/>
      <c r="AMI677" s="166"/>
      <c r="AMJ677" s="166"/>
      <c r="AMK677" s="166"/>
      <c r="AML677" s="166"/>
      <c r="AMM677" s="166"/>
      <c r="AMN677" s="166"/>
      <c r="AMO677" s="166"/>
      <c r="AMP677" s="166"/>
      <c r="AMQ677" s="166"/>
      <c r="AMR677" s="166"/>
      <c r="AMS677" s="166"/>
      <c r="AMT677" s="166"/>
      <c r="AMU677" s="166"/>
      <c r="AMV677" s="166"/>
      <c r="AMW677" s="166"/>
      <c r="AMX677" s="166"/>
      <c r="AMY677" s="166"/>
      <c r="AMZ677" s="166"/>
      <c r="ANA677" s="166"/>
      <c r="ANB677" s="166"/>
      <c r="ANC677" s="166"/>
      <c r="AND677" s="166"/>
      <c r="ANE677" s="166"/>
      <c r="ANF677" s="166"/>
      <c r="ANG677" s="166"/>
      <c r="ANH677" s="166"/>
      <c r="ANI677" s="166"/>
      <c r="ANJ677" s="166"/>
      <c r="ANK677" s="166"/>
      <c r="ANL677" s="166"/>
      <c r="ANM677" s="166"/>
      <c r="ANN677" s="166"/>
      <c r="ANO677" s="166"/>
      <c r="ANP677" s="166"/>
      <c r="ANQ677" s="166"/>
      <c r="ANR677" s="166"/>
      <c r="ANS677" s="166"/>
      <c r="ANT677" s="166"/>
      <c r="ANU677" s="166"/>
      <c r="ANV677" s="166"/>
      <c r="ANW677" s="166"/>
      <c r="ANX677" s="166"/>
      <c r="ANY677" s="166"/>
      <c r="ANZ677" s="166"/>
      <c r="AOA677" s="166"/>
      <c r="AOB677" s="166"/>
      <c r="AOC677" s="166"/>
      <c r="AOD677" s="166"/>
      <c r="AOE677" s="166"/>
      <c r="AOF677" s="166"/>
      <c r="AOG677" s="166"/>
      <c r="AOH677" s="166"/>
      <c r="AOI677" s="166"/>
      <c r="AOJ677" s="166"/>
      <c r="AOK677" s="166"/>
      <c r="AOL677" s="166"/>
      <c r="AOM677" s="166"/>
      <c r="AON677" s="166"/>
      <c r="AOO677" s="166"/>
      <c r="AOP677" s="166"/>
      <c r="AOQ677" s="166"/>
      <c r="AOR677" s="166"/>
      <c r="AOS677" s="166"/>
      <c r="AOT677" s="166"/>
      <c r="AOU677" s="166"/>
      <c r="AOV677" s="166"/>
      <c r="AOW677" s="166"/>
      <c r="AOX677" s="166"/>
      <c r="AOY677" s="166"/>
      <c r="AOZ677" s="166"/>
      <c r="APA677" s="166"/>
      <c r="APB677" s="166"/>
      <c r="APC677" s="166"/>
      <c r="APD677" s="166"/>
      <c r="APE677" s="166"/>
      <c r="APF677" s="166"/>
      <c r="APG677" s="166"/>
      <c r="APH677" s="166"/>
      <c r="API677" s="166"/>
      <c r="APJ677" s="166"/>
      <c r="APK677" s="166"/>
      <c r="APL677" s="166"/>
      <c r="APM677" s="166"/>
      <c r="APN677" s="166"/>
      <c r="APO677" s="166"/>
      <c r="APP677" s="166"/>
      <c r="APQ677" s="166"/>
      <c r="APR677" s="166"/>
      <c r="APS677" s="166"/>
      <c r="APT677" s="166"/>
      <c r="APU677" s="166"/>
      <c r="APV677" s="166"/>
      <c r="APW677" s="166"/>
      <c r="APX677" s="166"/>
      <c r="APY677" s="166"/>
      <c r="APZ677" s="166"/>
      <c r="AQA677" s="166"/>
      <c r="AQB677" s="166"/>
      <c r="AQC677" s="166"/>
      <c r="AQD677" s="166"/>
      <c r="AQE677" s="166"/>
      <c r="AQF677" s="166"/>
      <c r="AQG677" s="166"/>
      <c r="AQH677" s="166"/>
      <c r="AQI677" s="166"/>
      <c r="AQJ677" s="166"/>
      <c r="AQK677" s="166"/>
      <c r="AQL677" s="166"/>
      <c r="AQM677" s="166"/>
      <c r="AQN677" s="166"/>
      <c r="AQO677" s="166"/>
      <c r="AQP677" s="166"/>
      <c r="AQQ677" s="166"/>
      <c r="AQR677" s="166"/>
      <c r="AQS677" s="166"/>
      <c r="AQT677" s="166"/>
      <c r="AQU677" s="166"/>
      <c r="AQV677" s="166"/>
      <c r="AQW677" s="166"/>
      <c r="AQX677" s="166"/>
      <c r="AQY677" s="166"/>
      <c r="AQZ677" s="166"/>
      <c r="ARA677" s="166"/>
      <c r="ARB677" s="166"/>
      <c r="ARC677" s="166"/>
      <c r="ARD677" s="166"/>
      <c r="ARE677" s="166"/>
      <c r="ARF677" s="166"/>
      <c r="ARG677" s="166"/>
      <c r="ARH677" s="166"/>
      <c r="ARI677" s="166"/>
      <c r="ARJ677" s="166"/>
      <c r="ARK677" s="166"/>
      <c r="ARL677" s="166"/>
      <c r="ARM677" s="166"/>
      <c r="ARN677" s="166"/>
      <c r="ARO677" s="166"/>
      <c r="ARP677" s="166"/>
      <c r="ARQ677" s="166"/>
      <c r="ARR677" s="166"/>
      <c r="ARS677" s="166"/>
      <c r="ART677" s="166"/>
      <c r="ARU677" s="166"/>
      <c r="ARV677" s="166"/>
      <c r="ARW677" s="166"/>
      <c r="ARX677" s="166"/>
      <c r="ARY677" s="166"/>
      <c r="ARZ677" s="166"/>
      <c r="ASA677" s="166"/>
      <c r="ASB677" s="166"/>
      <c r="ASC677" s="166"/>
      <c r="ASD677" s="166"/>
      <c r="ASE677" s="166"/>
      <c r="ASF677" s="166"/>
      <c r="ASG677" s="166"/>
      <c r="ASH677" s="166"/>
      <c r="ASI677" s="166"/>
      <c r="ASJ677" s="166"/>
      <c r="ASK677" s="166"/>
      <c r="ASL677" s="166"/>
      <c r="ASM677" s="166"/>
      <c r="ASN677" s="166"/>
      <c r="ASO677" s="166"/>
      <c r="ASP677" s="166"/>
      <c r="ASQ677" s="166"/>
      <c r="ASR677" s="166"/>
      <c r="ASS677" s="166"/>
      <c r="AST677" s="166"/>
      <c r="ASU677" s="166"/>
      <c r="ASV677" s="166"/>
      <c r="ASW677" s="166"/>
      <c r="ASX677" s="166"/>
      <c r="ASY677" s="166"/>
      <c r="ASZ677" s="166"/>
      <c r="ATA677" s="166"/>
      <c r="ATB677" s="166"/>
      <c r="ATC677" s="166"/>
      <c r="ATD677" s="166"/>
      <c r="ATE677" s="166"/>
      <c r="ATF677" s="166"/>
      <c r="ATG677" s="166"/>
      <c r="ATH677" s="166"/>
      <c r="ATI677" s="166"/>
      <c r="ATJ677" s="166"/>
      <c r="ATK677" s="166"/>
      <c r="ATL677" s="166"/>
      <c r="ATM677" s="166"/>
      <c r="ATN677" s="166"/>
      <c r="ATO677" s="166"/>
      <c r="ATP677" s="166"/>
      <c r="ATQ677" s="166"/>
      <c r="ATR677" s="166"/>
      <c r="ATS677" s="166"/>
      <c r="ATT677" s="166"/>
      <c r="ATU677" s="166"/>
      <c r="ATV677" s="166"/>
      <c r="ATW677" s="166"/>
      <c r="ATX677" s="166"/>
      <c r="ATY677" s="166"/>
      <c r="ATZ677" s="166"/>
      <c r="AUA677" s="166"/>
      <c r="AUB677" s="166"/>
      <c r="AUC677" s="166"/>
      <c r="AUD677" s="166"/>
      <c r="AUE677" s="166"/>
      <c r="AUF677" s="166"/>
      <c r="AUG677" s="166"/>
      <c r="AUH677" s="166"/>
      <c r="AUI677" s="166"/>
      <c r="AUJ677" s="166"/>
      <c r="AUK677" s="166"/>
      <c r="AUL677" s="166"/>
      <c r="AUM677" s="166"/>
      <c r="AUN677" s="166"/>
      <c r="AUO677" s="166"/>
      <c r="AUP677" s="166"/>
      <c r="AUQ677" s="166"/>
      <c r="AUR677" s="166"/>
      <c r="AUS677" s="166"/>
      <c r="AUT677" s="166"/>
      <c r="AUU677" s="166"/>
      <c r="AUV677" s="166"/>
      <c r="AUW677" s="166"/>
      <c r="AUX677" s="166"/>
      <c r="AUY677" s="166"/>
      <c r="AUZ677" s="166"/>
      <c r="AVA677" s="166"/>
      <c r="AVB677" s="166"/>
      <c r="AVC677" s="166"/>
      <c r="AVD677" s="166"/>
      <c r="AVE677" s="166"/>
      <c r="AVF677" s="166"/>
      <c r="AVG677" s="166"/>
      <c r="AVH677" s="166"/>
      <c r="AVI677" s="166"/>
      <c r="AVJ677" s="166"/>
      <c r="AVK677" s="166"/>
      <c r="AVL677" s="166"/>
      <c r="AVM677" s="166"/>
      <c r="AVN677" s="166"/>
      <c r="AVO677" s="166"/>
      <c r="AVP677" s="166"/>
      <c r="AVQ677" s="166"/>
      <c r="AVR677" s="166"/>
      <c r="AVS677" s="166"/>
      <c r="AVT677" s="166"/>
      <c r="AVU677" s="166"/>
      <c r="AVV677" s="166"/>
      <c r="AVW677" s="166"/>
      <c r="AVX677" s="166"/>
      <c r="AVY677" s="166"/>
      <c r="AVZ677" s="166"/>
      <c r="AWA677" s="166"/>
      <c r="AWB677" s="166"/>
      <c r="AWC677" s="166"/>
      <c r="AWD677" s="166"/>
      <c r="AWE677" s="166"/>
      <c r="AWF677" s="166"/>
      <c r="AWG677" s="166"/>
      <c r="AWH677" s="166"/>
      <c r="AWI677" s="166"/>
      <c r="AWJ677" s="166"/>
      <c r="AWK677" s="166"/>
      <c r="AWL677" s="166"/>
      <c r="AWM677" s="166"/>
      <c r="AWN677" s="166"/>
      <c r="AWO677" s="166"/>
      <c r="AWP677" s="166"/>
      <c r="AWQ677" s="166"/>
      <c r="AWR677" s="166"/>
      <c r="AWS677" s="166"/>
      <c r="AWT677" s="166"/>
      <c r="AWU677" s="166"/>
      <c r="AWV677" s="166"/>
      <c r="AWW677" s="166"/>
      <c r="AWX677" s="166"/>
      <c r="AWY677" s="166"/>
      <c r="AWZ677" s="166"/>
      <c r="AXA677" s="166"/>
      <c r="AXB677" s="166"/>
      <c r="AXC677" s="166"/>
      <c r="AXD677" s="166"/>
      <c r="AXE677" s="166"/>
      <c r="AXF677" s="166"/>
      <c r="AXG677" s="166"/>
      <c r="AXH677" s="166"/>
      <c r="AXI677" s="166"/>
      <c r="AXJ677" s="166"/>
      <c r="AXK677" s="166"/>
      <c r="AXL677" s="166"/>
      <c r="AXM677" s="166"/>
      <c r="AXN677" s="166"/>
      <c r="AXO677" s="166"/>
      <c r="AXP677" s="166"/>
      <c r="AXQ677" s="166"/>
      <c r="AXR677" s="166"/>
      <c r="AXS677" s="166"/>
      <c r="AXT677" s="166"/>
      <c r="AXU677" s="166"/>
      <c r="AXV677" s="166"/>
      <c r="AXW677" s="166"/>
      <c r="AXX677" s="166"/>
      <c r="AXY677" s="166"/>
      <c r="AXZ677" s="166"/>
      <c r="AYA677" s="166"/>
      <c r="AYB677" s="166"/>
      <c r="AYC677" s="166"/>
      <c r="AYD677" s="166"/>
      <c r="AYE677" s="166"/>
      <c r="AYF677" s="166"/>
      <c r="AYG677" s="166"/>
      <c r="AYH677" s="166"/>
      <c r="AYI677" s="166"/>
      <c r="AYJ677" s="166"/>
      <c r="AYK677" s="166"/>
      <c r="AYL677" s="166"/>
      <c r="AYM677" s="166"/>
      <c r="AYN677" s="166"/>
      <c r="AYO677" s="166"/>
      <c r="AYP677" s="166"/>
      <c r="AYQ677" s="166"/>
      <c r="AYR677" s="166"/>
      <c r="AYS677" s="166"/>
      <c r="AYT677" s="166"/>
      <c r="AYU677" s="166"/>
      <c r="AYV677" s="166"/>
      <c r="AYW677" s="166"/>
      <c r="AYX677" s="166"/>
      <c r="AYY677" s="166"/>
      <c r="AYZ677" s="166"/>
      <c r="AZA677" s="166"/>
      <c r="AZB677" s="166"/>
      <c r="AZC677" s="166"/>
      <c r="AZD677" s="166"/>
      <c r="AZE677" s="166"/>
      <c r="AZF677" s="166"/>
      <c r="AZG677" s="166"/>
      <c r="AZH677" s="166"/>
      <c r="AZI677" s="166"/>
      <c r="AZJ677" s="166"/>
      <c r="AZK677" s="166"/>
      <c r="AZL677" s="166"/>
      <c r="AZM677" s="166"/>
      <c r="AZN677" s="166"/>
      <c r="AZO677" s="166"/>
      <c r="AZP677" s="166"/>
      <c r="AZQ677" s="166"/>
      <c r="AZR677" s="166"/>
      <c r="AZS677" s="166"/>
      <c r="AZT677" s="166"/>
      <c r="AZU677" s="166"/>
      <c r="AZV677" s="166"/>
      <c r="AZW677" s="166"/>
      <c r="AZX677" s="166"/>
      <c r="AZY677" s="166"/>
      <c r="AZZ677" s="166"/>
      <c r="BAA677" s="166"/>
      <c r="BAB677" s="166"/>
      <c r="BAC677" s="166"/>
      <c r="BAD677" s="166"/>
      <c r="BAE677" s="166"/>
      <c r="BAF677" s="166"/>
      <c r="BAG677" s="166"/>
      <c r="BAH677" s="166"/>
      <c r="BAI677" s="166"/>
      <c r="BAJ677" s="166"/>
      <c r="BAK677" s="166"/>
      <c r="BAL677" s="166"/>
      <c r="BAM677" s="166"/>
      <c r="BAN677" s="166"/>
      <c r="BAO677" s="166"/>
      <c r="BAP677" s="166"/>
      <c r="BAQ677" s="166"/>
      <c r="BAR677" s="166"/>
      <c r="BAS677" s="166"/>
      <c r="BAT677" s="166"/>
      <c r="BAU677" s="166"/>
      <c r="BAV677" s="166"/>
      <c r="BAW677" s="166"/>
      <c r="BAX677" s="166"/>
      <c r="BAY677" s="166"/>
      <c r="BAZ677" s="166"/>
      <c r="BBA677" s="166"/>
      <c r="BBB677" s="166"/>
      <c r="BBC677" s="166"/>
      <c r="BBD677" s="166"/>
      <c r="BBE677" s="166"/>
      <c r="BBF677" s="166"/>
      <c r="BBG677" s="166"/>
      <c r="BBH677" s="166"/>
      <c r="BBI677" s="166"/>
      <c r="BBJ677" s="166"/>
      <c r="BBK677" s="166"/>
      <c r="BBL677" s="166"/>
      <c r="BBM677" s="166"/>
      <c r="BBN677" s="166"/>
      <c r="BBO677" s="166"/>
      <c r="BBP677" s="166"/>
      <c r="BBQ677" s="166"/>
      <c r="BBR677" s="166"/>
      <c r="BBS677" s="166"/>
      <c r="BBT677" s="166"/>
      <c r="BBU677" s="166"/>
      <c r="BBV677" s="166"/>
      <c r="BBW677" s="166"/>
      <c r="BBX677" s="166"/>
      <c r="BBY677" s="166"/>
      <c r="BBZ677" s="166"/>
      <c r="BCA677" s="166"/>
      <c r="BCB677" s="166"/>
      <c r="BCC677" s="166"/>
      <c r="BCD677" s="166"/>
      <c r="BCE677" s="166"/>
      <c r="BCF677" s="166"/>
      <c r="BCG677" s="166"/>
      <c r="BCH677" s="166"/>
      <c r="BCI677" s="166"/>
      <c r="BCJ677" s="166"/>
      <c r="BCK677" s="166"/>
      <c r="BCL677" s="166"/>
      <c r="BCM677" s="166"/>
      <c r="BCN677" s="166"/>
      <c r="BCO677" s="166"/>
      <c r="BCP677" s="166"/>
      <c r="BCQ677" s="166"/>
      <c r="BCR677" s="166"/>
      <c r="BCS677" s="166"/>
      <c r="BCT677" s="166"/>
      <c r="BCU677" s="166"/>
      <c r="BCV677" s="166"/>
      <c r="BCW677" s="166"/>
      <c r="BCX677" s="166"/>
      <c r="BCY677" s="166"/>
      <c r="BCZ677" s="166"/>
      <c r="BDA677" s="166"/>
      <c r="BDB677" s="166"/>
      <c r="BDC677" s="166"/>
      <c r="BDD677" s="166"/>
      <c r="BDE677" s="166"/>
      <c r="BDF677" s="166"/>
      <c r="BDG677" s="166"/>
      <c r="BDH677" s="166"/>
      <c r="BDI677" s="166"/>
      <c r="BDJ677" s="166"/>
      <c r="BDK677" s="166"/>
      <c r="BDL677" s="166"/>
      <c r="BDM677" s="166"/>
      <c r="BDN677" s="166"/>
      <c r="BDO677" s="166"/>
      <c r="BDP677" s="166"/>
      <c r="BDQ677" s="166"/>
      <c r="BDR677" s="166"/>
      <c r="BDS677" s="166"/>
      <c r="BDT677" s="166"/>
      <c r="BDU677" s="166"/>
      <c r="BDV677" s="166"/>
      <c r="BDW677" s="166"/>
      <c r="BDX677" s="166"/>
      <c r="BDY677" s="166"/>
      <c r="BDZ677" s="166"/>
      <c r="BEA677" s="166"/>
      <c r="BEB677" s="166"/>
      <c r="BEC677" s="166"/>
      <c r="BED677" s="166"/>
      <c r="BEE677" s="166"/>
      <c r="BEF677" s="166"/>
      <c r="BEG677" s="166"/>
      <c r="BEH677" s="166"/>
      <c r="BEI677" s="166"/>
      <c r="BEJ677" s="166"/>
      <c r="BEK677" s="166"/>
      <c r="BEL677" s="166"/>
      <c r="BEM677" s="166"/>
      <c r="BEN677" s="166"/>
      <c r="BEO677" s="166"/>
      <c r="BEP677" s="166"/>
      <c r="BEQ677" s="166"/>
      <c r="BER677" s="166"/>
      <c r="BES677" s="166"/>
      <c r="BET677" s="166"/>
      <c r="BEU677" s="166"/>
      <c r="BEV677" s="166"/>
      <c r="BEW677" s="166"/>
      <c r="BEX677" s="166"/>
      <c r="BEY677" s="166"/>
      <c r="BEZ677" s="166"/>
      <c r="BFA677" s="166"/>
      <c r="BFB677" s="166"/>
      <c r="BFC677" s="166"/>
      <c r="BFD677" s="166"/>
      <c r="BFE677" s="166"/>
      <c r="BFF677" s="166"/>
      <c r="BFG677" s="166"/>
      <c r="BFH677" s="166"/>
      <c r="BFI677" s="166"/>
      <c r="BFJ677" s="166"/>
      <c r="BFK677" s="166"/>
      <c r="BFL677" s="166"/>
      <c r="BFM677" s="166"/>
      <c r="BFN677" s="166"/>
      <c r="BFO677" s="166"/>
      <c r="BFP677" s="166"/>
      <c r="BFQ677" s="166"/>
      <c r="BFR677" s="166"/>
      <c r="BFS677" s="166"/>
      <c r="BFT677" s="166"/>
      <c r="BFU677" s="166"/>
      <c r="BFV677" s="166"/>
      <c r="BFW677" s="166"/>
      <c r="BFX677" s="166"/>
      <c r="BFY677" s="166"/>
      <c r="BFZ677" s="166"/>
      <c r="BGA677" s="166"/>
      <c r="BGB677" s="166"/>
      <c r="BGC677" s="166"/>
      <c r="BGD677" s="166"/>
      <c r="BGE677" s="166"/>
      <c r="BGF677" s="166"/>
      <c r="BGG677" s="166"/>
      <c r="BGH677" s="166"/>
      <c r="BGI677" s="166"/>
      <c r="BGJ677" s="166"/>
      <c r="BGK677" s="166"/>
      <c r="BGL677" s="166"/>
      <c r="BGM677" s="166"/>
      <c r="BGN677" s="166"/>
      <c r="BGO677" s="166"/>
      <c r="BGP677" s="166"/>
      <c r="BGQ677" s="166"/>
      <c r="BGR677" s="166"/>
      <c r="BGS677" s="166"/>
      <c r="BGT677" s="166"/>
      <c r="BGU677" s="166"/>
      <c r="BGV677" s="166"/>
      <c r="BGW677" s="166"/>
      <c r="BGX677" s="166"/>
      <c r="BGY677" s="166"/>
      <c r="BGZ677" s="166"/>
      <c r="BHA677" s="166"/>
      <c r="BHB677" s="166"/>
      <c r="BHC677" s="166"/>
      <c r="BHD677" s="166"/>
      <c r="BHE677" s="166"/>
      <c r="BHF677" s="166"/>
      <c r="BHG677" s="166"/>
      <c r="BHH677" s="166"/>
      <c r="BHI677" s="166"/>
      <c r="BHJ677" s="166"/>
      <c r="BHK677" s="166"/>
      <c r="BHL677" s="166"/>
      <c r="BHM677" s="166"/>
      <c r="BHN677" s="166"/>
      <c r="BHO677" s="166"/>
      <c r="BHP677" s="166"/>
      <c r="BHQ677" s="166"/>
      <c r="BHR677" s="166"/>
      <c r="BHS677" s="166"/>
      <c r="BHT677" s="166"/>
      <c r="BHU677" s="166"/>
      <c r="BHV677" s="166"/>
      <c r="BHW677" s="166"/>
      <c r="BHX677" s="166"/>
      <c r="BHY677" s="166"/>
      <c r="BHZ677" s="166"/>
      <c r="BIA677" s="166"/>
      <c r="BIB677" s="166"/>
      <c r="BIC677" s="166"/>
      <c r="BID677" s="166"/>
      <c r="BIE677" s="166"/>
      <c r="BIF677" s="166"/>
      <c r="BIG677" s="166"/>
      <c r="BIH677" s="166"/>
      <c r="BII677" s="166"/>
      <c r="BIJ677" s="166"/>
      <c r="BIK677" s="166"/>
      <c r="BIL677" s="166"/>
      <c r="BIM677" s="166"/>
      <c r="BIN677" s="166"/>
      <c r="BIO677" s="166"/>
      <c r="BIP677" s="166"/>
      <c r="BIQ677" s="166"/>
      <c r="BIR677" s="166"/>
      <c r="BIS677" s="166"/>
      <c r="BIT677" s="166"/>
      <c r="BIU677" s="166"/>
      <c r="BIV677" s="166"/>
      <c r="BIW677" s="166"/>
      <c r="BIX677" s="166"/>
      <c r="BIY677" s="166"/>
      <c r="BIZ677" s="166"/>
      <c r="BJA677" s="166"/>
      <c r="BJB677" s="166"/>
      <c r="BJC677" s="166"/>
      <c r="BJD677" s="166"/>
      <c r="BJE677" s="166"/>
      <c r="BJF677" s="166"/>
      <c r="BJG677" s="166"/>
      <c r="BJH677" s="166"/>
      <c r="BJI677" s="166"/>
      <c r="BJJ677" s="166"/>
      <c r="BJK677" s="166"/>
      <c r="BJL677" s="166"/>
      <c r="BJM677" s="166"/>
      <c r="BJN677" s="166"/>
      <c r="BJO677" s="166"/>
      <c r="BJP677" s="166"/>
      <c r="BJQ677" s="166"/>
      <c r="BJR677" s="166"/>
      <c r="BJS677" s="166"/>
      <c r="BJT677" s="166"/>
      <c r="BJU677" s="166"/>
      <c r="BJV677" s="166"/>
      <c r="BJW677" s="166"/>
      <c r="BJX677" s="166"/>
      <c r="BJY677" s="166"/>
      <c r="BJZ677" s="166"/>
      <c r="BKA677" s="166"/>
      <c r="BKB677" s="166"/>
      <c r="BKC677" s="166"/>
      <c r="BKD677" s="166"/>
      <c r="BKE677" s="166"/>
      <c r="BKF677" s="166"/>
      <c r="BKG677" s="166"/>
      <c r="BKH677" s="166"/>
      <c r="BKI677" s="166"/>
      <c r="BKJ677" s="166"/>
      <c r="BKK677" s="166"/>
      <c r="BKL677" s="166"/>
      <c r="BKM677" s="166"/>
      <c r="BKN677" s="166"/>
      <c r="BKO677" s="166"/>
      <c r="BKP677" s="166"/>
      <c r="BKQ677" s="166"/>
      <c r="BKR677" s="166"/>
      <c r="BKS677" s="166"/>
      <c r="BKT677" s="166"/>
      <c r="BKU677" s="166"/>
      <c r="BKV677" s="166"/>
      <c r="BKW677" s="166"/>
      <c r="BKX677" s="166"/>
      <c r="BKY677" s="166"/>
      <c r="BKZ677" s="166"/>
      <c r="BLA677" s="166"/>
      <c r="BLB677" s="166"/>
      <c r="BLC677" s="166"/>
      <c r="BLD677" s="166"/>
      <c r="BLE677" s="166"/>
      <c r="BLF677" s="166"/>
      <c r="BLG677" s="166"/>
      <c r="BLH677" s="166"/>
      <c r="BLI677" s="166"/>
      <c r="BLJ677" s="166"/>
      <c r="BLK677" s="166"/>
      <c r="BLL677" s="166"/>
      <c r="BLM677" s="166"/>
      <c r="BLN677" s="166"/>
      <c r="BLO677" s="166"/>
      <c r="BLP677" s="166"/>
      <c r="BLQ677" s="166"/>
      <c r="BLR677" s="166"/>
      <c r="BLS677" s="166"/>
      <c r="BLT677" s="166"/>
      <c r="BLU677" s="166"/>
      <c r="BLV677" s="166"/>
      <c r="BLW677" s="166"/>
      <c r="BLX677" s="166"/>
      <c r="BLY677" s="166"/>
      <c r="BLZ677" s="166"/>
      <c r="BMA677" s="166"/>
      <c r="BMB677" s="166"/>
      <c r="BMC677" s="166"/>
      <c r="BMD677" s="166"/>
      <c r="BME677" s="166"/>
      <c r="BMF677" s="166"/>
      <c r="BMG677" s="166"/>
      <c r="BMH677" s="166"/>
      <c r="BMI677" s="166"/>
      <c r="BMJ677" s="166"/>
      <c r="BMK677" s="166"/>
      <c r="BML677" s="166"/>
      <c r="BMM677" s="166"/>
      <c r="BMN677" s="166"/>
      <c r="BMO677" s="166"/>
      <c r="BMP677" s="166"/>
      <c r="BMQ677" s="166"/>
      <c r="BMR677" s="166"/>
      <c r="BMS677" s="166"/>
      <c r="BMT677" s="166"/>
      <c r="BMU677" s="166"/>
      <c r="BMV677" s="166"/>
      <c r="BMW677" s="166"/>
      <c r="BMX677" s="166"/>
      <c r="BMY677" s="166"/>
      <c r="BMZ677" s="166"/>
      <c r="BNA677" s="166"/>
      <c r="BNB677" s="166"/>
      <c r="BNC677" s="166"/>
      <c r="BND677" s="166"/>
      <c r="BNE677" s="166"/>
      <c r="BNF677" s="166"/>
      <c r="BNG677" s="166"/>
      <c r="BNH677" s="166"/>
      <c r="BNI677" s="166"/>
      <c r="BNJ677" s="166"/>
      <c r="BNK677" s="166"/>
      <c r="BNL677" s="166"/>
      <c r="BNM677" s="166"/>
      <c r="BNN677" s="166"/>
      <c r="BNO677" s="166"/>
      <c r="BNP677" s="166"/>
      <c r="BNQ677" s="166"/>
      <c r="BNR677" s="166"/>
      <c r="BNS677" s="166"/>
      <c r="BNT677" s="166"/>
      <c r="BNU677" s="166"/>
      <c r="BNV677" s="166"/>
      <c r="BNW677" s="166"/>
      <c r="BNX677" s="166"/>
      <c r="BNY677" s="166"/>
      <c r="BNZ677" s="166"/>
      <c r="BOA677" s="166"/>
      <c r="BOB677" s="166"/>
      <c r="BOC677" s="166"/>
      <c r="BOD677" s="166"/>
      <c r="BOE677" s="166"/>
      <c r="BOF677" s="166"/>
      <c r="BOG677" s="166"/>
      <c r="BOH677" s="166"/>
      <c r="BOI677" s="166"/>
      <c r="BOJ677" s="166"/>
      <c r="BOK677" s="166"/>
      <c r="BOL677" s="166"/>
      <c r="BOM677" s="166"/>
      <c r="BON677" s="166"/>
      <c r="BOO677" s="166"/>
      <c r="BOP677" s="166"/>
      <c r="BOQ677" s="166"/>
      <c r="BOR677" s="166"/>
      <c r="BOS677" s="166"/>
      <c r="BOT677" s="166"/>
      <c r="BOU677" s="166"/>
      <c r="BOV677" s="166"/>
      <c r="BOW677" s="166"/>
      <c r="BOX677" s="166"/>
      <c r="BOY677" s="166"/>
      <c r="BOZ677" s="166"/>
      <c r="BPA677" s="166"/>
      <c r="BPB677" s="166"/>
      <c r="BPC677" s="166"/>
      <c r="BPD677" s="166"/>
      <c r="BPE677" s="166"/>
      <c r="BPF677" s="166"/>
      <c r="BPG677" s="166"/>
      <c r="BPH677" s="166"/>
      <c r="BPI677" s="166"/>
      <c r="BPJ677" s="166"/>
      <c r="BPK677" s="166"/>
      <c r="BPL677" s="166"/>
      <c r="BPM677" s="166"/>
      <c r="BPN677" s="166"/>
      <c r="BPO677" s="166"/>
      <c r="BPP677" s="166"/>
      <c r="BPQ677" s="166"/>
      <c r="BPR677" s="166"/>
      <c r="BPS677" s="166"/>
      <c r="BPT677" s="166"/>
      <c r="BPU677" s="166"/>
      <c r="BPV677" s="166"/>
      <c r="BPW677" s="166"/>
      <c r="BPX677" s="166"/>
      <c r="BPY677" s="166"/>
      <c r="BPZ677" s="166"/>
      <c r="BQA677" s="166"/>
      <c r="BQB677" s="166"/>
      <c r="BQC677" s="166"/>
      <c r="BQD677" s="166"/>
      <c r="BQE677" s="166"/>
      <c r="BQF677" s="166"/>
      <c r="BQG677" s="166"/>
      <c r="BQH677" s="166"/>
      <c r="BQI677" s="166"/>
      <c r="BQJ677" s="166"/>
      <c r="BQK677" s="166"/>
      <c r="BQL677" s="166"/>
      <c r="BQM677" s="166"/>
      <c r="BQN677" s="166"/>
      <c r="BQO677" s="166"/>
      <c r="BQP677" s="166"/>
      <c r="BQQ677" s="166"/>
      <c r="BQR677" s="166"/>
      <c r="BQS677" s="166"/>
      <c r="BQT677" s="166"/>
      <c r="BQU677" s="166"/>
      <c r="BQV677" s="166"/>
      <c r="BQW677" s="166"/>
      <c r="BQX677" s="166"/>
      <c r="BQY677" s="166"/>
      <c r="BQZ677" s="166"/>
      <c r="BRA677" s="166"/>
      <c r="BRB677" s="166"/>
      <c r="BRC677" s="166"/>
      <c r="BRD677" s="166"/>
      <c r="BRE677" s="166"/>
      <c r="BRF677" s="166"/>
      <c r="BRG677" s="166"/>
      <c r="BRH677" s="166"/>
      <c r="BRI677" s="166"/>
      <c r="BRJ677" s="166"/>
      <c r="BRK677" s="166"/>
      <c r="BRL677" s="166"/>
      <c r="BRM677" s="166"/>
      <c r="BRN677" s="166"/>
      <c r="BRO677" s="166"/>
      <c r="BRP677" s="166"/>
      <c r="BRQ677" s="166"/>
      <c r="BRR677" s="166"/>
      <c r="BRS677" s="166"/>
      <c r="BRT677" s="166"/>
      <c r="BRU677" s="166"/>
      <c r="BRV677" s="166"/>
      <c r="BRW677" s="166"/>
      <c r="BRX677" s="166"/>
      <c r="BRY677" s="166"/>
      <c r="BRZ677" s="166"/>
      <c r="BSA677" s="166"/>
      <c r="BSB677" s="166"/>
      <c r="BSC677" s="166"/>
      <c r="BSD677" s="166"/>
      <c r="BSE677" s="166"/>
      <c r="BSF677" s="166"/>
      <c r="BSG677" s="166"/>
      <c r="BSH677" s="166"/>
      <c r="BSI677" s="166"/>
      <c r="BSJ677" s="166"/>
      <c r="BSK677" s="166"/>
      <c r="BSL677" s="166"/>
      <c r="BSM677" s="166"/>
      <c r="BSN677" s="166"/>
      <c r="BSO677" s="166"/>
      <c r="BSP677" s="166"/>
      <c r="BSQ677" s="166"/>
      <c r="BSR677" s="166"/>
      <c r="BSS677" s="166"/>
      <c r="BST677" s="166"/>
      <c r="BSU677" s="166"/>
      <c r="BSV677" s="166"/>
      <c r="BSW677" s="166"/>
      <c r="BSX677" s="166"/>
      <c r="BSY677" s="166"/>
      <c r="BSZ677" s="166"/>
      <c r="BTA677" s="166"/>
      <c r="BTB677" s="166"/>
      <c r="BTC677" s="166"/>
      <c r="BTD677" s="166"/>
      <c r="BTE677" s="166"/>
      <c r="BTF677" s="166"/>
      <c r="BTG677" s="166"/>
      <c r="BTH677" s="166"/>
      <c r="BTI677" s="166"/>
      <c r="BTJ677" s="166"/>
      <c r="BTK677" s="166"/>
      <c r="BTL677" s="166"/>
      <c r="BTM677" s="166"/>
      <c r="BTN677" s="166"/>
      <c r="BTO677" s="166"/>
      <c r="BTP677" s="166"/>
      <c r="BTQ677" s="166"/>
      <c r="BTR677" s="166"/>
      <c r="BTS677" s="166"/>
      <c r="BTT677" s="166"/>
      <c r="BTU677" s="166"/>
      <c r="BTV677" s="166"/>
      <c r="BTW677" s="166"/>
      <c r="BTX677" s="166"/>
      <c r="BTY677" s="166"/>
      <c r="BTZ677" s="166"/>
      <c r="BUA677" s="166"/>
      <c r="BUB677" s="166"/>
      <c r="BUC677" s="166"/>
      <c r="BUD677" s="166"/>
      <c r="BUE677" s="166"/>
      <c r="BUF677" s="166"/>
      <c r="BUG677" s="166"/>
      <c r="BUH677" s="166"/>
      <c r="BUI677" s="166"/>
      <c r="BUJ677" s="166"/>
      <c r="BUK677" s="166"/>
      <c r="BUL677" s="166"/>
      <c r="BUM677" s="166"/>
      <c r="BUN677" s="166"/>
      <c r="BUO677" s="166"/>
      <c r="BUP677" s="166"/>
      <c r="BUQ677" s="166"/>
      <c r="BUR677" s="166"/>
      <c r="BUS677" s="166"/>
      <c r="BUT677" s="166"/>
      <c r="BUU677" s="166"/>
      <c r="BUV677" s="166"/>
      <c r="BUW677" s="166"/>
      <c r="BUX677" s="166"/>
      <c r="BUY677" s="166"/>
      <c r="BUZ677" s="166"/>
      <c r="BVA677" s="166"/>
      <c r="BVB677" s="166"/>
      <c r="BVC677" s="166"/>
      <c r="BVD677" s="166"/>
      <c r="BVE677" s="166"/>
      <c r="BVF677" s="166"/>
      <c r="BVG677" s="166"/>
      <c r="BVH677" s="166"/>
      <c r="BVI677" s="166"/>
      <c r="BVJ677" s="166"/>
      <c r="BVK677" s="166"/>
      <c r="BVL677" s="166"/>
      <c r="BVM677" s="166"/>
      <c r="BVN677" s="166"/>
      <c r="BVO677" s="166"/>
      <c r="BVP677" s="166"/>
      <c r="BVQ677" s="166"/>
      <c r="BVR677" s="166"/>
      <c r="BVS677" s="166"/>
      <c r="BVT677" s="166"/>
      <c r="BVU677" s="166"/>
      <c r="BVV677" s="166"/>
      <c r="BVW677" s="166"/>
      <c r="BVX677" s="166"/>
      <c r="BVY677" s="166"/>
      <c r="BVZ677" s="166"/>
      <c r="BWA677" s="166"/>
      <c r="BWB677" s="166"/>
      <c r="BWC677" s="166"/>
      <c r="BWD677" s="166"/>
      <c r="BWE677" s="166"/>
      <c r="BWF677" s="166"/>
      <c r="BWG677" s="166"/>
      <c r="BWH677" s="166"/>
      <c r="BWI677" s="166"/>
      <c r="BWJ677" s="166"/>
      <c r="BWK677" s="166"/>
      <c r="BWL677" s="166"/>
      <c r="BWM677" s="166"/>
      <c r="BWN677" s="166"/>
      <c r="BWO677" s="166"/>
      <c r="BWP677" s="166"/>
      <c r="BWQ677" s="166"/>
      <c r="BWR677" s="166"/>
      <c r="BWS677" s="166"/>
      <c r="BWT677" s="166"/>
      <c r="BWU677" s="166"/>
      <c r="BWV677" s="166"/>
      <c r="BWW677" s="166"/>
      <c r="BWX677" s="166"/>
      <c r="BWY677" s="166"/>
      <c r="BWZ677" s="166"/>
      <c r="BXA677" s="166"/>
      <c r="BXB677" s="166"/>
      <c r="BXC677" s="166"/>
      <c r="BXD677" s="166"/>
      <c r="BXE677" s="166"/>
      <c r="BXF677" s="166"/>
      <c r="BXG677" s="166"/>
      <c r="BXH677" s="166"/>
      <c r="BXI677" s="166"/>
      <c r="BXJ677" s="166"/>
      <c r="BXK677" s="166"/>
      <c r="BXL677" s="166"/>
      <c r="BXM677" s="166"/>
      <c r="BXN677" s="166"/>
      <c r="BXO677" s="166"/>
      <c r="BXP677" s="166"/>
      <c r="BXQ677" s="166"/>
      <c r="BXR677" s="166"/>
      <c r="BXS677" s="166"/>
      <c r="BXT677" s="166"/>
      <c r="BXU677" s="166"/>
      <c r="BXV677" s="166"/>
      <c r="BXW677" s="166"/>
      <c r="BXX677" s="166"/>
      <c r="BXY677" s="166"/>
      <c r="BXZ677" s="166"/>
      <c r="BYA677" s="166"/>
      <c r="BYB677" s="166"/>
      <c r="BYC677" s="166"/>
      <c r="BYD677" s="166"/>
      <c r="BYE677" s="166"/>
      <c r="BYF677" s="166"/>
      <c r="BYG677" s="166"/>
      <c r="BYH677" s="166"/>
      <c r="BYI677" s="166"/>
      <c r="BYJ677" s="166"/>
      <c r="BYK677" s="166"/>
      <c r="BYL677" s="166"/>
      <c r="BYM677" s="166"/>
      <c r="BYN677" s="166"/>
      <c r="BYO677" s="166"/>
      <c r="BYP677" s="166"/>
      <c r="BYQ677" s="166"/>
      <c r="BYR677" s="166"/>
      <c r="BYS677" s="166"/>
      <c r="BYT677" s="166"/>
      <c r="BYU677" s="166"/>
      <c r="BYV677" s="166"/>
      <c r="BYW677" s="166"/>
      <c r="BYX677" s="166"/>
      <c r="BYY677" s="166"/>
      <c r="BYZ677" s="166"/>
      <c r="BZA677" s="166"/>
      <c r="BZB677" s="166"/>
      <c r="BZC677" s="166"/>
      <c r="BZD677" s="166"/>
      <c r="BZE677" s="166"/>
      <c r="BZF677" s="166"/>
      <c r="BZG677" s="166"/>
      <c r="BZH677" s="166"/>
      <c r="BZI677" s="166"/>
      <c r="BZJ677" s="166"/>
      <c r="BZK677" s="166"/>
      <c r="BZL677" s="166"/>
      <c r="BZM677" s="166"/>
      <c r="BZN677" s="166"/>
      <c r="BZO677" s="166"/>
      <c r="BZP677" s="166"/>
      <c r="BZQ677" s="166"/>
      <c r="BZR677" s="166"/>
      <c r="BZS677" s="166"/>
      <c r="BZT677" s="166"/>
      <c r="BZU677" s="166"/>
      <c r="BZV677" s="166"/>
      <c r="BZW677" s="166"/>
      <c r="BZX677" s="166"/>
      <c r="BZY677" s="166"/>
      <c r="BZZ677" s="166"/>
      <c r="CAA677" s="166"/>
      <c r="CAB677" s="166"/>
      <c r="CAC677" s="166"/>
      <c r="CAD677" s="166"/>
      <c r="CAE677" s="166"/>
      <c r="CAF677" s="166"/>
      <c r="CAG677" s="166"/>
      <c r="CAH677" s="166"/>
      <c r="CAI677" s="166"/>
      <c r="CAJ677" s="166"/>
      <c r="CAK677" s="166"/>
      <c r="CAL677" s="166"/>
      <c r="CAM677" s="166"/>
      <c r="CAN677" s="166"/>
      <c r="CAO677" s="166"/>
      <c r="CAP677" s="166"/>
      <c r="CAQ677" s="166"/>
      <c r="CAR677" s="166"/>
      <c r="CAS677" s="166"/>
      <c r="CAT677" s="166"/>
      <c r="CAU677" s="166"/>
      <c r="CAV677" s="166"/>
      <c r="CAW677" s="166"/>
      <c r="CAX677" s="166"/>
      <c r="CAY677" s="166"/>
      <c r="CAZ677" s="166"/>
      <c r="CBA677" s="166"/>
      <c r="CBB677" s="166"/>
      <c r="CBC677" s="166"/>
      <c r="CBD677" s="166"/>
      <c r="CBE677" s="166"/>
      <c r="CBF677" s="166"/>
      <c r="CBG677" s="166"/>
      <c r="CBH677" s="166"/>
      <c r="CBI677" s="166"/>
      <c r="CBJ677" s="166"/>
      <c r="CBK677" s="166"/>
      <c r="CBL677" s="166"/>
      <c r="CBM677" s="166"/>
      <c r="CBN677" s="166"/>
      <c r="CBO677" s="166"/>
      <c r="CBP677" s="166"/>
      <c r="CBQ677" s="166"/>
      <c r="CBR677" s="166"/>
      <c r="CBS677" s="166"/>
      <c r="CBT677" s="166"/>
      <c r="CBU677" s="166"/>
      <c r="CBV677" s="166"/>
      <c r="CBW677" s="166"/>
      <c r="CBX677" s="166"/>
      <c r="CBY677" s="166"/>
      <c r="CBZ677" s="166"/>
      <c r="CCA677" s="166"/>
      <c r="CCB677" s="166"/>
      <c r="CCC677" s="166"/>
      <c r="CCD677" s="166"/>
      <c r="CCE677" s="166"/>
      <c r="CCF677" s="166"/>
      <c r="CCG677" s="166"/>
      <c r="CCH677" s="166"/>
      <c r="CCI677" s="166"/>
      <c r="CCJ677" s="166"/>
      <c r="CCK677" s="166"/>
      <c r="CCL677" s="166"/>
      <c r="CCM677" s="166"/>
      <c r="CCN677" s="166"/>
      <c r="CCO677" s="166"/>
      <c r="CCP677" s="166"/>
      <c r="CCQ677" s="166"/>
      <c r="CCR677" s="166"/>
      <c r="CCS677" s="166"/>
      <c r="CCT677" s="166"/>
      <c r="CCU677" s="166"/>
      <c r="CCV677" s="166"/>
      <c r="CCW677" s="166"/>
      <c r="CCX677" s="166"/>
      <c r="CCY677" s="166"/>
      <c r="CCZ677" s="166"/>
      <c r="CDA677" s="166"/>
      <c r="CDB677" s="166"/>
      <c r="CDC677" s="166"/>
      <c r="CDD677" s="166"/>
      <c r="CDE677" s="166"/>
      <c r="CDF677" s="166"/>
      <c r="CDG677" s="166"/>
      <c r="CDH677" s="166"/>
      <c r="CDI677" s="166"/>
      <c r="CDJ677" s="166"/>
      <c r="CDK677" s="166"/>
      <c r="CDL677" s="166"/>
      <c r="CDM677" s="166"/>
      <c r="CDN677" s="166"/>
      <c r="CDO677" s="166"/>
      <c r="CDP677" s="166"/>
      <c r="CDQ677" s="166"/>
      <c r="CDR677" s="166"/>
      <c r="CDS677" s="166"/>
      <c r="CDT677" s="166"/>
      <c r="CDU677" s="166"/>
      <c r="CDV677" s="166"/>
      <c r="CDW677" s="166"/>
      <c r="CDX677" s="166"/>
      <c r="CDY677" s="166"/>
      <c r="CDZ677" s="166"/>
      <c r="CEA677" s="166"/>
      <c r="CEB677" s="166"/>
      <c r="CEC677" s="166"/>
      <c r="CED677" s="166"/>
      <c r="CEE677" s="166"/>
      <c r="CEF677" s="166"/>
      <c r="CEG677" s="166"/>
      <c r="CEH677" s="166"/>
      <c r="CEI677" s="166"/>
      <c r="CEJ677" s="166"/>
      <c r="CEK677" s="166"/>
      <c r="CEL677" s="166"/>
      <c r="CEM677" s="166"/>
      <c r="CEN677" s="166"/>
      <c r="CEO677" s="166"/>
      <c r="CEP677" s="166"/>
      <c r="CEQ677" s="166"/>
      <c r="CER677" s="166"/>
      <c r="CES677" s="166"/>
      <c r="CET677" s="166"/>
      <c r="CEU677" s="166"/>
      <c r="CEV677" s="166"/>
      <c r="CEW677" s="166"/>
      <c r="CEX677" s="166"/>
      <c r="CEY677" s="166"/>
      <c r="CEZ677" s="166"/>
      <c r="CFA677" s="166"/>
      <c r="CFB677" s="166"/>
      <c r="CFC677" s="166"/>
      <c r="CFD677" s="166"/>
      <c r="CFE677" s="166"/>
      <c r="CFF677" s="166"/>
      <c r="CFG677" s="166"/>
      <c r="CFH677" s="166"/>
      <c r="CFI677" s="166"/>
      <c r="CFJ677" s="166"/>
      <c r="CFK677" s="166"/>
      <c r="CFL677" s="166"/>
      <c r="CFM677" s="166"/>
      <c r="CFN677" s="166"/>
      <c r="CFO677" s="166"/>
      <c r="CFP677" s="166"/>
      <c r="CFQ677" s="166"/>
      <c r="CFR677" s="166"/>
      <c r="CFS677" s="166"/>
      <c r="CFT677" s="166"/>
      <c r="CFU677" s="166"/>
      <c r="CFV677" s="166"/>
      <c r="CFW677" s="166"/>
      <c r="CFX677" s="166"/>
      <c r="CFY677" s="166"/>
      <c r="CFZ677" s="166"/>
      <c r="CGA677" s="166"/>
      <c r="CGB677" s="166"/>
      <c r="CGC677" s="166"/>
      <c r="CGD677" s="166"/>
      <c r="CGE677" s="166"/>
      <c r="CGF677" s="166"/>
      <c r="CGG677" s="166"/>
      <c r="CGH677" s="166"/>
      <c r="CGI677" s="166"/>
      <c r="CGJ677" s="166"/>
      <c r="CGK677" s="166"/>
      <c r="CGL677" s="166"/>
      <c r="CGM677" s="166"/>
      <c r="CGN677" s="166"/>
      <c r="CGO677" s="166"/>
      <c r="CGP677" s="166"/>
      <c r="CGQ677" s="166"/>
      <c r="CGR677" s="166"/>
      <c r="CGS677" s="166"/>
      <c r="CGT677" s="166"/>
      <c r="CGU677" s="166"/>
      <c r="CGV677" s="166"/>
      <c r="CGW677" s="166"/>
      <c r="CGX677" s="166"/>
      <c r="CGY677" s="166"/>
      <c r="CGZ677" s="166"/>
      <c r="CHA677" s="166"/>
      <c r="CHB677" s="166"/>
      <c r="CHC677" s="166"/>
      <c r="CHD677" s="166"/>
      <c r="CHE677" s="166"/>
      <c r="CHF677" s="166"/>
      <c r="CHG677" s="166"/>
      <c r="CHH677" s="166"/>
      <c r="CHI677" s="166"/>
      <c r="CHJ677" s="166"/>
      <c r="CHK677" s="166"/>
      <c r="CHL677" s="166"/>
      <c r="CHM677" s="166"/>
      <c r="CHN677" s="166"/>
      <c r="CHO677" s="166"/>
      <c r="CHP677" s="166"/>
      <c r="CHQ677" s="166"/>
      <c r="CHR677" s="166"/>
      <c r="CHS677" s="166"/>
      <c r="CHT677" s="166"/>
      <c r="CHU677" s="166"/>
      <c r="CHV677" s="166"/>
      <c r="CHW677" s="166"/>
      <c r="CHX677" s="166"/>
      <c r="CHY677" s="166"/>
      <c r="CHZ677" s="166"/>
      <c r="CIA677" s="166"/>
      <c r="CIB677" s="166"/>
      <c r="CIC677" s="166"/>
      <c r="CID677" s="166"/>
      <c r="CIE677" s="166"/>
      <c r="CIF677" s="166"/>
      <c r="CIG677" s="166"/>
      <c r="CIH677" s="166"/>
      <c r="CII677" s="166"/>
      <c r="CIJ677" s="166"/>
      <c r="CIK677" s="166"/>
      <c r="CIL677" s="166"/>
      <c r="CIM677" s="166"/>
      <c r="CIN677" s="166"/>
      <c r="CIO677" s="166"/>
      <c r="CIP677" s="166"/>
      <c r="CIQ677" s="166"/>
      <c r="CIR677" s="166"/>
      <c r="CIS677" s="166"/>
      <c r="CIT677" s="166"/>
      <c r="CIU677" s="166"/>
      <c r="CIV677" s="166"/>
      <c r="CIW677" s="166"/>
      <c r="CIX677" s="166"/>
      <c r="CIY677" s="166"/>
      <c r="CIZ677" s="166"/>
      <c r="CJA677" s="166"/>
      <c r="CJB677" s="166"/>
      <c r="CJC677" s="166"/>
      <c r="CJD677" s="166"/>
      <c r="CJE677" s="166"/>
      <c r="CJF677" s="166"/>
      <c r="CJG677" s="166"/>
      <c r="CJH677" s="166"/>
      <c r="CJI677" s="166"/>
      <c r="CJJ677" s="166"/>
      <c r="CJK677" s="166"/>
      <c r="CJL677" s="166"/>
      <c r="CJM677" s="166"/>
      <c r="CJN677" s="166"/>
      <c r="CJO677" s="166"/>
      <c r="CJP677" s="166"/>
      <c r="CJQ677" s="166"/>
      <c r="CJR677" s="166"/>
      <c r="CJS677" s="166"/>
      <c r="CJT677" s="166"/>
      <c r="CJU677" s="166"/>
      <c r="CJV677" s="166"/>
      <c r="CJW677" s="166"/>
      <c r="CJX677" s="166"/>
      <c r="CJY677" s="166"/>
      <c r="CJZ677" s="166"/>
      <c r="CKA677" s="166"/>
      <c r="CKB677" s="166"/>
      <c r="CKC677" s="166"/>
      <c r="CKD677" s="166"/>
      <c r="CKE677" s="166"/>
      <c r="CKF677" s="166"/>
      <c r="CKG677" s="166"/>
      <c r="CKH677" s="166"/>
      <c r="CKI677" s="166"/>
      <c r="CKJ677" s="166"/>
      <c r="CKK677" s="166"/>
      <c r="CKL677" s="166"/>
      <c r="CKM677" s="166"/>
      <c r="CKN677" s="166"/>
      <c r="CKO677" s="166"/>
      <c r="CKP677" s="166"/>
      <c r="CKQ677" s="166"/>
      <c r="CKR677" s="166"/>
      <c r="CKS677" s="166"/>
      <c r="CKT677" s="166"/>
      <c r="CKU677" s="166"/>
      <c r="CKV677" s="166"/>
      <c r="CKW677" s="166"/>
      <c r="CKX677" s="166"/>
      <c r="CKY677" s="166"/>
      <c r="CKZ677" s="166"/>
      <c r="CLA677" s="166"/>
      <c r="CLB677" s="166"/>
      <c r="CLC677" s="166"/>
      <c r="CLD677" s="166"/>
      <c r="CLE677" s="166"/>
      <c r="CLF677" s="166"/>
      <c r="CLG677" s="166"/>
      <c r="CLH677" s="166"/>
      <c r="CLI677" s="166"/>
      <c r="CLJ677" s="166"/>
      <c r="CLK677" s="166"/>
      <c r="CLL677" s="166"/>
      <c r="CLM677" s="166"/>
      <c r="CLN677" s="166"/>
      <c r="CLO677" s="166"/>
      <c r="CLP677" s="166"/>
      <c r="CLQ677" s="166"/>
      <c r="CLR677" s="166"/>
      <c r="CLS677" s="166"/>
      <c r="CLT677" s="166"/>
      <c r="CLU677" s="166"/>
      <c r="CLV677" s="166"/>
      <c r="CLW677" s="166"/>
      <c r="CLX677" s="166"/>
      <c r="CLY677" s="166"/>
      <c r="CLZ677" s="166"/>
      <c r="CMA677" s="166"/>
      <c r="CMB677" s="166"/>
      <c r="CMC677" s="166"/>
      <c r="CMD677" s="166"/>
      <c r="CME677" s="166"/>
      <c r="CMF677" s="166"/>
      <c r="CMG677" s="166"/>
      <c r="CMH677" s="166"/>
      <c r="CMI677" s="166"/>
      <c r="CMJ677" s="166"/>
      <c r="CMK677" s="166"/>
      <c r="CML677" s="166"/>
      <c r="CMM677" s="166"/>
      <c r="CMN677" s="166"/>
      <c r="CMO677" s="166"/>
      <c r="CMP677" s="166"/>
      <c r="CMQ677" s="166"/>
      <c r="CMR677" s="166"/>
      <c r="CMS677" s="166"/>
      <c r="CMT677" s="166"/>
      <c r="CMU677" s="166"/>
      <c r="CMV677" s="166"/>
      <c r="CMW677" s="166"/>
      <c r="CMX677" s="166"/>
      <c r="CMY677" s="166"/>
      <c r="CMZ677" s="166"/>
      <c r="CNA677" s="166"/>
      <c r="CNB677" s="166"/>
      <c r="CNC677" s="166"/>
      <c r="CND677" s="166"/>
      <c r="CNE677" s="166"/>
      <c r="CNF677" s="166"/>
      <c r="CNG677" s="166"/>
      <c r="CNH677" s="166"/>
      <c r="CNI677" s="166"/>
      <c r="CNJ677" s="166"/>
      <c r="CNK677" s="166"/>
      <c r="CNL677" s="166"/>
      <c r="CNM677" s="166"/>
      <c r="CNN677" s="166"/>
      <c r="CNO677" s="166"/>
      <c r="CNP677" s="166"/>
      <c r="CNQ677" s="166"/>
      <c r="CNR677" s="166"/>
      <c r="CNS677" s="166"/>
      <c r="CNT677" s="166"/>
      <c r="CNU677" s="166"/>
      <c r="CNV677" s="166"/>
      <c r="CNW677" s="166"/>
      <c r="CNX677" s="166"/>
      <c r="CNY677" s="166"/>
      <c r="CNZ677" s="166"/>
      <c r="COA677" s="166"/>
      <c r="COB677" s="166"/>
      <c r="COC677" s="166"/>
      <c r="COD677" s="166"/>
      <c r="COE677" s="166"/>
      <c r="COF677" s="166"/>
      <c r="COG677" s="166"/>
      <c r="COH677" s="166"/>
      <c r="COI677" s="166"/>
      <c r="COJ677" s="166"/>
      <c r="COK677" s="166"/>
      <c r="COL677" s="166"/>
      <c r="COM677" s="166"/>
      <c r="CON677" s="166"/>
      <c r="COO677" s="166"/>
      <c r="COP677" s="166"/>
      <c r="COQ677" s="166"/>
      <c r="COR677" s="166"/>
      <c r="COS677" s="166"/>
      <c r="COT677" s="166"/>
      <c r="COU677" s="166"/>
      <c r="COV677" s="166"/>
      <c r="COW677" s="166"/>
      <c r="COX677" s="166"/>
      <c r="COY677" s="166"/>
      <c r="COZ677" s="166"/>
      <c r="CPA677" s="166"/>
      <c r="CPB677" s="166"/>
      <c r="CPC677" s="166"/>
      <c r="CPD677" s="166"/>
      <c r="CPE677" s="166"/>
      <c r="CPF677" s="166"/>
      <c r="CPG677" s="166"/>
      <c r="CPH677" s="166"/>
      <c r="CPI677" s="166"/>
      <c r="CPJ677" s="166"/>
      <c r="CPK677" s="166"/>
      <c r="CPL677" s="166"/>
      <c r="CPM677" s="166"/>
      <c r="CPN677" s="166"/>
      <c r="CPO677" s="166"/>
      <c r="CPP677" s="166"/>
      <c r="CPQ677" s="166"/>
      <c r="CPR677" s="166"/>
      <c r="CPS677" s="166"/>
      <c r="CPT677" s="166"/>
      <c r="CPU677" s="166"/>
      <c r="CPV677" s="166"/>
      <c r="CPW677" s="166"/>
      <c r="CPX677" s="166"/>
      <c r="CPY677" s="166"/>
      <c r="CPZ677" s="166"/>
      <c r="CQA677" s="166"/>
      <c r="CQB677" s="166"/>
      <c r="CQC677" s="166"/>
      <c r="CQD677" s="166"/>
      <c r="CQE677" s="166"/>
      <c r="CQF677" s="166"/>
      <c r="CQG677" s="166"/>
      <c r="CQH677" s="166"/>
      <c r="CQI677" s="166"/>
      <c r="CQJ677" s="166"/>
      <c r="CQK677" s="166"/>
      <c r="CQL677" s="166"/>
      <c r="CQM677" s="166"/>
      <c r="CQN677" s="166"/>
      <c r="CQO677" s="166"/>
      <c r="CQP677" s="166"/>
      <c r="CQQ677" s="166"/>
      <c r="CQR677" s="166"/>
      <c r="CQS677" s="166"/>
      <c r="CQT677" s="166"/>
      <c r="CQU677" s="166"/>
      <c r="CQV677" s="166"/>
      <c r="CQW677" s="166"/>
      <c r="CQX677" s="166"/>
      <c r="CQY677" s="166"/>
      <c r="CQZ677" s="166"/>
      <c r="CRA677" s="166"/>
      <c r="CRB677" s="166"/>
      <c r="CRC677" s="166"/>
      <c r="CRD677" s="166"/>
      <c r="CRE677" s="166"/>
      <c r="CRF677" s="166"/>
      <c r="CRG677" s="166"/>
      <c r="CRH677" s="166"/>
      <c r="CRI677" s="166"/>
      <c r="CRJ677" s="166"/>
      <c r="CRK677" s="166"/>
      <c r="CRL677" s="166"/>
      <c r="CRM677" s="166"/>
      <c r="CRN677" s="166"/>
      <c r="CRO677" s="166"/>
      <c r="CRP677" s="166"/>
      <c r="CRQ677" s="166"/>
      <c r="CRR677" s="166"/>
      <c r="CRS677" s="166"/>
      <c r="CRT677" s="166"/>
      <c r="CRU677" s="166"/>
      <c r="CRV677" s="166"/>
      <c r="CRW677" s="166"/>
      <c r="CRX677" s="166"/>
      <c r="CRY677" s="166"/>
      <c r="CRZ677" s="166"/>
      <c r="CSA677" s="166"/>
      <c r="CSB677" s="166"/>
      <c r="CSC677" s="166"/>
      <c r="CSD677" s="166"/>
      <c r="CSE677" s="166"/>
      <c r="CSF677" s="166"/>
      <c r="CSG677" s="166"/>
      <c r="CSH677" s="166"/>
      <c r="CSI677" s="166"/>
      <c r="CSJ677" s="166"/>
      <c r="CSK677" s="166"/>
      <c r="CSL677" s="166"/>
      <c r="CSM677" s="166"/>
      <c r="CSN677" s="166"/>
      <c r="CSO677" s="166"/>
      <c r="CSP677" s="166"/>
      <c r="CSQ677" s="166"/>
      <c r="CSR677" s="166"/>
      <c r="CSS677" s="166"/>
      <c r="CST677" s="166"/>
      <c r="CSU677" s="166"/>
      <c r="CSV677" s="166"/>
      <c r="CSW677" s="166"/>
      <c r="CSX677" s="166"/>
      <c r="CSY677" s="166"/>
      <c r="CSZ677" s="166"/>
      <c r="CTA677" s="166"/>
      <c r="CTB677" s="166"/>
      <c r="CTC677" s="166"/>
      <c r="CTD677" s="166"/>
      <c r="CTE677" s="166"/>
      <c r="CTF677" s="166"/>
      <c r="CTG677" s="166"/>
      <c r="CTH677" s="166"/>
      <c r="CTI677" s="166"/>
      <c r="CTJ677" s="166"/>
      <c r="CTK677" s="166"/>
      <c r="CTL677" s="166"/>
      <c r="CTM677" s="166"/>
      <c r="CTN677" s="166"/>
      <c r="CTO677" s="166"/>
      <c r="CTP677" s="166"/>
      <c r="CTQ677" s="166"/>
      <c r="CTR677" s="166"/>
      <c r="CTS677" s="166"/>
      <c r="CTT677" s="166"/>
      <c r="CTU677" s="166"/>
      <c r="CTV677" s="166"/>
      <c r="CTW677" s="166"/>
      <c r="CTX677" s="166"/>
      <c r="CTY677" s="166"/>
      <c r="CTZ677" s="166"/>
      <c r="CUA677" s="166"/>
      <c r="CUB677" s="166"/>
      <c r="CUC677" s="166"/>
      <c r="CUD677" s="166"/>
      <c r="CUE677" s="166"/>
      <c r="CUF677" s="166"/>
      <c r="CUG677" s="166"/>
      <c r="CUH677" s="166"/>
      <c r="CUI677" s="166"/>
      <c r="CUJ677" s="166"/>
      <c r="CUK677" s="166"/>
      <c r="CUL677" s="166"/>
      <c r="CUM677" s="166"/>
      <c r="CUN677" s="166"/>
      <c r="CUO677" s="166"/>
      <c r="CUP677" s="166"/>
      <c r="CUQ677" s="166"/>
      <c r="CUR677" s="166"/>
      <c r="CUS677" s="166"/>
      <c r="CUT677" s="166"/>
      <c r="CUU677" s="166"/>
      <c r="CUV677" s="166"/>
      <c r="CUW677" s="166"/>
      <c r="CUX677" s="166"/>
      <c r="CUY677" s="166"/>
      <c r="CUZ677" s="166"/>
      <c r="CVA677" s="166"/>
      <c r="CVB677" s="166"/>
      <c r="CVC677" s="166"/>
      <c r="CVD677" s="166"/>
      <c r="CVE677" s="166"/>
      <c r="CVF677" s="166"/>
      <c r="CVG677" s="166"/>
      <c r="CVH677" s="166"/>
      <c r="CVI677" s="166"/>
      <c r="CVJ677" s="166"/>
      <c r="CVK677" s="166"/>
      <c r="CVL677" s="166"/>
      <c r="CVM677" s="166"/>
      <c r="CVN677" s="166"/>
      <c r="CVO677" s="166"/>
      <c r="CVP677" s="166"/>
      <c r="CVQ677" s="166"/>
      <c r="CVR677" s="166"/>
      <c r="CVS677" s="166"/>
      <c r="CVT677" s="166"/>
      <c r="CVU677" s="166"/>
      <c r="CVV677" s="166"/>
      <c r="CVW677" s="166"/>
      <c r="CVX677" s="166"/>
      <c r="CVY677" s="166"/>
      <c r="CVZ677" s="166"/>
      <c r="CWA677" s="166"/>
      <c r="CWB677" s="166"/>
      <c r="CWC677" s="166"/>
      <c r="CWD677" s="166"/>
      <c r="CWE677" s="166"/>
      <c r="CWF677" s="166"/>
      <c r="CWG677" s="166"/>
      <c r="CWH677" s="166"/>
      <c r="CWI677" s="166"/>
      <c r="CWJ677" s="166"/>
      <c r="CWK677" s="166"/>
      <c r="CWL677" s="166"/>
      <c r="CWM677" s="166"/>
      <c r="CWN677" s="166"/>
      <c r="CWO677" s="166"/>
      <c r="CWP677" s="166"/>
      <c r="CWQ677" s="166"/>
      <c r="CWR677" s="166"/>
      <c r="CWS677" s="166"/>
      <c r="CWT677" s="166"/>
      <c r="CWU677" s="166"/>
      <c r="CWV677" s="166"/>
      <c r="CWW677" s="166"/>
      <c r="CWX677" s="166"/>
      <c r="CWY677" s="166"/>
      <c r="CWZ677" s="166"/>
      <c r="CXA677" s="166"/>
      <c r="CXB677" s="166"/>
      <c r="CXC677" s="166"/>
      <c r="CXD677" s="166"/>
      <c r="CXE677" s="166"/>
      <c r="CXF677" s="166"/>
      <c r="CXG677" s="166"/>
      <c r="CXH677" s="166"/>
      <c r="CXI677" s="166"/>
      <c r="CXJ677" s="166"/>
      <c r="CXK677" s="166"/>
      <c r="CXL677" s="166"/>
      <c r="CXM677" s="166"/>
      <c r="CXN677" s="166"/>
      <c r="CXO677" s="166"/>
      <c r="CXP677" s="166"/>
      <c r="CXQ677" s="166"/>
      <c r="CXR677" s="166"/>
      <c r="CXS677" s="166"/>
      <c r="CXT677" s="166"/>
      <c r="CXU677" s="166"/>
      <c r="CXV677" s="166"/>
      <c r="CXW677" s="166"/>
      <c r="CXX677" s="166"/>
      <c r="CXY677" s="166"/>
      <c r="CXZ677" s="166"/>
      <c r="CYA677" s="166"/>
      <c r="CYB677" s="166"/>
      <c r="CYC677" s="166"/>
      <c r="CYD677" s="166"/>
      <c r="CYE677" s="166"/>
      <c r="CYF677" s="166"/>
      <c r="CYG677" s="166"/>
      <c r="CYH677" s="166"/>
      <c r="CYI677" s="166"/>
      <c r="CYJ677" s="166"/>
      <c r="CYK677" s="166"/>
      <c r="CYL677" s="166"/>
      <c r="CYM677" s="166"/>
      <c r="CYN677" s="166"/>
      <c r="CYO677" s="166"/>
      <c r="CYP677" s="166"/>
      <c r="CYQ677" s="166"/>
      <c r="CYR677" s="166"/>
      <c r="CYS677" s="166"/>
      <c r="CYT677" s="166"/>
      <c r="CYU677" s="166"/>
      <c r="CYV677" s="166"/>
      <c r="CYW677" s="166"/>
      <c r="CYX677" s="166"/>
      <c r="CYY677" s="166"/>
      <c r="CYZ677" s="166"/>
      <c r="CZA677" s="166"/>
      <c r="CZB677" s="166"/>
      <c r="CZC677" s="166"/>
      <c r="CZD677" s="166"/>
      <c r="CZE677" s="166"/>
      <c r="CZF677" s="166"/>
      <c r="CZG677" s="166"/>
      <c r="CZH677" s="166"/>
      <c r="CZI677" s="166"/>
      <c r="CZJ677" s="166"/>
      <c r="CZK677" s="166"/>
      <c r="CZL677" s="166"/>
      <c r="CZM677" s="166"/>
      <c r="CZN677" s="166"/>
      <c r="CZO677" s="166"/>
      <c r="CZP677" s="166"/>
      <c r="CZQ677" s="166"/>
      <c r="CZR677" s="166"/>
      <c r="CZS677" s="166"/>
      <c r="CZT677" s="166"/>
      <c r="CZU677" s="166"/>
      <c r="CZV677" s="166"/>
      <c r="CZW677" s="166"/>
      <c r="CZX677" s="166"/>
      <c r="CZY677" s="166"/>
      <c r="CZZ677" s="166"/>
      <c r="DAA677" s="166"/>
      <c r="DAB677" s="166"/>
      <c r="DAC677" s="166"/>
      <c r="DAD677" s="166"/>
      <c r="DAE677" s="166"/>
      <c r="DAF677" s="166"/>
      <c r="DAG677" s="166"/>
      <c r="DAH677" s="166"/>
      <c r="DAI677" s="166"/>
      <c r="DAJ677" s="166"/>
      <c r="DAK677" s="166"/>
      <c r="DAL677" s="166"/>
      <c r="DAM677" s="166"/>
      <c r="DAN677" s="166"/>
      <c r="DAO677" s="166"/>
      <c r="DAP677" s="166"/>
      <c r="DAQ677" s="166"/>
      <c r="DAR677" s="166"/>
      <c r="DAS677" s="166"/>
      <c r="DAT677" s="166"/>
      <c r="DAU677" s="166"/>
      <c r="DAV677" s="166"/>
      <c r="DAW677" s="166"/>
      <c r="DAX677" s="166"/>
      <c r="DAY677" s="166"/>
      <c r="DAZ677" s="166"/>
      <c r="DBA677" s="166"/>
      <c r="DBB677" s="166"/>
      <c r="DBC677" s="166"/>
      <c r="DBD677" s="166"/>
      <c r="DBE677" s="166"/>
      <c r="DBF677" s="166"/>
      <c r="DBG677" s="166"/>
      <c r="DBH677" s="166"/>
      <c r="DBI677" s="166"/>
      <c r="DBJ677" s="166"/>
      <c r="DBK677" s="166"/>
      <c r="DBL677" s="166"/>
      <c r="DBM677" s="166"/>
      <c r="DBN677" s="166"/>
      <c r="DBO677" s="166"/>
      <c r="DBP677" s="166"/>
      <c r="DBQ677" s="166"/>
      <c r="DBR677" s="166"/>
      <c r="DBS677" s="166"/>
      <c r="DBT677" s="166"/>
      <c r="DBU677" s="166"/>
      <c r="DBV677" s="166"/>
      <c r="DBW677" s="166"/>
      <c r="DBX677" s="166"/>
      <c r="DBY677" s="166"/>
      <c r="DBZ677" s="166"/>
      <c r="DCA677" s="166"/>
      <c r="DCB677" s="166"/>
      <c r="DCC677" s="166"/>
      <c r="DCD677" s="166"/>
      <c r="DCE677" s="166"/>
      <c r="DCF677" s="166"/>
      <c r="DCG677" s="166"/>
      <c r="DCH677" s="166"/>
      <c r="DCI677" s="166"/>
      <c r="DCJ677" s="166"/>
      <c r="DCK677" s="166"/>
      <c r="DCL677" s="166"/>
      <c r="DCM677" s="166"/>
      <c r="DCN677" s="166"/>
      <c r="DCO677" s="166"/>
      <c r="DCP677" s="166"/>
      <c r="DCQ677" s="166"/>
      <c r="DCR677" s="166"/>
      <c r="DCS677" s="166"/>
      <c r="DCT677" s="166"/>
      <c r="DCU677" s="166"/>
      <c r="DCV677" s="166"/>
      <c r="DCW677" s="166"/>
      <c r="DCX677" s="166"/>
      <c r="DCY677" s="166"/>
      <c r="DCZ677" s="166"/>
      <c r="DDA677" s="166"/>
      <c r="DDB677" s="166"/>
      <c r="DDC677" s="166"/>
      <c r="DDD677" s="166"/>
      <c r="DDE677" s="166"/>
      <c r="DDF677" s="166"/>
      <c r="DDG677" s="166"/>
      <c r="DDH677" s="166"/>
      <c r="DDI677" s="166"/>
      <c r="DDJ677" s="166"/>
      <c r="DDK677" s="166"/>
      <c r="DDL677" s="166"/>
      <c r="DDM677" s="166"/>
      <c r="DDN677" s="166"/>
      <c r="DDO677" s="166"/>
      <c r="DDP677" s="166"/>
      <c r="DDQ677" s="166"/>
      <c r="DDR677" s="166"/>
      <c r="DDS677" s="166"/>
      <c r="DDT677" s="166"/>
      <c r="DDU677" s="166"/>
      <c r="DDV677" s="166"/>
      <c r="DDW677" s="166"/>
      <c r="DDX677" s="166"/>
      <c r="DDY677" s="166"/>
      <c r="DDZ677" s="166"/>
      <c r="DEA677" s="166"/>
      <c r="DEB677" s="166"/>
      <c r="DEC677" s="166"/>
      <c r="DED677" s="166"/>
      <c r="DEE677" s="166"/>
      <c r="DEF677" s="166"/>
      <c r="DEG677" s="166"/>
      <c r="DEH677" s="166"/>
      <c r="DEI677" s="166"/>
      <c r="DEJ677" s="166"/>
      <c r="DEK677" s="166"/>
      <c r="DEL677" s="166"/>
      <c r="DEM677" s="166"/>
      <c r="DEN677" s="166"/>
      <c r="DEO677" s="166"/>
      <c r="DEP677" s="166"/>
      <c r="DEQ677" s="166"/>
      <c r="DER677" s="166"/>
      <c r="DES677" s="166"/>
      <c r="DET677" s="166"/>
      <c r="DEU677" s="166"/>
      <c r="DEV677" s="166"/>
      <c r="DEW677" s="166"/>
      <c r="DEX677" s="166"/>
      <c r="DEY677" s="166"/>
      <c r="DEZ677" s="166"/>
      <c r="DFA677" s="166"/>
      <c r="DFB677" s="166"/>
      <c r="DFC677" s="166"/>
      <c r="DFD677" s="166"/>
      <c r="DFE677" s="166"/>
      <c r="DFF677" s="166"/>
      <c r="DFG677" s="166"/>
      <c r="DFH677" s="166"/>
      <c r="DFI677" s="166"/>
      <c r="DFJ677" s="166"/>
      <c r="DFK677" s="166"/>
      <c r="DFL677" s="166"/>
      <c r="DFM677" s="166"/>
      <c r="DFN677" s="166"/>
      <c r="DFO677" s="166"/>
      <c r="DFP677" s="166"/>
      <c r="DFQ677" s="166"/>
      <c r="DFR677" s="166"/>
      <c r="DFS677" s="166"/>
      <c r="DFT677" s="166"/>
      <c r="DFU677" s="166"/>
      <c r="DFV677" s="166"/>
      <c r="DFW677" s="166"/>
      <c r="DFX677" s="166"/>
      <c r="DFY677" s="166"/>
      <c r="DFZ677" s="166"/>
      <c r="DGA677" s="166"/>
      <c r="DGB677" s="166"/>
      <c r="DGC677" s="166"/>
      <c r="DGD677" s="166"/>
      <c r="DGE677" s="166"/>
      <c r="DGF677" s="166"/>
      <c r="DGG677" s="166"/>
      <c r="DGH677" s="166"/>
      <c r="DGI677" s="166"/>
      <c r="DGJ677" s="166"/>
      <c r="DGK677" s="166"/>
      <c r="DGL677" s="166"/>
      <c r="DGM677" s="166"/>
      <c r="DGN677" s="166"/>
      <c r="DGO677" s="166"/>
      <c r="DGP677" s="166"/>
      <c r="DGQ677" s="166"/>
      <c r="DGR677" s="166"/>
      <c r="DGS677" s="166"/>
      <c r="DGT677" s="166"/>
      <c r="DGU677" s="166"/>
      <c r="DGV677" s="166"/>
      <c r="DGW677" s="166"/>
      <c r="DGX677" s="166"/>
      <c r="DGY677" s="166"/>
      <c r="DGZ677" s="166"/>
      <c r="DHA677" s="166"/>
      <c r="DHB677" s="166"/>
      <c r="DHC677" s="166"/>
      <c r="DHD677" s="166"/>
      <c r="DHE677" s="166"/>
      <c r="DHF677" s="166"/>
      <c r="DHG677" s="166"/>
      <c r="DHH677" s="166"/>
      <c r="DHI677" s="166"/>
      <c r="DHJ677" s="166"/>
      <c r="DHK677" s="166"/>
      <c r="DHL677" s="166"/>
      <c r="DHM677" s="166"/>
      <c r="DHN677" s="166"/>
      <c r="DHO677" s="166"/>
      <c r="DHP677" s="166"/>
      <c r="DHQ677" s="166"/>
      <c r="DHR677" s="166"/>
      <c r="DHS677" s="166"/>
      <c r="DHT677" s="166"/>
      <c r="DHU677" s="166"/>
      <c r="DHV677" s="166"/>
      <c r="DHW677" s="166"/>
      <c r="DHX677" s="166"/>
      <c r="DHY677" s="166"/>
      <c r="DHZ677" s="166"/>
      <c r="DIA677" s="166"/>
      <c r="DIB677" s="166"/>
      <c r="DIC677" s="166"/>
      <c r="DID677" s="166"/>
      <c r="DIE677" s="166"/>
      <c r="DIF677" s="166"/>
      <c r="DIG677" s="166"/>
      <c r="DIH677" s="166"/>
      <c r="DII677" s="166"/>
      <c r="DIJ677" s="166"/>
      <c r="DIK677" s="166"/>
      <c r="DIL677" s="166"/>
      <c r="DIM677" s="166"/>
      <c r="DIN677" s="166"/>
      <c r="DIO677" s="166"/>
      <c r="DIP677" s="166"/>
      <c r="DIQ677" s="166"/>
      <c r="DIR677" s="166"/>
      <c r="DIS677" s="166"/>
      <c r="DIT677" s="166"/>
      <c r="DIU677" s="166"/>
      <c r="DIV677" s="166"/>
      <c r="DIW677" s="166"/>
      <c r="DIX677" s="166"/>
      <c r="DIY677" s="166"/>
      <c r="DIZ677" s="166"/>
      <c r="DJA677" s="166"/>
      <c r="DJB677" s="166"/>
      <c r="DJC677" s="166"/>
      <c r="DJD677" s="166"/>
      <c r="DJE677" s="166"/>
      <c r="DJF677" s="166"/>
      <c r="DJG677" s="166"/>
      <c r="DJH677" s="166"/>
      <c r="DJI677" s="166"/>
      <c r="DJJ677" s="166"/>
      <c r="DJK677" s="166"/>
      <c r="DJL677" s="166"/>
      <c r="DJM677" s="166"/>
      <c r="DJN677" s="166"/>
      <c r="DJO677" s="166"/>
      <c r="DJP677" s="166"/>
      <c r="DJQ677" s="166"/>
      <c r="DJR677" s="166"/>
      <c r="DJS677" s="166"/>
      <c r="DJT677" s="166"/>
      <c r="DJU677" s="166"/>
      <c r="DJV677" s="166"/>
      <c r="DJW677" s="166"/>
      <c r="DJX677" s="166"/>
      <c r="DJY677" s="166"/>
      <c r="DJZ677" s="166"/>
      <c r="DKA677" s="166"/>
      <c r="DKB677" s="166"/>
      <c r="DKC677" s="166"/>
      <c r="DKD677" s="166"/>
      <c r="DKE677" s="166"/>
      <c r="DKF677" s="166"/>
      <c r="DKG677" s="166"/>
      <c r="DKH677" s="166"/>
      <c r="DKI677" s="166"/>
      <c r="DKJ677" s="166"/>
      <c r="DKK677" s="166"/>
      <c r="DKL677" s="166"/>
      <c r="DKM677" s="166"/>
      <c r="DKN677" s="166"/>
      <c r="DKO677" s="166"/>
      <c r="DKP677" s="166"/>
      <c r="DKQ677" s="166"/>
      <c r="DKR677" s="166"/>
      <c r="DKS677" s="166"/>
      <c r="DKT677" s="166"/>
      <c r="DKU677" s="166"/>
      <c r="DKV677" s="166"/>
      <c r="DKW677" s="166"/>
      <c r="DKX677" s="166"/>
      <c r="DKY677" s="166"/>
      <c r="DKZ677" s="166"/>
      <c r="DLA677" s="166"/>
      <c r="DLB677" s="166"/>
      <c r="DLC677" s="166"/>
      <c r="DLD677" s="166"/>
      <c r="DLE677" s="166"/>
      <c r="DLF677" s="166"/>
      <c r="DLG677" s="166"/>
      <c r="DLH677" s="166"/>
      <c r="DLI677" s="166"/>
      <c r="DLJ677" s="166"/>
      <c r="DLK677" s="166"/>
      <c r="DLL677" s="166"/>
      <c r="DLM677" s="166"/>
      <c r="DLN677" s="166"/>
      <c r="DLO677" s="166"/>
      <c r="DLP677" s="166"/>
      <c r="DLQ677" s="166"/>
      <c r="DLR677" s="166"/>
      <c r="DLS677" s="166"/>
      <c r="DLT677" s="166"/>
      <c r="DLU677" s="166"/>
      <c r="DLV677" s="166"/>
      <c r="DLW677" s="166"/>
      <c r="DLX677" s="166"/>
      <c r="DLY677" s="166"/>
      <c r="DLZ677" s="166"/>
      <c r="DMA677" s="166"/>
      <c r="DMB677" s="166"/>
      <c r="DMC677" s="166"/>
      <c r="DMD677" s="166"/>
      <c r="DME677" s="166"/>
      <c r="DMF677" s="166"/>
      <c r="DMG677" s="166"/>
      <c r="DMH677" s="166"/>
      <c r="DMI677" s="166"/>
      <c r="DMJ677" s="166"/>
      <c r="DMK677" s="166"/>
      <c r="DML677" s="166"/>
      <c r="DMM677" s="166"/>
      <c r="DMN677" s="166"/>
      <c r="DMO677" s="166"/>
      <c r="DMP677" s="166"/>
      <c r="DMQ677" s="166"/>
      <c r="DMR677" s="166"/>
      <c r="DMS677" s="166"/>
      <c r="DMT677" s="166"/>
      <c r="DMU677" s="166"/>
      <c r="DMV677" s="166"/>
      <c r="DMW677" s="166"/>
      <c r="DMX677" s="166"/>
      <c r="DMY677" s="166"/>
      <c r="DMZ677" s="166"/>
      <c r="DNA677" s="166"/>
      <c r="DNB677" s="166"/>
      <c r="DNC677" s="166"/>
      <c r="DND677" s="166"/>
      <c r="DNE677" s="166"/>
      <c r="DNF677" s="166"/>
      <c r="DNG677" s="166"/>
      <c r="DNH677" s="166"/>
      <c r="DNI677" s="166"/>
      <c r="DNJ677" s="166"/>
      <c r="DNK677" s="166"/>
      <c r="DNL677" s="166"/>
      <c r="DNM677" s="166"/>
      <c r="DNN677" s="166"/>
      <c r="DNO677" s="166"/>
      <c r="DNP677" s="166"/>
      <c r="DNQ677" s="166"/>
      <c r="DNR677" s="166"/>
      <c r="DNS677" s="166"/>
      <c r="DNT677" s="166"/>
      <c r="DNU677" s="166"/>
      <c r="DNV677" s="166"/>
      <c r="DNW677" s="166"/>
      <c r="DNX677" s="166"/>
      <c r="DNY677" s="166"/>
      <c r="DNZ677" s="166"/>
      <c r="DOA677" s="166"/>
      <c r="DOB677" s="166"/>
      <c r="DOC677" s="166"/>
      <c r="DOD677" s="166"/>
      <c r="DOE677" s="166"/>
      <c r="DOF677" s="166"/>
      <c r="DOG677" s="166"/>
      <c r="DOH677" s="166"/>
      <c r="DOI677" s="166"/>
      <c r="DOJ677" s="166"/>
      <c r="DOK677" s="166"/>
      <c r="DOL677" s="166"/>
      <c r="DOM677" s="166"/>
      <c r="DON677" s="166"/>
      <c r="DOO677" s="166"/>
      <c r="DOP677" s="166"/>
      <c r="DOQ677" s="166"/>
      <c r="DOR677" s="166"/>
      <c r="DOS677" s="166"/>
      <c r="DOT677" s="166"/>
      <c r="DOU677" s="166"/>
      <c r="DOV677" s="166"/>
      <c r="DOW677" s="166"/>
      <c r="DOX677" s="166"/>
      <c r="DOY677" s="166"/>
      <c r="DOZ677" s="166"/>
      <c r="DPA677" s="166"/>
      <c r="DPB677" s="166"/>
      <c r="DPC677" s="166"/>
      <c r="DPD677" s="166"/>
      <c r="DPE677" s="166"/>
      <c r="DPF677" s="166"/>
      <c r="DPG677" s="166"/>
      <c r="DPH677" s="166"/>
      <c r="DPI677" s="166"/>
      <c r="DPJ677" s="166"/>
      <c r="DPK677" s="166"/>
      <c r="DPL677" s="166"/>
      <c r="DPM677" s="166"/>
      <c r="DPN677" s="166"/>
      <c r="DPO677" s="166"/>
      <c r="DPP677" s="166"/>
      <c r="DPQ677" s="166"/>
      <c r="DPR677" s="166"/>
      <c r="DPS677" s="166"/>
      <c r="DPT677" s="166"/>
      <c r="DPU677" s="166"/>
      <c r="DPV677" s="166"/>
      <c r="DPW677" s="166"/>
      <c r="DPX677" s="166"/>
      <c r="DPY677" s="166"/>
      <c r="DPZ677" s="166"/>
      <c r="DQA677" s="166"/>
      <c r="DQB677" s="166"/>
      <c r="DQC677" s="166"/>
      <c r="DQD677" s="166"/>
      <c r="DQE677" s="166"/>
      <c r="DQF677" s="166"/>
      <c r="DQG677" s="166"/>
      <c r="DQH677" s="166"/>
      <c r="DQI677" s="166"/>
      <c r="DQJ677" s="166"/>
      <c r="DQK677" s="166"/>
      <c r="DQL677" s="166"/>
      <c r="DQM677" s="166"/>
      <c r="DQN677" s="166"/>
      <c r="DQO677" s="166"/>
      <c r="DQP677" s="166"/>
      <c r="DQQ677" s="166"/>
      <c r="DQR677" s="166"/>
      <c r="DQS677" s="166"/>
      <c r="DQT677" s="166"/>
      <c r="DQU677" s="166"/>
      <c r="DQV677" s="166"/>
      <c r="DQW677" s="166"/>
      <c r="DQX677" s="166"/>
      <c r="DQY677" s="166"/>
      <c r="DQZ677" s="166"/>
      <c r="DRA677" s="166"/>
      <c r="DRB677" s="166"/>
      <c r="DRC677" s="166"/>
      <c r="DRD677" s="166"/>
      <c r="DRE677" s="166"/>
      <c r="DRF677" s="166"/>
      <c r="DRG677" s="166"/>
      <c r="DRH677" s="166"/>
      <c r="DRI677" s="166"/>
      <c r="DRJ677" s="166"/>
      <c r="DRK677" s="166"/>
      <c r="DRL677" s="166"/>
      <c r="DRM677" s="166"/>
      <c r="DRN677" s="166"/>
      <c r="DRO677" s="166"/>
      <c r="DRP677" s="166"/>
      <c r="DRQ677" s="166"/>
      <c r="DRR677" s="166"/>
      <c r="DRS677" s="166"/>
      <c r="DRT677" s="166"/>
      <c r="DRU677" s="166"/>
      <c r="DRV677" s="166"/>
      <c r="DRW677" s="166"/>
      <c r="DRX677" s="166"/>
      <c r="DRY677" s="166"/>
      <c r="DRZ677" s="166"/>
      <c r="DSA677" s="166"/>
      <c r="DSB677" s="166"/>
      <c r="DSC677" s="166"/>
      <c r="DSD677" s="166"/>
      <c r="DSE677" s="166"/>
      <c r="DSF677" s="166"/>
      <c r="DSG677" s="166"/>
      <c r="DSH677" s="166"/>
      <c r="DSI677" s="166"/>
      <c r="DSJ677" s="166"/>
      <c r="DSK677" s="166"/>
      <c r="DSL677" s="166"/>
      <c r="DSM677" s="166"/>
      <c r="DSN677" s="166"/>
      <c r="DSO677" s="166"/>
      <c r="DSP677" s="166"/>
      <c r="DSQ677" s="166"/>
      <c r="DSR677" s="166"/>
      <c r="DSS677" s="166"/>
      <c r="DST677" s="166"/>
      <c r="DSU677" s="166"/>
      <c r="DSV677" s="166"/>
      <c r="DSW677" s="166"/>
      <c r="DSX677" s="166"/>
      <c r="DSY677" s="166"/>
      <c r="DSZ677" s="166"/>
      <c r="DTA677" s="166"/>
      <c r="DTB677" s="166"/>
      <c r="DTC677" s="166"/>
      <c r="DTD677" s="166"/>
      <c r="DTE677" s="166"/>
      <c r="DTF677" s="166"/>
      <c r="DTG677" s="166"/>
      <c r="DTH677" s="166"/>
      <c r="DTI677" s="166"/>
      <c r="DTJ677" s="166"/>
      <c r="DTK677" s="166"/>
      <c r="DTL677" s="166"/>
      <c r="DTM677" s="166"/>
      <c r="DTN677" s="166"/>
      <c r="DTO677" s="166"/>
      <c r="DTP677" s="166"/>
      <c r="DTQ677" s="166"/>
      <c r="DTR677" s="166"/>
      <c r="DTS677" s="166"/>
      <c r="DTT677" s="166"/>
      <c r="DTU677" s="166"/>
      <c r="DTV677" s="166"/>
      <c r="DTW677" s="166"/>
      <c r="DTX677" s="166"/>
      <c r="DTY677" s="166"/>
      <c r="DTZ677" s="166"/>
      <c r="DUA677" s="166"/>
      <c r="DUB677" s="166"/>
      <c r="DUC677" s="166"/>
      <c r="DUD677" s="166"/>
      <c r="DUE677" s="166"/>
      <c r="DUF677" s="166"/>
      <c r="DUG677" s="166"/>
      <c r="DUH677" s="166"/>
      <c r="DUI677" s="166"/>
      <c r="DUJ677" s="166"/>
      <c r="DUK677" s="166"/>
      <c r="DUL677" s="166"/>
      <c r="DUM677" s="166"/>
      <c r="DUN677" s="166"/>
      <c r="DUO677" s="166"/>
      <c r="DUP677" s="166"/>
      <c r="DUQ677" s="166"/>
      <c r="DUR677" s="166"/>
      <c r="DUS677" s="166"/>
      <c r="DUT677" s="166"/>
      <c r="DUU677" s="166"/>
      <c r="DUV677" s="166"/>
      <c r="DUW677" s="166"/>
      <c r="DUX677" s="166"/>
      <c r="DUY677" s="166"/>
      <c r="DUZ677" s="166"/>
      <c r="DVA677" s="166"/>
      <c r="DVB677" s="166"/>
      <c r="DVC677" s="166"/>
      <c r="DVD677" s="166"/>
      <c r="DVE677" s="166"/>
      <c r="DVF677" s="166"/>
      <c r="DVG677" s="166"/>
      <c r="DVH677" s="166"/>
      <c r="DVI677" s="166"/>
      <c r="DVJ677" s="166"/>
      <c r="DVK677" s="166"/>
      <c r="DVL677" s="166"/>
      <c r="DVM677" s="166"/>
      <c r="DVN677" s="166"/>
      <c r="DVO677" s="166"/>
      <c r="DVP677" s="166"/>
      <c r="DVQ677" s="166"/>
      <c r="DVR677" s="166"/>
      <c r="DVS677" s="166"/>
      <c r="DVT677" s="166"/>
      <c r="DVU677" s="166"/>
      <c r="DVV677" s="166"/>
      <c r="DVW677" s="166"/>
      <c r="DVX677" s="166"/>
      <c r="DVY677" s="166"/>
      <c r="DVZ677" s="166"/>
      <c r="DWA677" s="166"/>
      <c r="DWB677" s="166"/>
      <c r="DWC677" s="166"/>
      <c r="DWD677" s="166"/>
      <c r="DWE677" s="166"/>
      <c r="DWF677" s="166"/>
      <c r="DWG677" s="166"/>
      <c r="DWH677" s="166"/>
      <c r="DWI677" s="166"/>
      <c r="DWJ677" s="166"/>
      <c r="DWK677" s="166"/>
      <c r="DWL677" s="166"/>
      <c r="DWM677" s="166"/>
      <c r="DWN677" s="166"/>
      <c r="DWO677" s="166"/>
      <c r="DWP677" s="166"/>
      <c r="DWQ677" s="166"/>
      <c r="DWR677" s="166"/>
      <c r="DWS677" s="166"/>
      <c r="DWT677" s="166"/>
      <c r="DWU677" s="166"/>
      <c r="DWV677" s="166"/>
      <c r="DWW677" s="166"/>
      <c r="DWX677" s="166"/>
      <c r="DWY677" s="166"/>
      <c r="DWZ677" s="166"/>
      <c r="DXA677" s="166"/>
      <c r="DXB677" s="166"/>
      <c r="DXC677" s="166"/>
      <c r="DXD677" s="166"/>
      <c r="DXE677" s="166"/>
      <c r="DXF677" s="166"/>
      <c r="DXG677" s="166"/>
      <c r="DXH677" s="166"/>
      <c r="DXI677" s="166"/>
      <c r="DXJ677" s="166"/>
      <c r="DXK677" s="166"/>
      <c r="DXL677" s="166"/>
      <c r="DXM677" s="166"/>
      <c r="DXN677" s="166"/>
      <c r="DXO677" s="166"/>
      <c r="DXP677" s="166"/>
      <c r="DXQ677" s="166"/>
      <c r="DXR677" s="166"/>
      <c r="DXS677" s="166"/>
      <c r="DXT677" s="166"/>
      <c r="DXU677" s="166"/>
      <c r="DXV677" s="166"/>
      <c r="DXW677" s="166"/>
      <c r="DXX677" s="166"/>
      <c r="DXY677" s="166"/>
      <c r="DXZ677" s="166"/>
      <c r="DYA677" s="166"/>
      <c r="DYB677" s="166"/>
      <c r="DYC677" s="166"/>
      <c r="DYD677" s="166"/>
      <c r="DYE677" s="166"/>
      <c r="DYF677" s="166"/>
      <c r="DYG677" s="166"/>
      <c r="DYH677" s="166"/>
      <c r="DYI677" s="166"/>
      <c r="DYJ677" s="166"/>
      <c r="DYK677" s="166"/>
      <c r="DYL677" s="166"/>
      <c r="DYM677" s="166"/>
      <c r="DYN677" s="166"/>
      <c r="DYO677" s="166"/>
      <c r="DYP677" s="166"/>
      <c r="DYQ677" s="166"/>
      <c r="DYR677" s="166"/>
      <c r="DYS677" s="166"/>
      <c r="DYT677" s="166"/>
      <c r="DYU677" s="166"/>
      <c r="DYV677" s="166"/>
      <c r="DYW677" s="166"/>
      <c r="DYX677" s="166"/>
      <c r="DYY677" s="166"/>
      <c r="DYZ677" s="166"/>
      <c r="DZA677" s="166"/>
      <c r="DZB677" s="166"/>
      <c r="DZC677" s="166"/>
      <c r="DZD677" s="166"/>
      <c r="DZE677" s="166"/>
      <c r="DZF677" s="166"/>
      <c r="DZG677" s="166"/>
      <c r="DZH677" s="166"/>
      <c r="DZI677" s="166"/>
      <c r="DZJ677" s="166"/>
      <c r="DZK677" s="166"/>
      <c r="DZL677" s="166"/>
      <c r="DZM677" s="166"/>
      <c r="DZN677" s="166"/>
      <c r="DZO677" s="166"/>
      <c r="DZP677" s="166"/>
      <c r="DZQ677" s="166"/>
      <c r="DZR677" s="166"/>
      <c r="DZS677" s="166"/>
      <c r="DZT677" s="166"/>
      <c r="DZU677" s="166"/>
      <c r="DZV677" s="166"/>
      <c r="DZW677" s="166"/>
      <c r="DZX677" s="166"/>
      <c r="DZY677" s="166"/>
      <c r="DZZ677" s="166"/>
      <c r="EAA677" s="166"/>
      <c r="EAB677" s="166"/>
      <c r="EAC677" s="166"/>
      <c r="EAD677" s="166"/>
      <c r="EAE677" s="166"/>
      <c r="EAF677" s="166"/>
      <c r="EAG677" s="166"/>
      <c r="EAH677" s="166"/>
      <c r="EAI677" s="166"/>
      <c r="EAJ677" s="166"/>
      <c r="EAK677" s="166"/>
      <c r="EAL677" s="166"/>
      <c r="EAM677" s="166"/>
      <c r="EAN677" s="166"/>
      <c r="EAO677" s="166"/>
      <c r="EAP677" s="166"/>
      <c r="EAQ677" s="166"/>
      <c r="EAR677" s="166"/>
      <c r="EAS677" s="166"/>
      <c r="EAT677" s="166"/>
      <c r="EAU677" s="166"/>
      <c r="EAV677" s="166"/>
      <c r="EAW677" s="166"/>
      <c r="EAX677" s="166"/>
      <c r="EAY677" s="166"/>
      <c r="EAZ677" s="166"/>
      <c r="EBA677" s="166"/>
      <c r="EBB677" s="166"/>
      <c r="EBC677" s="166"/>
      <c r="EBD677" s="166"/>
      <c r="EBE677" s="166"/>
      <c r="EBF677" s="166"/>
      <c r="EBG677" s="166"/>
      <c r="EBH677" s="166"/>
      <c r="EBI677" s="166"/>
      <c r="EBJ677" s="166"/>
      <c r="EBK677" s="166"/>
      <c r="EBL677" s="166"/>
      <c r="EBM677" s="166"/>
      <c r="EBN677" s="166"/>
      <c r="EBO677" s="166"/>
      <c r="EBP677" s="166"/>
      <c r="EBQ677" s="166"/>
      <c r="EBR677" s="166"/>
      <c r="EBS677" s="166"/>
      <c r="EBT677" s="166"/>
      <c r="EBU677" s="166"/>
      <c r="EBV677" s="166"/>
      <c r="EBW677" s="166"/>
      <c r="EBX677" s="166"/>
      <c r="EBY677" s="166"/>
      <c r="EBZ677" s="166"/>
      <c r="ECA677" s="166"/>
      <c r="ECB677" s="166"/>
      <c r="ECC677" s="166"/>
      <c r="ECD677" s="166"/>
      <c r="ECE677" s="166"/>
      <c r="ECF677" s="166"/>
      <c r="ECG677" s="166"/>
      <c r="ECH677" s="166"/>
      <c r="ECI677" s="166"/>
      <c r="ECJ677" s="166"/>
      <c r="ECK677" s="166"/>
      <c r="ECL677" s="166"/>
      <c r="ECM677" s="166"/>
      <c r="ECN677" s="166"/>
      <c r="ECO677" s="166"/>
      <c r="ECP677" s="166"/>
      <c r="ECQ677" s="166"/>
      <c r="ECR677" s="166"/>
      <c r="ECS677" s="166"/>
      <c r="ECT677" s="166"/>
      <c r="ECU677" s="166"/>
      <c r="ECV677" s="166"/>
      <c r="ECW677" s="166"/>
      <c r="ECX677" s="166"/>
      <c r="ECY677" s="166"/>
      <c r="ECZ677" s="166"/>
      <c r="EDA677" s="166"/>
      <c r="EDB677" s="166"/>
      <c r="EDC677" s="166"/>
      <c r="EDD677" s="166"/>
      <c r="EDE677" s="166"/>
      <c r="EDF677" s="166"/>
      <c r="EDG677" s="166"/>
      <c r="EDH677" s="166"/>
      <c r="EDI677" s="166"/>
      <c r="EDJ677" s="166"/>
      <c r="EDK677" s="166"/>
      <c r="EDL677" s="166"/>
      <c r="EDM677" s="166"/>
      <c r="EDN677" s="166"/>
      <c r="EDO677" s="166"/>
      <c r="EDP677" s="166"/>
      <c r="EDQ677" s="166"/>
      <c r="EDR677" s="166"/>
      <c r="EDS677" s="166"/>
      <c r="EDT677" s="166"/>
      <c r="EDU677" s="166"/>
      <c r="EDV677" s="166"/>
      <c r="EDW677" s="166"/>
      <c r="EDX677" s="166"/>
      <c r="EDY677" s="166"/>
      <c r="EDZ677" s="166"/>
      <c r="EEA677" s="166"/>
      <c r="EEB677" s="166"/>
      <c r="EEC677" s="166"/>
      <c r="EED677" s="166"/>
      <c r="EEE677" s="166"/>
      <c r="EEF677" s="166"/>
      <c r="EEG677" s="166"/>
      <c r="EEH677" s="166"/>
      <c r="EEI677" s="166"/>
      <c r="EEJ677" s="166"/>
      <c r="EEK677" s="166"/>
      <c r="EEL677" s="166"/>
      <c r="EEM677" s="166"/>
      <c r="EEN677" s="166"/>
      <c r="EEO677" s="166"/>
      <c r="EEP677" s="166"/>
      <c r="EEQ677" s="166"/>
      <c r="EER677" s="166"/>
      <c r="EES677" s="166"/>
      <c r="EET677" s="166"/>
      <c r="EEU677" s="166"/>
      <c r="EEV677" s="166"/>
      <c r="EEW677" s="166"/>
      <c r="EEX677" s="166"/>
      <c r="EEY677" s="166"/>
      <c r="EEZ677" s="166"/>
      <c r="EFA677" s="166"/>
      <c r="EFB677" s="166"/>
      <c r="EFC677" s="166"/>
      <c r="EFD677" s="166"/>
      <c r="EFE677" s="166"/>
      <c r="EFF677" s="166"/>
      <c r="EFG677" s="166"/>
      <c r="EFH677" s="166"/>
      <c r="EFI677" s="166"/>
      <c r="EFJ677" s="166"/>
      <c r="EFK677" s="166"/>
      <c r="EFL677" s="166"/>
      <c r="EFM677" s="166"/>
      <c r="EFN677" s="166"/>
      <c r="EFO677" s="166"/>
      <c r="EFP677" s="166"/>
      <c r="EFQ677" s="166"/>
      <c r="EFR677" s="166"/>
      <c r="EFS677" s="166"/>
      <c r="EFT677" s="166"/>
      <c r="EFU677" s="166"/>
      <c r="EFV677" s="166"/>
      <c r="EFW677" s="166"/>
      <c r="EFX677" s="166"/>
      <c r="EFY677" s="166"/>
      <c r="EFZ677" s="166"/>
      <c r="EGA677" s="166"/>
      <c r="EGB677" s="166"/>
      <c r="EGC677" s="166"/>
      <c r="EGD677" s="166"/>
      <c r="EGE677" s="166"/>
      <c r="EGF677" s="166"/>
      <c r="EGG677" s="166"/>
      <c r="EGH677" s="166"/>
      <c r="EGI677" s="166"/>
      <c r="EGJ677" s="166"/>
      <c r="EGK677" s="166"/>
      <c r="EGL677" s="166"/>
      <c r="EGM677" s="166"/>
      <c r="EGN677" s="166"/>
      <c r="EGO677" s="166"/>
      <c r="EGP677" s="166"/>
      <c r="EGQ677" s="166"/>
      <c r="EGR677" s="166"/>
      <c r="EGS677" s="166"/>
      <c r="EGT677" s="166"/>
      <c r="EGU677" s="166"/>
      <c r="EGV677" s="166"/>
      <c r="EGW677" s="166"/>
      <c r="EGX677" s="166"/>
      <c r="EGY677" s="166"/>
      <c r="EGZ677" s="166"/>
      <c r="EHA677" s="166"/>
      <c r="EHB677" s="166"/>
      <c r="EHC677" s="166"/>
      <c r="EHD677" s="166"/>
      <c r="EHE677" s="166"/>
      <c r="EHF677" s="166"/>
      <c r="EHG677" s="166"/>
      <c r="EHH677" s="166"/>
      <c r="EHI677" s="166"/>
      <c r="EHJ677" s="166"/>
      <c r="EHK677" s="166"/>
      <c r="EHL677" s="166"/>
      <c r="EHM677" s="166"/>
      <c r="EHN677" s="166"/>
      <c r="EHO677" s="166"/>
      <c r="EHP677" s="166"/>
      <c r="EHQ677" s="166"/>
      <c r="EHR677" s="166"/>
      <c r="EHS677" s="166"/>
      <c r="EHT677" s="166"/>
      <c r="EHU677" s="166"/>
      <c r="EHV677" s="166"/>
      <c r="EHW677" s="166"/>
      <c r="EHX677" s="166"/>
      <c r="EHY677" s="166"/>
      <c r="EHZ677" s="166"/>
      <c r="EIA677" s="166"/>
      <c r="EIB677" s="166"/>
      <c r="EIC677" s="166"/>
      <c r="EID677" s="166"/>
      <c r="EIE677" s="166"/>
      <c r="EIF677" s="166"/>
      <c r="EIG677" s="166"/>
      <c r="EIH677" s="166"/>
      <c r="EII677" s="166"/>
      <c r="EIJ677" s="166"/>
      <c r="EIK677" s="166"/>
      <c r="EIL677" s="166"/>
      <c r="EIM677" s="166"/>
      <c r="EIN677" s="166"/>
      <c r="EIO677" s="166"/>
      <c r="EIP677" s="166"/>
      <c r="EIQ677" s="166"/>
      <c r="EIR677" s="166"/>
      <c r="EIS677" s="166"/>
      <c r="EIT677" s="166"/>
      <c r="EIU677" s="166"/>
      <c r="EIV677" s="166"/>
      <c r="EIW677" s="166"/>
      <c r="EIX677" s="166"/>
      <c r="EIY677" s="166"/>
      <c r="EIZ677" s="166"/>
      <c r="EJA677" s="166"/>
      <c r="EJB677" s="166"/>
      <c r="EJC677" s="166"/>
      <c r="EJD677" s="166"/>
      <c r="EJE677" s="166"/>
      <c r="EJF677" s="166"/>
      <c r="EJG677" s="166"/>
      <c r="EJH677" s="166"/>
      <c r="EJI677" s="166"/>
      <c r="EJJ677" s="166"/>
      <c r="EJK677" s="166"/>
      <c r="EJL677" s="166"/>
      <c r="EJM677" s="166"/>
      <c r="EJN677" s="166"/>
      <c r="EJO677" s="166"/>
      <c r="EJP677" s="166"/>
      <c r="EJQ677" s="166"/>
      <c r="EJR677" s="166"/>
      <c r="EJS677" s="166"/>
      <c r="EJT677" s="166"/>
      <c r="EJU677" s="166"/>
      <c r="EJV677" s="166"/>
      <c r="EJW677" s="166"/>
      <c r="EJX677" s="166"/>
      <c r="EJY677" s="166"/>
      <c r="EJZ677" s="166"/>
      <c r="EKA677" s="166"/>
      <c r="EKB677" s="166"/>
      <c r="EKC677" s="166"/>
      <c r="EKD677" s="166"/>
      <c r="EKE677" s="166"/>
      <c r="EKF677" s="166"/>
      <c r="EKG677" s="166"/>
      <c r="EKH677" s="166"/>
      <c r="EKI677" s="166"/>
      <c r="EKJ677" s="166"/>
      <c r="EKK677" s="166"/>
      <c r="EKL677" s="166"/>
      <c r="EKM677" s="166"/>
      <c r="EKN677" s="166"/>
      <c r="EKO677" s="166"/>
      <c r="EKP677" s="166"/>
      <c r="EKQ677" s="166"/>
      <c r="EKR677" s="166"/>
      <c r="EKS677" s="166"/>
      <c r="EKT677" s="166"/>
      <c r="EKU677" s="166"/>
      <c r="EKV677" s="166"/>
      <c r="EKW677" s="166"/>
      <c r="EKX677" s="166"/>
      <c r="EKY677" s="166"/>
      <c r="EKZ677" s="166"/>
      <c r="ELA677" s="166"/>
      <c r="ELB677" s="166"/>
      <c r="ELC677" s="166"/>
      <c r="ELD677" s="166"/>
      <c r="ELE677" s="166"/>
      <c r="ELF677" s="166"/>
      <c r="ELG677" s="166"/>
      <c r="ELH677" s="166"/>
      <c r="ELI677" s="166"/>
      <c r="ELJ677" s="166"/>
      <c r="ELK677" s="166"/>
      <c r="ELL677" s="166"/>
      <c r="ELM677" s="166"/>
      <c r="ELN677" s="166"/>
      <c r="ELO677" s="166"/>
      <c r="ELP677" s="166"/>
      <c r="ELQ677" s="166"/>
      <c r="ELR677" s="166"/>
      <c r="ELS677" s="166"/>
      <c r="ELT677" s="166"/>
      <c r="ELU677" s="166"/>
      <c r="ELV677" s="166"/>
      <c r="ELW677" s="166"/>
      <c r="ELX677" s="166"/>
      <c r="ELY677" s="166"/>
      <c r="ELZ677" s="166"/>
      <c r="EMA677" s="166"/>
      <c r="EMB677" s="166"/>
      <c r="EMC677" s="166"/>
      <c r="EMD677" s="166"/>
      <c r="EME677" s="166"/>
      <c r="EMF677" s="166"/>
      <c r="EMG677" s="166"/>
      <c r="EMH677" s="166"/>
      <c r="EMI677" s="166"/>
      <c r="EMJ677" s="166"/>
      <c r="EMK677" s="166"/>
      <c r="EML677" s="166"/>
      <c r="EMM677" s="166"/>
      <c r="EMN677" s="166"/>
      <c r="EMO677" s="166"/>
      <c r="EMP677" s="166"/>
      <c r="EMQ677" s="166"/>
      <c r="EMR677" s="166"/>
      <c r="EMS677" s="166"/>
      <c r="EMT677" s="166"/>
      <c r="EMU677" s="166"/>
      <c r="EMV677" s="166"/>
      <c r="EMW677" s="166"/>
      <c r="EMX677" s="166"/>
      <c r="EMY677" s="166"/>
      <c r="EMZ677" s="166"/>
      <c r="ENA677" s="166"/>
      <c r="ENB677" s="166"/>
      <c r="ENC677" s="166"/>
      <c r="END677" s="166"/>
      <c r="ENE677" s="166"/>
      <c r="ENF677" s="166"/>
      <c r="ENG677" s="166"/>
      <c r="ENH677" s="166"/>
      <c r="ENI677" s="166"/>
      <c r="ENJ677" s="166"/>
      <c r="ENK677" s="166"/>
      <c r="ENL677" s="166"/>
      <c r="ENM677" s="166"/>
      <c r="ENN677" s="166"/>
      <c r="ENO677" s="166"/>
      <c r="ENP677" s="166"/>
      <c r="ENQ677" s="166"/>
      <c r="ENR677" s="166"/>
      <c r="ENS677" s="166"/>
      <c r="ENT677" s="166"/>
      <c r="ENU677" s="166"/>
      <c r="ENV677" s="166"/>
      <c r="ENW677" s="166"/>
      <c r="ENX677" s="166"/>
      <c r="ENY677" s="166"/>
      <c r="ENZ677" s="166"/>
      <c r="EOA677" s="166"/>
      <c r="EOB677" s="166"/>
      <c r="EOC677" s="166"/>
      <c r="EOD677" s="166"/>
      <c r="EOE677" s="166"/>
      <c r="EOF677" s="166"/>
      <c r="EOG677" s="166"/>
      <c r="EOH677" s="166"/>
      <c r="EOI677" s="166"/>
      <c r="EOJ677" s="166"/>
      <c r="EOK677" s="166"/>
      <c r="EOL677" s="166"/>
      <c r="EOM677" s="166"/>
      <c r="EON677" s="166"/>
      <c r="EOO677" s="166"/>
      <c r="EOP677" s="166"/>
      <c r="EOQ677" s="166"/>
      <c r="EOR677" s="166"/>
      <c r="EOS677" s="166"/>
      <c r="EOT677" s="166"/>
      <c r="EOU677" s="166"/>
      <c r="EOV677" s="166"/>
      <c r="EOW677" s="166"/>
      <c r="EOX677" s="166"/>
      <c r="EOY677" s="166"/>
      <c r="EOZ677" s="166"/>
      <c r="EPA677" s="166"/>
      <c r="EPB677" s="166"/>
      <c r="EPC677" s="166"/>
      <c r="EPD677" s="166"/>
      <c r="EPE677" s="166"/>
      <c r="EPF677" s="166"/>
      <c r="EPG677" s="166"/>
      <c r="EPH677" s="166"/>
      <c r="EPI677" s="166"/>
      <c r="EPJ677" s="166"/>
      <c r="EPK677" s="166"/>
      <c r="EPL677" s="166"/>
      <c r="EPM677" s="166"/>
      <c r="EPN677" s="166"/>
      <c r="EPO677" s="166"/>
      <c r="EPP677" s="166"/>
      <c r="EPQ677" s="166"/>
      <c r="EPR677" s="166"/>
      <c r="EPS677" s="166"/>
      <c r="EPT677" s="166"/>
      <c r="EPU677" s="166"/>
      <c r="EPV677" s="166"/>
      <c r="EPW677" s="166"/>
      <c r="EPX677" s="166"/>
      <c r="EPY677" s="166"/>
      <c r="EPZ677" s="166"/>
      <c r="EQA677" s="166"/>
      <c r="EQB677" s="166"/>
      <c r="EQC677" s="166"/>
      <c r="EQD677" s="166"/>
      <c r="EQE677" s="166"/>
      <c r="EQF677" s="166"/>
      <c r="EQG677" s="166"/>
      <c r="EQH677" s="166"/>
      <c r="EQI677" s="166"/>
      <c r="EQJ677" s="166"/>
      <c r="EQK677" s="166"/>
      <c r="EQL677" s="166"/>
      <c r="EQM677" s="166"/>
      <c r="EQN677" s="166"/>
      <c r="EQO677" s="166"/>
      <c r="EQP677" s="166"/>
      <c r="EQQ677" s="166"/>
      <c r="EQR677" s="166"/>
      <c r="EQS677" s="166"/>
      <c r="EQT677" s="166"/>
      <c r="EQU677" s="166"/>
      <c r="EQV677" s="166"/>
      <c r="EQW677" s="166"/>
      <c r="EQX677" s="166"/>
      <c r="EQY677" s="166"/>
      <c r="EQZ677" s="166"/>
      <c r="ERA677" s="166"/>
      <c r="ERB677" s="166"/>
      <c r="ERC677" s="166"/>
      <c r="ERD677" s="166"/>
      <c r="ERE677" s="166"/>
      <c r="ERF677" s="166"/>
      <c r="ERG677" s="166"/>
      <c r="ERH677" s="166"/>
      <c r="ERI677" s="166"/>
      <c r="ERJ677" s="166"/>
      <c r="ERK677" s="166"/>
      <c r="ERL677" s="166"/>
      <c r="ERM677" s="166"/>
      <c r="ERN677" s="166"/>
      <c r="ERO677" s="166"/>
      <c r="ERP677" s="166"/>
      <c r="ERQ677" s="166"/>
      <c r="ERR677" s="166"/>
      <c r="ERS677" s="166"/>
      <c r="ERT677" s="166"/>
      <c r="ERU677" s="166"/>
      <c r="ERV677" s="166"/>
      <c r="ERW677" s="166"/>
      <c r="ERX677" s="166"/>
      <c r="ERY677" s="166"/>
      <c r="ERZ677" s="166"/>
      <c r="ESA677" s="166"/>
      <c r="ESB677" s="166"/>
      <c r="ESC677" s="166"/>
      <c r="ESD677" s="166"/>
      <c r="ESE677" s="166"/>
      <c r="ESF677" s="166"/>
      <c r="ESG677" s="166"/>
      <c r="ESH677" s="166"/>
      <c r="ESI677" s="166"/>
      <c r="ESJ677" s="166"/>
      <c r="ESK677" s="166"/>
      <c r="ESL677" s="166"/>
      <c r="ESM677" s="166"/>
      <c r="ESN677" s="166"/>
      <c r="ESO677" s="166"/>
      <c r="ESP677" s="166"/>
      <c r="ESQ677" s="166"/>
      <c r="ESR677" s="166"/>
      <c r="ESS677" s="166"/>
      <c r="EST677" s="166"/>
      <c r="ESU677" s="166"/>
      <c r="ESV677" s="166"/>
      <c r="ESW677" s="166"/>
      <c r="ESX677" s="166"/>
      <c r="ESY677" s="166"/>
      <c r="ESZ677" s="166"/>
      <c r="ETA677" s="166"/>
      <c r="ETB677" s="166"/>
      <c r="ETC677" s="166"/>
      <c r="ETD677" s="166"/>
      <c r="ETE677" s="166"/>
      <c r="ETF677" s="166"/>
      <c r="ETG677" s="166"/>
      <c r="ETH677" s="166"/>
      <c r="ETI677" s="166"/>
      <c r="ETJ677" s="166"/>
      <c r="ETK677" s="166"/>
      <c r="ETL677" s="166"/>
      <c r="ETM677" s="166"/>
      <c r="ETN677" s="166"/>
      <c r="ETO677" s="166"/>
      <c r="ETP677" s="166"/>
      <c r="ETQ677" s="166"/>
      <c r="ETR677" s="166"/>
      <c r="ETS677" s="166"/>
      <c r="ETT677" s="166"/>
      <c r="ETU677" s="166"/>
      <c r="ETV677" s="166"/>
      <c r="ETW677" s="166"/>
      <c r="ETX677" s="166"/>
      <c r="ETY677" s="166"/>
      <c r="ETZ677" s="166"/>
      <c r="EUA677" s="166"/>
      <c r="EUB677" s="166"/>
      <c r="EUC677" s="166"/>
      <c r="EUD677" s="166"/>
      <c r="EUE677" s="166"/>
      <c r="EUF677" s="166"/>
      <c r="EUG677" s="166"/>
      <c r="EUH677" s="166"/>
      <c r="EUI677" s="166"/>
      <c r="EUJ677" s="166"/>
      <c r="EUK677" s="166"/>
      <c r="EUL677" s="166"/>
      <c r="EUM677" s="166"/>
      <c r="EUN677" s="166"/>
      <c r="EUO677" s="166"/>
      <c r="EUP677" s="166"/>
      <c r="EUQ677" s="166"/>
      <c r="EUR677" s="166"/>
      <c r="EUS677" s="166"/>
      <c r="EUT677" s="166"/>
      <c r="EUU677" s="166"/>
      <c r="EUV677" s="166"/>
      <c r="EUW677" s="166"/>
      <c r="EUX677" s="166"/>
      <c r="EUY677" s="166"/>
      <c r="EUZ677" s="166"/>
      <c r="EVA677" s="166"/>
      <c r="EVB677" s="166"/>
      <c r="EVC677" s="166"/>
      <c r="EVD677" s="166"/>
      <c r="EVE677" s="166"/>
      <c r="EVF677" s="166"/>
      <c r="EVG677" s="166"/>
      <c r="EVH677" s="166"/>
      <c r="EVI677" s="166"/>
      <c r="EVJ677" s="166"/>
      <c r="EVK677" s="166"/>
      <c r="EVL677" s="166"/>
      <c r="EVM677" s="166"/>
      <c r="EVN677" s="166"/>
      <c r="EVO677" s="166"/>
      <c r="EVP677" s="166"/>
      <c r="EVQ677" s="166"/>
      <c r="EVR677" s="166"/>
      <c r="EVS677" s="166"/>
      <c r="EVT677" s="166"/>
      <c r="EVU677" s="166"/>
      <c r="EVV677" s="166"/>
      <c r="EVW677" s="166"/>
      <c r="EVX677" s="166"/>
      <c r="EVY677" s="166"/>
      <c r="EVZ677" s="166"/>
      <c r="EWA677" s="166"/>
      <c r="EWB677" s="166"/>
      <c r="EWC677" s="166"/>
      <c r="EWD677" s="166"/>
      <c r="EWE677" s="166"/>
      <c r="EWF677" s="166"/>
      <c r="EWG677" s="166"/>
      <c r="EWH677" s="166"/>
      <c r="EWI677" s="166"/>
      <c r="EWJ677" s="166"/>
      <c r="EWK677" s="166"/>
      <c r="EWL677" s="166"/>
      <c r="EWM677" s="166"/>
      <c r="EWN677" s="166"/>
      <c r="EWO677" s="166"/>
      <c r="EWP677" s="166"/>
      <c r="EWQ677" s="166"/>
      <c r="EWR677" s="166"/>
      <c r="EWS677" s="166"/>
      <c r="EWT677" s="166"/>
      <c r="EWU677" s="166"/>
      <c r="EWV677" s="166"/>
      <c r="EWW677" s="166"/>
      <c r="EWX677" s="166"/>
      <c r="EWY677" s="166"/>
      <c r="EWZ677" s="166"/>
      <c r="EXA677" s="166"/>
      <c r="EXB677" s="166"/>
      <c r="EXC677" s="166"/>
      <c r="EXD677" s="166"/>
      <c r="EXE677" s="166"/>
      <c r="EXF677" s="166"/>
      <c r="EXG677" s="166"/>
      <c r="EXH677" s="166"/>
      <c r="EXI677" s="166"/>
      <c r="EXJ677" s="166"/>
      <c r="EXK677" s="166"/>
      <c r="EXL677" s="166"/>
      <c r="EXM677" s="166"/>
      <c r="EXN677" s="166"/>
      <c r="EXO677" s="166"/>
      <c r="EXP677" s="166"/>
      <c r="EXQ677" s="166"/>
      <c r="EXR677" s="166"/>
      <c r="EXS677" s="166"/>
      <c r="EXT677" s="166"/>
      <c r="EXU677" s="166"/>
      <c r="EXV677" s="166"/>
      <c r="EXW677" s="166"/>
      <c r="EXX677" s="166"/>
      <c r="EXY677" s="166"/>
      <c r="EXZ677" s="166"/>
      <c r="EYA677" s="166"/>
      <c r="EYB677" s="166"/>
      <c r="EYC677" s="166"/>
      <c r="EYD677" s="166"/>
      <c r="EYE677" s="166"/>
      <c r="EYF677" s="166"/>
      <c r="EYG677" s="166"/>
      <c r="EYH677" s="166"/>
      <c r="EYI677" s="166"/>
      <c r="EYJ677" s="166"/>
      <c r="EYK677" s="166"/>
      <c r="EYL677" s="166"/>
      <c r="EYM677" s="166"/>
      <c r="EYN677" s="166"/>
      <c r="EYO677" s="166"/>
      <c r="EYP677" s="166"/>
      <c r="EYQ677" s="166"/>
      <c r="EYR677" s="166"/>
      <c r="EYS677" s="166"/>
      <c r="EYT677" s="166"/>
      <c r="EYU677" s="166"/>
      <c r="EYV677" s="166"/>
      <c r="EYW677" s="166"/>
      <c r="EYX677" s="166"/>
      <c r="EYY677" s="166"/>
      <c r="EYZ677" s="166"/>
      <c r="EZA677" s="166"/>
      <c r="EZB677" s="166"/>
      <c r="EZC677" s="166"/>
      <c r="EZD677" s="166"/>
      <c r="EZE677" s="166"/>
      <c r="EZF677" s="166"/>
      <c r="EZG677" s="166"/>
      <c r="EZH677" s="166"/>
      <c r="EZI677" s="166"/>
      <c r="EZJ677" s="166"/>
      <c r="EZK677" s="166"/>
      <c r="EZL677" s="166"/>
      <c r="EZM677" s="166"/>
      <c r="EZN677" s="166"/>
      <c r="EZO677" s="166"/>
      <c r="EZP677" s="166"/>
      <c r="EZQ677" s="166"/>
      <c r="EZR677" s="166"/>
      <c r="EZS677" s="166"/>
      <c r="EZT677" s="166"/>
      <c r="EZU677" s="166"/>
      <c r="EZV677" s="166"/>
      <c r="EZW677" s="166"/>
      <c r="EZX677" s="166"/>
      <c r="EZY677" s="166"/>
      <c r="EZZ677" s="166"/>
      <c r="FAA677" s="166"/>
      <c r="FAB677" s="166"/>
      <c r="FAC677" s="166"/>
      <c r="FAD677" s="166"/>
      <c r="FAE677" s="166"/>
      <c r="FAF677" s="166"/>
      <c r="FAG677" s="166"/>
      <c r="FAH677" s="166"/>
      <c r="FAI677" s="166"/>
      <c r="FAJ677" s="166"/>
      <c r="FAK677" s="166"/>
      <c r="FAL677" s="166"/>
      <c r="FAM677" s="166"/>
      <c r="FAN677" s="166"/>
      <c r="FAO677" s="166"/>
      <c r="FAP677" s="166"/>
      <c r="FAQ677" s="166"/>
      <c r="FAR677" s="166"/>
      <c r="FAS677" s="166"/>
      <c r="FAT677" s="166"/>
      <c r="FAU677" s="166"/>
      <c r="FAV677" s="166"/>
      <c r="FAW677" s="166"/>
      <c r="FAX677" s="166"/>
      <c r="FAY677" s="166"/>
      <c r="FAZ677" s="166"/>
      <c r="FBA677" s="166"/>
      <c r="FBB677" s="166"/>
      <c r="FBC677" s="166"/>
      <c r="FBD677" s="166"/>
      <c r="FBE677" s="166"/>
      <c r="FBF677" s="166"/>
      <c r="FBG677" s="166"/>
      <c r="FBH677" s="166"/>
      <c r="FBI677" s="166"/>
      <c r="FBJ677" s="166"/>
      <c r="FBK677" s="166"/>
      <c r="FBL677" s="166"/>
      <c r="FBM677" s="166"/>
      <c r="FBN677" s="166"/>
      <c r="FBO677" s="166"/>
      <c r="FBP677" s="166"/>
      <c r="FBQ677" s="166"/>
      <c r="FBR677" s="166"/>
      <c r="FBS677" s="166"/>
      <c r="FBT677" s="166"/>
      <c r="FBU677" s="166"/>
      <c r="FBV677" s="166"/>
      <c r="FBW677" s="166"/>
      <c r="FBX677" s="166"/>
      <c r="FBY677" s="166"/>
      <c r="FBZ677" s="166"/>
      <c r="FCA677" s="166"/>
      <c r="FCB677" s="166"/>
      <c r="FCC677" s="166"/>
      <c r="FCD677" s="166"/>
      <c r="FCE677" s="166"/>
      <c r="FCF677" s="166"/>
      <c r="FCG677" s="166"/>
      <c r="FCH677" s="166"/>
      <c r="FCI677" s="166"/>
      <c r="FCJ677" s="166"/>
      <c r="FCK677" s="166"/>
      <c r="FCL677" s="166"/>
      <c r="FCM677" s="166"/>
      <c r="FCN677" s="166"/>
      <c r="FCO677" s="166"/>
      <c r="FCP677" s="166"/>
      <c r="FCQ677" s="166"/>
      <c r="FCR677" s="166"/>
      <c r="FCS677" s="166"/>
      <c r="FCT677" s="166"/>
      <c r="FCU677" s="166"/>
      <c r="FCV677" s="166"/>
      <c r="FCW677" s="166"/>
      <c r="FCX677" s="166"/>
      <c r="FCY677" s="166"/>
      <c r="FCZ677" s="166"/>
      <c r="FDA677" s="166"/>
      <c r="FDB677" s="166"/>
      <c r="FDC677" s="166"/>
      <c r="FDD677" s="166"/>
      <c r="FDE677" s="166"/>
      <c r="FDF677" s="166"/>
      <c r="FDG677" s="166"/>
      <c r="FDH677" s="166"/>
      <c r="FDI677" s="166"/>
      <c r="FDJ677" s="166"/>
      <c r="FDK677" s="166"/>
      <c r="FDL677" s="166"/>
      <c r="FDM677" s="166"/>
      <c r="FDN677" s="166"/>
      <c r="FDO677" s="166"/>
      <c r="FDP677" s="166"/>
      <c r="FDQ677" s="166"/>
      <c r="FDR677" s="166"/>
      <c r="FDS677" s="166"/>
      <c r="FDT677" s="166"/>
      <c r="FDU677" s="166"/>
      <c r="FDV677" s="166"/>
      <c r="FDW677" s="166"/>
      <c r="FDX677" s="166"/>
      <c r="FDY677" s="166"/>
      <c r="FDZ677" s="166"/>
      <c r="FEA677" s="166"/>
      <c r="FEB677" s="166"/>
      <c r="FEC677" s="166"/>
      <c r="FED677" s="166"/>
      <c r="FEE677" s="166"/>
      <c r="FEF677" s="166"/>
      <c r="FEG677" s="166"/>
      <c r="FEH677" s="166"/>
      <c r="FEI677" s="166"/>
      <c r="FEJ677" s="166"/>
      <c r="FEK677" s="166"/>
      <c r="FEL677" s="166"/>
      <c r="FEM677" s="166"/>
      <c r="FEN677" s="166"/>
      <c r="FEO677" s="166"/>
      <c r="FEP677" s="166"/>
      <c r="FEQ677" s="166"/>
      <c r="FER677" s="166"/>
      <c r="FES677" s="166"/>
      <c r="FET677" s="166"/>
      <c r="FEU677" s="166"/>
      <c r="FEV677" s="166"/>
      <c r="FEW677" s="166"/>
      <c r="FEX677" s="166"/>
      <c r="FEY677" s="166"/>
      <c r="FEZ677" s="166"/>
      <c r="FFA677" s="166"/>
      <c r="FFB677" s="166"/>
      <c r="FFC677" s="166"/>
      <c r="FFD677" s="166"/>
      <c r="FFE677" s="166"/>
      <c r="FFF677" s="166"/>
      <c r="FFG677" s="166"/>
      <c r="FFH677" s="166"/>
      <c r="FFI677" s="166"/>
      <c r="FFJ677" s="166"/>
      <c r="FFK677" s="166"/>
      <c r="FFL677" s="166"/>
      <c r="FFM677" s="166"/>
      <c r="FFN677" s="166"/>
      <c r="FFO677" s="166"/>
      <c r="FFP677" s="166"/>
      <c r="FFQ677" s="166"/>
      <c r="FFR677" s="166"/>
      <c r="FFS677" s="166"/>
      <c r="FFT677" s="166"/>
      <c r="FFU677" s="166"/>
      <c r="FFV677" s="166"/>
      <c r="FFW677" s="166"/>
      <c r="FFX677" s="166"/>
      <c r="FFY677" s="166"/>
      <c r="FFZ677" s="166"/>
      <c r="FGA677" s="166"/>
      <c r="FGB677" s="166"/>
      <c r="FGC677" s="166"/>
      <c r="FGD677" s="166"/>
      <c r="FGE677" s="166"/>
      <c r="FGF677" s="166"/>
      <c r="FGG677" s="166"/>
      <c r="FGH677" s="166"/>
      <c r="FGI677" s="166"/>
      <c r="FGJ677" s="166"/>
      <c r="FGK677" s="166"/>
      <c r="FGL677" s="166"/>
      <c r="FGM677" s="166"/>
      <c r="FGN677" s="166"/>
      <c r="FGO677" s="166"/>
      <c r="FGP677" s="166"/>
      <c r="FGQ677" s="166"/>
      <c r="FGR677" s="166"/>
      <c r="FGS677" s="166"/>
      <c r="FGT677" s="166"/>
      <c r="FGU677" s="166"/>
      <c r="FGV677" s="166"/>
      <c r="FGW677" s="166"/>
      <c r="FGX677" s="166"/>
      <c r="FGY677" s="166"/>
      <c r="FGZ677" s="166"/>
      <c r="FHA677" s="166"/>
      <c r="FHB677" s="166"/>
      <c r="FHC677" s="166"/>
      <c r="FHD677" s="166"/>
      <c r="FHE677" s="166"/>
      <c r="FHF677" s="166"/>
      <c r="FHG677" s="166"/>
      <c r="FHH677" s="166"/>
      <c r="FHI677" s="166"/>
      <c r="FHJ677" s="166"/>
      <c r="FHK677" s="166"/>
      <c r="FHL677" s="166"/>
      <c r="FHM677" s="166"/>
      <c r="FHN677" s="166"/>
      <c r="FHO677" s="166"/>
      <c r="FHP677" s="166"/>
      <c r="FHQ677" s="166"/>
      <c r="FHR677" s="166"/>
      <c r="FHS677" s="166"/>
      <c r="FHT677" s="166"/>
      <c r="FHU677" s="166"/>
      <c r="FHV677" s="166"/>
      <c r="FHW677" s="166"/>
      <c r="FHX677" s="166"/>
      <c r="FHY677" s="166"/>
      <c r="FHZ677" s="166"/>
      <c r="FIA677" s="166"/>
      <c r="FIB677" s="166"/>
      <c r="FIC677" s="166"/>
      <c r="FID677" s="166"/>
      <c r="FIE677" s="166"/>
      <c r="FIF677" s="166"/>
      <c r="FIG677" s="166"/>
      <c r="FIH677" s="166"/>
      <c r="FII677" s="166"/>
      <c r="FIJ677" s="166"/>
      <c r="FIK677" s="166"/>
      <c r="FIL677" s="166"/>
      <c r="FIM677" s="166"/>
      <c r="FIN677" s="166"/>
      <c r="FIO677" s="166"/>
      <c r="FIP677" s="166"/>
      <c r="FIQ677" s="166"/>
      <c r="FIR677" s="166"/>
      <c r="FIS677" s="166"/>
      <c r="FIT677" s="166"/>
      <c r="FIU677" s="166"/>
      <c r="FIV677" s="166"/>
      <c r="FIW677" s="166"/>
      <c r="FIX677" s="166"/>
      <c r="FIY677" s="166"/>
      <c r="FIZ677" s="166"/>
      <c r="FJA677" s="166"/>
      <c r="FJB677" s="166"/>
      <c r="FJC677" s="166"/>
      <c r="FJD677" s="166"/>
      <c r="FJE677" s="166"/>
      <c r="FJF677" s="166"/>
      <c r="FJG677" s="166"/>
      <c r="FJH677" s="166"/>
      <c r="FJI677" s="166"/>
      <c r="FJJ677" s="166"/>
      <c r="FJK677" s="166"/>
      <c r="FJL677" s="166"/>
      <c r="FJM677" s="166"/>
      <c r="FJN677" s="166"/>
      <c r="FJO677" s="166"/>
      <c r="FJP677" s="166"/>
      <c r="FJQ677" s="166"/>
      <c r="FJR677" s="166"/>
      <c r="FJS677" s="166"/>
      <c r="FJT677" s="166"/>
      <c r="FJU677" s="166"/>
      <c r="FJV677" s="166"/>
      <c r="FJW677" s="166"/>
      <c r="FJX677" s="166"/>
      <c r="FJY677" s="166"/>
      <c r="FJZ677" s="166"/>
      <c r="FKA677" s="166"/>
      <c r="FKB677" s="166"/>
      <c r="FKC677" s="166"/>
      <c r="FKD677" s="166"/>
      <c r="FKE677" s="166"/>
      <c r="FKF677" s="166"/>
      <c r="FKG677" s="166"/>
      <c r="FKH677" s="166"/>
      <c r="FKI677" s="166"/>
      <c r="FKJ677" s="166"/>
      <c r="FKK677" s="166"/>
      <c r="FKL677" s="166"/>
      <c r="FKM677" s="166"/>
      <c r="FKN677" s="166"/>
      <c r="FKO677" s="166"/>
      <c r="FKP677" s="166"/>
      <c r="FKQ677" s="166"/>
      <c r="FKR677" s="166"/>
      <c r="FKS677" s="166"/>
      <c r="FKT677" s="166"/>
      <c r="FKU677" s="166"/>
      <c r="FKV677" s="166"/>
      <c r="FKW677" s="166"/>
      <c r="FKX677" s="166"/>
      <c r="FKY677" s="166"/>
      <c r="FKZ677" s="166"/>
      <c r="FLA677" s="166"/>
      <c r="FLB677" s="166"/>
      <c r="FLC677" s="166"/>
      <c r="FLD677" s="166"/>
      <c r="FLE677" s="166"/>
      <c r="FLF677" s="166"/>
      <c r="FLG677" s="166"/>
      <c r="FLH677" s="166"/>
      <c r="FLI677" s="166"/>
      <c r="FLJ677" s="166"/>
      <c r="FLK677" s="166"/>
      <c r="FLL677" s="166"/>
      <c r="FLM677" s="166"/>
      <c r="FLN677" s="166"/>
      <c r="FLO677" s="166"/>
      <c r="FLP677" s="166"/>
      <c r="FLQ677" s="166"/>
      <c r="FLR677" s="166"/>
      <c r="FLS677" s="166"/>
      <c r="FLT677" s="166"/>
      <c r="FLU677" s="166"/>
      <c r="FLV677" s="166"/>
      <c r="FLW677" s="166"/>
      <c r="FLX677" s="166"/>
      <c r="FLY677" s="166"/>
      <c r="FLZ677" s="166"/>
      <c r="FMA677" s="166"/>
      <c r="FMB677" s="166"/>
      <c r="FMC677" s="166"/>
      <c r="FMD677" s="166"/>
      <c r="FME677" s="166"/>
      <c r="FMF677" s="166"/>
      <c r="FMG677" s="166"/>
      <c r="FMH677" s="166"/>
      <c r="FMI677" s="166"/>
      <c r="FMJ677" s="166"/>
      <c r="FMK677" s="166"/>
      <c r="FML677" s="166"/>
      <c r="FMM677" s="166"/>
      <c r="FMN677" s="166"/>
      <c r="FMO677" s="166"/>
      <c r="FMP677" s="166"/>
      <c r="FMQ677" s="166"/>
      <c r="FMR677" s="166"/>
      <c r="FMS677" s="166"/>
      <c r="FMT677" s="166"/>
      <c r="FMU677" s="166"/>
      <c r="FMV677" s="166"/>
      <c r="FMW677" s="166"/>
      <c r="FMX677" s="166"/>
      <c r="FMY677" s="166"/>
      <c r="FMZ677" s="166"/>
      <c r="FNA677" s="166"/>
      <c r="FNB677" s="166"/>
      <c r="FNC677" s="166"/>
      <c r="FND677" s="166"/>
      <c r="FNE677" s="166"/>
      <c r="FNF677" s="166"/>
      <c r="FNG677" s="166"/>
      <c r="FNH677" s="166"/>
      <c r="FNI677" s="166"/>
      <c r="FNJ677" s="166"/>
      <c r="FNK677" s="166"/>
      <c r="FNL677" s="166"/>
      <c r="FNM677" s="166"/>
      <c r="FNN677" s="166"/>
      <c r="FNO677" s="166"/>
      <c r="FNP677" s="166"/>
      <c r="FNQ677" s="166"/>
      <c r="FNR677" s="166"/>
      <c r="FNS677" s="166"/>
      <c r="FNT677" s="166"/>
      <c r="FNU677" s="166"/>
      <c r="FNV677" s="166"/>
      <c r="FNW677" s="166"/>
      <c r="FNX677" s="166"/>
      <c r="FNY677" s="166"/>
      <c r="FNZ677" s="166"/>
      <c r="FOA677" s="166"/>
      <c r="FOB677" s="166"/>
      <c r="FOC677" s="166"/>
      <c r="FOD677" s="166"/>
      <c r="FOE677" s="166"/>
      <c r="FOF677" s="166"/>
      <c r="FOG677" s="166"/>
      <c r="FOH677" s="166"/>
      <c r="FOI677" s="166"/>
      <c r="FOJ677" s="166"/>
      <c r="FOK677" s="166"/>
      <c r="FOL677" s="166"/>
      <c r="FOM677" s="166"/>
      <c r="FON677" s="166"/>
      <c r="FOO677" s="166"/>
      <c r="FOP677" s="166"/>
      <c r="FOQ677" s="166"/>
      <c r="FOR677" s="166"/>
      <c r="FOS677" s="166"/>
      <c r="FOT677" s="166"/>
      <c r="FOU677" s="166"/>
      <c r="FOV677" s="166"/>
      <c r="FOW677" s="166"/>
      <c r="FOX677" s="166"/>
      <c r="FOY677" s="166"/>
      <c r="FOZ677" s="166"/>
      <c r="FPA677" s="166"/>
      <c r="FPB677" s="166"/>
      <c r="FPC677" s="166"/>
      <c r="FPD677" s="166"/>
      <c r="FPE677" s="166"/>
      <c r="FPF677" s="166"/>
      <c r="FPG677" s="166"/>
      <c r="FPH677" s="166"/>
      <c r="FPI677" s="166"/>
      <c r="FPJ677" s="166"/>
      <c r="FPK677" s="166"/>
      <c r="FPL677" s="166"/>
      <c r="FPM677" s="166"/>
      <c r="FPN677" s="166"/>
      <c r="FPO677" s="166"/>
      <c r="FPP677" s="166"/>
      <c r="FPQ677" s="166"/>
      <c r="FPR677" s="166"/>
      <c r="FPS677" s="166"/>
      <c r="FPT677" s="166"/>
      <c r="FPU677" s="166"/>
      <c r="FPV677" s="166"/>
      <c r="FPW677" s="166"/>
      <c r="FPX677" s="166"/>
      <c r="FPY677" s="166"/>
      <c r="FPZ677" s="166"/>
      <c r="FQA677" s="166"/>
      <c r="FQB677" s="166"/>
      <c r="FQC677" s="166"/>
      <c r="FQD677" s="166"/>
      <c r="FQE677" s="166"/>
      <c r="FQF677" s="166"/>
      <c r="FQG677" s="166"/>
      <c r="FQH677" s="166"/>
      <c r="FQI677" s="166"/>
      <c r="FQJ677" s="166"/>
      <c r="FQK677" s="166"/>
      <c r="FQL677" s="166"/>
      <c r="FQM677" s="166"/>
      <c r="FQN677" s="166"/>
      <c r="FQO677" s="166"/>
      <c r="FQP677" s="166"/>
      <c r="FQQ677" s="166"/>
      <c r="FQR677" s="166"/>
      <c r="FQS677" s="166"/>
      <c r="FQT677" s="166"/>
      <c r="FQU677" s="166"/>
      <c r="FQV677" s="166"/>
      <c r="FQW677" s="166"/>
      <c r="FQX677" s="166"/>
      <c r="FQY677" s="166"/>
      <c r="FQZ677" s="166"/>
      <c r="FRA677" s="166"/>
      <c r="FRB677" s="166"/>
      <c r="FRC677" s="166"/>
      <c r="FRD677" s="166"/>
      <c r="FRE677" s="166"/>
      <c r="FRF677" s="166"/>
      <c r="FRG677" s="166"/>
      <c r="FRH677" s="166"/>
      <c r="FRI677" s="166"/>
      <c r="FRJ677" s="166"/>
      <c r="FRK677" s="166"/>
      <c r="FRL677" s="166"/>
      <c r="FRM677" s="166"/>
      <c r="FRN677" s="166"/>
      <c r="FRO677" s="166"/>
      <c r="FRP677" s="166"/>
      <c r="FRQ677" s="166"/>
      <c r="FRR677" s="166"/>
      <c r="FRS677" s="166"/>
      <c r="FRT677" s="166"/>
      <c r="FRU677" s="166"/>
      <c r="FRV677" s="166"/>
      <c r="FRW677" s="166"/>
      <c r="FRX677" s="166"/>
      <c r="FRY677" s="166"/>
      <c r="FRZ677" s="166"/>
      <c r="FSA677" s="166"/>
      <c r="FSB677" s="166"/>
      <c r="FSC677" s="166"/>
      <c r="FSD677" s="166"/>
      <c r="FSE677" s="166"/>
      <c r="FSF677" s="166"/>
      <c r="FSG677" s="166"/>
      <c r="FSH677" s="166"/>
      <c r="FSI677" s="166"/>
      <c r="FSJ677" s="166"/>
      <c r="FSK677" s="166"/>
      <c r="FSL677" s="166"/>
      <c r="FSM677" s="166"/>
      <c r="FSN677" s="166"/>
      <c r="FSO677" s="166"/>
      <c r="FSP677" s="166"/>
      <c r="FSQ677" s="166"/>
      <c r="FSR677" s="166"/>
      <c r="FSS677" s="166"/>
      <c r="FST677" s="166"/>
      <c r="FSU677" s="166"/>
      <c r="FSV677" s="166"/>
      <c r="FSW677" s="166"/>
      <c r="FSX677" s="166"/>
      <c r="FSY677" s="166"/>
      <c r="FSZ677" s="166"/>
      <c r="FTA677" s="166"/>
      <c r="FTB677" s="166"/>
      <c r="FTC677" s="166"/>
      <c r="FTD677" s="166"/>
      <c r="FTE677" s="166"/>
      <c r="FTF677" s="166"/>
      <c r="FTG677" s="166"/>
      <c r="FTH677" s="166"/>
      <c r="FTI677" s="166"/>
      <c r="FTJ677" s="166"/>
      <c r="FTK677" s="166"/>
      <c r="FTL677" s="166"/>
      <c r="FTM677" s="166"/>
      <c r="FTN677" s="166"/>
      <c r="FTO677" s="166"/>
      <c r="FTP677" s="166"/>
      <c r="FTQ677" s="166"/>
      <c r="FTR677" s="166"/>
      <c r="FTS677" s="166"/>
      <c r="FTT677" s="166"/>
      <c r="FTU677" s="166"/>
      <c r="FTV677" s="166"/>
      <c r="FTW677" s="166"/>
      <c r="FTX677" s="166"/>
      <c r="FTY677" s="166"/>
      <c r="FTZ677" s="166"/>
      <c r="FUA677" s="166"/>
      <c r="FUB677" s="166"/>
      <c r="FUC677" s="166"/>
      <c r="FUD677" s="166"/>
      <c r="FUE677" s="166"/>
      <c r="FUF677" s="166"/>
      <c r="FUG677" s="166"/>
      <c r="FUH677" s="166"/>
      <c r="FUI677" s="166"/>
      <c r="FUJ677" s="166"/>
      <c r="FUK677" s="166"/>
      <c r="FUL677" s="166"/>
      <c r="FUM677" s="166"/>
      <c r="FUN677" s="166"/>
      <c r="FUO677" s="166"/>
      <c r="FUP677" s="166"/>
      <c r="FUQ677" s="166"/>
      <c r="FUR677" s="166"/>
      <c r="FUS677" s="166"/>
      <c r="FUT677" s="166"/>
      <c r="FUU677" s="166"/>
      <c r="FUV677" s="166"/>
      <c r="FUW677" s="166"/>
      <c r="FUX677" s="166"/>
      <c r="FUY677" s="166"/>
      <c r="FUZ677" s="166"/>
      <c r="FVA677" s="166"/>
      <c r="FVB677" s="166"/>
      <c r="FVC677" s="166"/>
      <c r="FVD677" s="166"/>
      <c r="FVE677" s="166"/>
      <c r="FVF677" s="166"/>
      <c r="FVG677" s="166"/>
      <c r="FVH677" s="166"/>
      <c r="FVI677" s="166"/>
      <c r="FVJ677" s="166"/>
      <c r="FVK677" s="166"/>
      <c r="FVL677" s="166"/>
      <c r="FVM677" s="166"/>
      <c r="FVN677" s="166"/>
      <c r="FVO677" s="166"/>
      <c r="FVP677" s="166"/>
      <c r="FVQ677" s="166"/>
      <c r="FVR677" s="166"/>
      <c r="FVS677" s="166"/>
      <c r="FVT677" s="166"/>
      <c r="FVU677" s="166"/>
      <c r="FVV677" s="166"/>
      <c r="FVW677" s="166"/>
      <c r="FVX677" s="166"/>
      <c r="FVY677" s="166"/>
      <c r="FVZ677" s="166"/>
      <c r="FWA677" s="166"/>
      <c r="FWB677" s="166"/>
      <c r="FWC677" s="166"/>
      <c r="FWD677" s="166"/>
      <c r="FWE677" s="166"/>
      <c r="FWF677" s="166"/>
      <c r="FWG677" s="166"/>
      <c r="FWH677" s="166"/>
      <c r="FWI677" s="166"/>
      <c r="FWJ677" s="166"/>
      <c r="FWK677" s="166"/>
      <c r="FWL677" s="166"/>
      <c r="FWM677" s="166"/>
      <c r="FWN677" s="166"/>
      <c r="FWO677" s="166"/>
      <c r="FWP677" s="166"/>
      <c r="FWQ677" s="166"/>
      <c r="FWR677" s="166"/>
      <c r="FWS677" s="166"/>
      <c r="FWT677" s="166"/>
      <c r="FWU677" s="166"/>
      <c r="FWV677" s="166"/>
      <c r="FWW677" s="166"/>
      <c r="FWX677" s="166"/>
      <c r="FWY677" s="166"/>
      <c r="FWZ677" s="166"/>
      <c r="FXA677" s="166"/>
      <c r="FXB677" s="166"/>
      <c r="FXC677" s="166"/>
      <c r="FXD677" s="166"/>
      <c r="FXE677" s="166"/>
      <c r="FXF677" s="166"/>
      <c r="FXG677" s="166"/>
      <c r="FXH677" s="166"/>
      <c r="FXI677" s="166"/>
      <c r="FXJ677" s="166"/>
      <c r="FXK677" s="166"/>
      <c r="FXL677" s="166"/>
      <c r="FXM677" s="166"/>
      <c r="FXN677" s="166"/>
      <c r="FXO677" s="166"/>
      <c r="FXP677" s="166"/>
      <c r="FXQ677" s="166"/>
      <c r="FXR677" s="166"/>
      <c r="FXS677" s="166"/>
      <c r="FXT677" s="166"/>
      <c r="FXU677" s="166"/>
      <c r="FXV677" s="166"/>
      <c r="FXW677" s="166"/>
      <c r="FXX677" s="166"/>
      <c r="FXY677" s="166"/>
      <c r="FXZ677" s="166"/>
      <c r="FYA677" s="166"/>
      <c r="FYB677" s="166"/>
      <c r="FYC677" s="166"/>
      <c r="FYD677" s="166"/>
      <c r="FYE677" s="166"/>
      <c r="FYF677" s="166"/>
      <c r="FYG677" s="166"/>
      <c r="FYH677" s="166"/>
      <c r="FYI677" s="166"/>
      <c r="FYJ677" s="166"/>
      <c r="FYK677" s="166"/>
      <c r="FYL677" s="166"/>
      <c r="FYM677" s="166"/>
      <c r="FYN677" s="166"/>
      <c r="FYO677" s="166"/>
      <c r="FYP677" s="166"/>
      <c r="FYQ677" s="166"/>
      <c r="FYR677" s="166"/>
      <c r="FYS677" s="166"/>
      <c r="FYT677" s="166"/>
      <c r="FYU677" s="166"/>
      <c r="FYV677" s="166"/>
      <c r="FYW677" s="166"/>
      <c r="FYX677" s="166"/>
      <c r="FYY677" s="166"/>
      <c r="FYZ677" s="166"/>
      <c r="FZA677" s="166"/>
      <c r="FZB677" s="166"/>
      <c r="FZC677" s="166"/>
      <c r="FZD677" s="166"/>
      <c r="FZE677" s="166"/>
      <c r="FZF677" s="166"/>
      <c r="FZG677" s="166"/>
      <c r="FZH677" s="166"/>
      <c r="FZI677" s="166"/>
      <c r="FZJ677" s="166"/>
      <c r="FZK677" s="166"/>
      <c r="FZL677" s="166"/>
      <c r="FZM677" s="166"/>
      <c r="FZN677" s="166"/>
      <c r="FZO677" s="166"/>
      <c r="FZP677" s="166"/>
      <c r="FZQ677" s="166"/>
      <c r="FZR677" s="166"/>
      <c r="FZS677" s="166"/>
      <c r="FZT677" s="166"/>
      <c r="FZU677" s="166"/>
      <c r="FZV677" s="166"/>
      <c r="FZW677" s="166"/>
      <c r="FZX677" s="166"/>
      <c r="FZY677" s="166"/>
      <c r="FZZ677" s="166"/>
      <c r="GAA677" s="166"/>
      <c r="GAB677" s="166"/>
      <c r="GAC677" s="166"/>
      <c r="GAD677" s="166"/>
      <c r="GAE677" s="166"/>
      <c r="GAF677" s="166"/>
      <c r="GAG677" s="166"/>
      <c r="GAH677" s="166"/>
      <c r="GAI677" s="166"/>
      <c r="GAJ677" s="166"/>
      <c r="GAK677" s="166"/>
      <c r="GAL677" s="166"/>
      <c r="GAM677" s="166"/>
      <c r="GAN677" s="166"/>
      <c r="GAO677" s="166"/>
      <c r="GAP677" s="166"/>
      <c r="GAQ677" s="166"/>
      <c r="GAR677" s="166"/>
      <c r="GAS677" s="166"/>
      <c r="GAT677" s="166"/>
      <c r="GAU677" s="166"/>
      <c r="GAV677" s="166"/>
      <c r="GAW677" s="166"/>
      <c r="GAX677" s="166"/>
      <c r="GAY677" s="166"/>
      <c r="GAZ677" s="166"/>
      <c r="GBA677" s="166"/>
      <c r="GBB677" s="166"/>
      <c r="GBC677" s="166"/>
      <c r="GBD677" s="166"/>
      <c r="GBE677" s="166"/>
      <c r="GBF677" s="166"/>
      <c r="GBG677" s="166"/>
      <c r="GBH677" s="166"/>
      <c r="GBI677" s="166"/>
      <c r="GBJ677" s="166"/>
      <c r="GBK677" s="166"/>
      <c r="GBL677" s="166"/>
      <c r="GBM677" s="166"/>
      <c r="GBN677" s="166"/>
      <c r="GBO677" s="166"/>
      <c r="GBP677" s="166"/>
      <c r="GBQ677" s="166"/>
      <c r="GBR677" s="166"/>
      <c r="GBS677" s="166"/>
      <c r="GBT677" s="166"/>
      <c r="GBU677" s="166"/>
      <c r="GBV677" s="166"/>
      <c r="GBW677" s="166"/>
      <c r="GBX677" s="166"/>
      <c r="GBY677" s="166"/>
      <c r="GBZ677" s="166"/>
      <c r="GCA677" s="166"/>
      <c r="GCB677" s="166"/>
      <c r="GCC677" s="166"/>
      <c r="GCD677" s="166"/>
      <c r="GCE677" s="166"/>
      <c r="GCF677" s="166"/>
      <c r="GCG677" s="166"/>
      <c r="GCH677" s="166"/>
      <c r="GCI677" s="166"/>
      <c r="GCJ677" s="166"/>
      <c r="GCK677" s="166"/>
      <c r="GCL677" s="166"/>
      <c r="GCM677" s="166"/>
      <c r="GCN677" s="166"/>
      <c r="GCO677" s="166"/>
      <c r="GCP677" s="166"/>
      <c r="GCQ677" s="166"/>
      <c r="GCR677" s="166"/>
      <c r="GCS677" s="166"/>
      <c r="GCT677" s="166"/>
      <c r="GCU677" s="166"/>
      <c r="GCV677" s="166"/>
      <c r="GCW677" s="166"/>
      <c r="GCX677" s="166"/>
      <c r="GCY677" s="166"/>
      <c r="GCZ677" s="166"/>
      <c r="GDA677" s="166"/>
      <c r="GDB677" s="166"/>
      <c r="GDC677" s="166"/>
      <c r="GDD677" s="166"/>
      <c r="GDE677" s="166"/>
      <c r="GDF677" s="166"/>
      <c r="GDG677" s="166"/>
      <c r="GDH677" s="166"/>
      <c r="GDI677" s="166"/>
      <c r="GDJ677" s="166"/>
      <c r="GDK677" s="166"/>
      <c r="GDL677" s="166"/>
      <c r="GDM677" s="166"/>
      <c r="GDN677" s="166"/>
      <c r="GDO677" s="166"/>
      <c r="GDP677" s="166"/>
      <c r="GDQ677" s="166"/>
      <c r="GDR677" s="166"/>
      <c r="GDS677" s="166"/>
      <c r="GDT677" s="166"/>
      <c r="GDU677" s="166"/>
      <c r="GDV677" s="166"/>
      <c r="GDW677" s="166"/>
      <c r="GDX677" s="166"/>
      <c r="GDY677" s="166"/>
      <c r="GDZ677" s="166"/>
      <c r="GEA677" s="166"/>
      <c r="GEB677" s="166"/>
      <c r="GEC677" s="166"/>
      <c r="GED677" s="166"/>
      <c r="GEE677" s="166"/>
      <c r="GEF677" s="166"/>
      <c r="GEG677" s="166"/>
      <c r="GEH677" s="166"/>
      <c r="GEI677" s="166"/>
      <c r="GEJ677" s="166"/>
      <c r="GEK677" s="166"/>
      <c r="GEL677" s="166"/>
      <c r="GEM677" s="166"/>
      <c r="GEN677" s="166"/>
      <c r="GEO677" s="166"/>
      <c r="GEP677" s="166"/>
      <c r="GEQ677" s="166"/>
      <c r="GER677" s="166"/>
      <c r="GES677" s="166"/>
      <c r="GET677" s="166"/>
      <c r="GEU677" s="166"/>
      <c r="GEV677" s="166"/>
      <c r="GEW677" s="166"/>
      <c r="GEX677" s="166"/>
      <c r="GEY677" s="166"/>
      <c r="GEZ677" s="166"/>
      <c r="GFA677" s="166"/>
      <c r="GFB677" s="166"/>
      <c r="GFC677" s="166"/>
      <c r="GFD677" s="166"/>
      <c r="GFE677" s="166"/>
      <c r="GFF677" s="166"/>
      <c r="GFG677" s="166"/>
      <c r="GFH677" s="166"/>
      <c r="GFI677" s="166"/>
      <c r="GFJ677" s="166"/>
      <c r="GFK677" s="166"/>
      <c r="GFL677" s="166"/>
      <c r="GFM677" s="166"/>
      <c r="GFN677" s="166"/>
      <c r="GFO677" s="166"/>
      <c r="GFP677" s="166"/>
      <c r="GFQ677" s="166"/>
      <c r="GFR677" s="166"/>
      <c r="GFS677" s="166"/>
      <c r="GFT677" s="166"/>
      <c r="GFU677" s="166"/>
      <c r="GFV677" s="166"/>
      <c r="GFW677" s="166"/>
      <c r="GFX677" s="166"/>
      <c r="GFY677" s="166"/>
      <c r="GFZ677" s="166"/>
      <c r="GGA677" s="166"/>
      <c r="GGB677" s="166"/>
      <c r="GGC677" s="166"/>
      <c r="GGD677" s="166"/>
      <c r="GGE677" s="166"/>
      <c r="GGF677" s="166"/>
      <c r="GGG677" s="166"/>
      <c r="GGH677" s="166"/>
      <c r="GGI677" s="166"/>
      <c r="GGJ677" s="166"/>
      <c r="GGK677" s="166"/>
      <c r="GGL677" s="166"/>
      <c r="GGM677" s="166"/>
      <c r="GGN677" s="166"/>
      <c r="GGO677" s="166"/>
      <c r="GGP677" s="166"/>
      <c r="GGQ677" s="166"/>
      <c r="GGR677" s="166"/>
      <c r="GGS677" s="166"/>
      <c r="GGT677" s="166"/>
      <c r="GGU677" s="166"/>
      <c r="GGV677" s="166"/>
      <c r="GGW677" s="166"/>
      <c r="GGX677" s="166"/>
      <c r="GGY677" s="166"/>
      <c r="GGZ677" s="166"/>
      <c r="GHA677" s="166"/>
      <c r="GHB677" s="166"/>
      <c r="GHC677" s="166"/>
      <c r="GHD677" s="166"/>
      <c r="GHE677" s="166"/>
      <c r="GHF677" s="166"/>
      <c r="GHG677" s="166"/>
      <c r="GHH677" s="166"/>
      <c r="GHI677" s="166"/>
      <c r="GHJ677" s="166"/>
      <c r="GHK677" s="166"/>
      <c r="GHL677" s="166"/>
      <c r="GHM677" s="166"/>
      <c r="GHN677" s="166"/>
      <c r="GHO677" s="166"/>
      <c r="GHP677" s="166"/>
      <c r="GHQ677" s="166"/>
      <c r="GHR677" s="166"/>
      <c r="GHS677" s="166"/>
      <c r="GHT677" s="166"/>
      <c r="GHU677" s="166"/>
      <c r="GHV677" s="166"/>
      <c r="GHW677" s="166"/>
      <c r="GHX677" s="166"/>
      <c r="GHY677" s="166"/>
      <c r="GHZ677" s="166"/>
      <c r="GIA677" s="166"/>
      <c r="GIB677" s="166"/>
      <c r="GIC677" s="166"/>
      <c r="GID677" s="166"/>
      <c r="GIE677" s="166"/>
      <c r="GIF677" s="166"/>
      <c r="GIG677" s="166"/>
      <c r="GIH677" s="166"/>
      <c r="GII677" s="166"/>
      <c r="GIJ677" s="166"/>
      <c r="GIK677" s="166"/>
      <c r="GIL677" s="166"/>
      <c r="GIM677" s="166"/>
      <c r="GIN677" s="166"/>
      <c r="GIO677" s="166"/>
      <c r="GIP677" s="166"/>
      <c r="GIQ677" s="166"/>
      <c r="GIR677" s="166"/>
      <c r="GIS677" s="166"/>
      <c r="GIT677" s="166"/>
      <c r="GIU677" s="166"/>
      <c r="GIV677" s="166"/>
      <c r="GIW677" s="166"/>
      <c r="GIX677" s="166"/>
      <c r="GIY677" s="166"/>
      <c r="GIZ677" s="166"/>
      <c r="GJA677" s="166"/>
      <c r="GJB677" s="166"/>
      <c r="GJC677" s="166"/>
      <c r="GJD677" s="166"/>
      <c r="GJE677" s="166"/>
      <c r="GJF677" s="166"/>
      <c r="GJG677" s="166"/>
      <c r="GJH677" s="166"/>
      <c r="GJI677" s="166"/>
      <c r="GJJ677" s="166"/>
      <c r="GJK677" s="166"/>
      <c r="GJL677" s="166"/>
      <c r="GJM677" s="166"/>
      <c r="GJN677" s="166"/>
      <c r="GJO677" s="166"/>
      <c r="GJP677" s="166"/>
      <c r="GJQ677" s="166"/>
      <c r="GJR677" s="166"/>
      <c r="GJS677" s="166"/>
      <c r="GJT677" s="166"/>
      <c r="GJU677" s="166"/>
      <c r="GJV677" s="166"/>
      <c r="GJW677" s="166"/>
      <c r="GJX677" s="166"/>
      <c r="GJY677" s="166"/>
      <c r="GJZ677" s="166"/>
      <c r="GKA677" s="166"/>
      <c r="GKB677" s="166"/>
      <c r="GKC677" s="166"/>
      <c r="GKD677" s="166"/>
      <c r="GKE677" s="166"/>
      <c r="GKF677" s="166"/>
      <c r="GKG677" s="166"/>
      <c r="GKH677" s="166"/>
      <c r="GKI677" s="166"/>
      <c r="GKJ677" s="166"/>
      <c r="GKK677" s="166"/>
      <c r="GKL677" s="166"/>
      <c r="GKM677" s="166"/>
      <c r="GKN677" s="166"/>
      <c r="GKO677" s="166"/>
      <c r="GKP677" s="166"/>
      <c r="GKQ677" s="166"/>
      <c r="GKR677" s="166"/>
      <c r="GKS677" s="166"/>
      <c r="GKT677" s="166"/>
      <c r="GKU677" s="166"/>
      <c r="GKV677" s="166"/>
      <c r="GKW677" s="166"/>
      <c r="GKX677" s="166"/>
      <c r="GKY677" s="166"/>
      <c r="GKZ677" s="166"/>
      <c r="GLA677" s="166"/>
      <c r="GLB677" s="166"/>
      <c r="GLC677" s="166"/>
      <c r="GLD677" s="166"/>
      <c r="GLE677" s="166"/>
      <c r="GLF677" s="166"/>
      <c r="GLG677" s="166"/>
      <c r="GLH677" s="166"/>
      <c r="GLI677" s="166"/>
      <c r="GLJ677" s="166"/>
      <c r="GLK677" s="166"/>
      <c r="GLL677" s="166"/>
      <c r="GLM677" s="166"/>
      <c r="GLN677" s="166"/>
      <c r="GLO677" s="166"/>
      <c r="GLP677" s="166"/>
      <c r="GLQ677" s="166"/>
      <c r="GLR677" s="166"/>
      <c r="GLS677" s="166"/>
      <c r="GLT677" s="166"/>
      <c r="GLU677" s="166"/>
      <c r="GLV677" s="166"/>
      <c r="GLW677" s="166"/>
      <c r="GLX677" s="166"/>
      <c r="GLY677" s="166"/>
      <c r="GLZ677" s="166"/>
      <c r="GMA677" s="166"/>
      <c r="GMB677" s="166"/>
      <c r="GMC677" s="166"/>
      <c r="GMD677" s="166"/>
      <c r="GME677" s="166"/>
      <c r="GMF677" s="166"/>
      <c r="GMG677" s="166"/>
      <c r="GMH677" s="166"/>
      <c r="GMI677" s="166"/>
      <c r="GMJ677" s="166"/>
      <c r="GMK677" s="166"/>
      <c r="GML677" s="166"/>
      <c r="GMM677" s="166"/>
      <c r="GMN677" s="166"/>
      <c r="GMO677" s="166"/>
      <c r="GMP677" s="166"/>
      <c r="GMQ677" s="166"/>
      <c r="GMR677" s="166"/>
      <c r="GMS677" s="166"/>
      <c r="GMT677" s="166"/>
      <c r="GMU677" s="166"/>
      <c r="GMV677" s="166"/>
      <c r="GMW677" s="166"/>
      <c r="GMX677" s="166"/>
      <c r="GMY677" s="166"/>
      <c r="GMZ677" s="166"/>
      <c r="GNA677" s="166"/>
      <c r="GNB677" s="166"/>
      <c r="GNC677" s="166"/>
      <c r="GND677" s="166"/>
      <c r="GNE677" s="166"/>
      <c r="GNF677" s="166"/>
      <c r="GNG677" s="166"/>
      <c r="GNH677" s="166"/>
      <c r="GNI677" s="166"/>
      <c r="GNJ677" s="166"/>
      <c r="GNK677" s="166"/>
      <c r="GNL677" s="166"/>
      <c r="GNM677" s="166"/>
      <c r="GNN677" s="166"/>
      <c r="GNO677" s="166"/>
      <c r="GNP677" s="166"/>
      <c r="GNQ677" s="166"/>
      <c r="GNR677" s="166"/>
      <c r="GNS677" s="166"/>
      <c r="GNT677" s="166"/>
      <c r="GNU677" s="166"/>
      <c r="GNV677" s="166"/>
      <c r="GNW677" s="166"/>
      <c r="GNX677" s="166"/>
      <c r="GNY677" s="166"/>
      <c r="GNZ677" s="166"/>
      <c r="GOA677" s="166"/>
      <c r="GOB677" s="166"/>
      <c r="GOC677" s="166"/>
      <c r="GOD677" s="166"/>
      <c r="GOE677" s="166"/>
      <c r="GOF677" s="166"/>
      <c r="GOG677" s="166"/>
      <c r="GOH677" s="166"/>
      <c r="GOI677" s="166"/>
      <c r="GOJ677" s="166"/>
      <c r="GOK677" s="166"/>
      <c r="GOL677" s="166"/>
      <c r="GOM677" s="166"/>
      <c r="GON677" s="166"/>
      <c r="GOO677" s="166"/>
      <c r="GOP677" s="166"/>
      <c r="GOQ677" s="166"/>
      <c r="GOR677" s="166"/>
      <c r="GOS677" s="166"/>
      <c r="GOT677" s="166"/>
      <c r="GOU677" s="166"/>
      <c r="GOV677" s="166"/>
      <c r="GOW677" s="166"/>
      <c r="GOX677" s="166"/>
      <c r="GOY677" s="166"/>
      <c r="GOZ677" s="166"/>
      <c r="GPA677" s="166"/>
      <c r="GPB677" s="166"/>
      <c r="GPC677" s="166"/>
      <c r="GPD677" s="166"/>
      <c r="GPE677" s="166"/>
      <c r="GPF677" s="166"/>
      <c r="GPG677" s="166"/>
      <c r="GPH677" s="166"/>
      <c r="GPI677" s="166"/>
      <c r="GPJ677" s="166"/>
      <c r="GPK677" s="166"/>
      <c r="GPL677" s="166"/>
      <c r="GPM677" s="166"/>
      <c r="GPN677" s="166"/>
      <c r="GPO677" s="166"/>
      <c r="GPP677" s="166"/>
      <c r="GPQ677" s="166"/>
      <c r="GPR677" s="166"/>
      <c r="GPS677" s="166"/>
      <c r="GPT677" s="166"/>
      <c r="GPU677" s="166"/>
      <c r="GPV677" s="166"/>
      <c r="GPW677" s="166"/>
      <c r="GPX677" s="166"/>
      <c r="GPY677" s="166"/>
      <c r="GPZ677" s="166"/>
      <c r="GQA677" s="166"/>
      <c r="GQB677" s="166"/>
      <c r="GQC677" s="166"/>
      <c r="GQD677" s="166"/>
      <c r="GQE677" s="166"/>
      <c r="GQF677" s="166"/>
      <c r="GQG677" s="166"/>
      <c r="GQH677" s="166"/>
      <c r="GQI677" s="166"/>
      <c r="GQJ677" s="166"/>
      <c r="GQK677" s="166"/>
      <c r="GQL677" s="166"/>
      <c r="GQM677" s="166"/>
      <c r="GQN677" s="166"/>
      <c r="GQO677" s="166"/>
      <c r="GQP677" s="166"/>
      <c r="GQQ677" s="166"/>
      <c r="GQR677" s="166"/>
      <c r="GQS677" s="166"/>
      <c r="GQT677" s="166"/>
      <c r="GQU677" s="166"/>
      <c r="GQV677" s="166"/>
      <c r="GQW677" s="166"/>
      <c r="GQX677" s="166"/>
      <c r="GQY677" s="166"/>
      <c r="GQZ677" s="166"/>
      <c r="GRA677" s="166"/>
      <c r="GRB677" s="166"/>
      <c r="GRC677" s="166"/>
      <c r="GRD677" s="166"/>
      <c r="GRE677" s="166"/>
      <c r="GRF677" s="166"/>
      <c r="GRG677" s="166"/>
      <c r="GRH677" s="166"/>
      <c r="GRI677" s="166"/>
      <c r="GRJ677" s="166"/>
      <c r="GRK677" s="166"/>
      <c r="GRL677" s="166"/>
      <c r="GRM677" s="166"/>
      <c r="GRN677" s="166"/>
      <c r="GRO677" s="166"/>
      <c r="GRP677" s="166"/>
      <c r="GRQ677" s="166"/>
      <c r="GRR677" s="166"/>
      <c r="GRS677" s="166"/>
      <c r="GRT677" s="166"/>
      <c r="GRU677" s="166"/>
      <c r="GRV677" s="166"/>
      <c r="GRW677" s="166"/>
      <c r="GRX677" s="166"/>
      <c r="GRY677" s="166"/>
      <c r="GRZ677" s="166"/>
      <c r="GSA677" s="166"/>
      <c r="GSB677" s="166"/>
      <c r="GSC677" s="166"/>
      <c r="GSD677" s="166"/>
      <c r="GSE677" s="166"/>
      <c r="GSF677" s="166"/>
      <c r="GSG677" s="166"/>
      <c r="GSH677" s="166"/>
      <c r="GSI677" s="166"/>
      <c r="GSJ677" s="166"/>
      <c r="GSK677" s="166"/>
      <c r="GSL677" s="166"/>
      <c r="GSM677" s="166"/>
      <c r="GSN677" s="166"/>
      <c r="GSO677" s="166"/>
      <c r="GSP677" s="166"/>
      <c r="GSQ677" s="166"/>
      <c r="GSR677" s="166"/>
      <c r="GSS677" s="166"/>
      <c r="GST677" s="166"/>
      <c r="GSU677" s="166"/>
      <c r="GSV677" s="166"/>
      <c r="GSW677" s="166"/>
      <c r="GSX677" s="166"/>
      <c r="GSY677" s="166"/>
      <c r="GSZ677" s="166"/>
      <c r="GTA677" s="166"/>
      <c r="GTB677" s="166"/>
      <c r="GTC677" s="166"/>
      <c r="GTD677" s="166"/>
      <c r="GTE677" s="166"/>
      <c r="GTF677" s="166"/>
      <c r="GTG677" s="166"/>
      <c r="GTH677" s="166"/>
      <c r="GTI677" s="166"/>
      <c r="GTJ677" s="166"/>
      <c r="GTK677" s="166"/>
      <c r="GTL677" s="166"/>
      <c r="GTM677" s="166"/>
      <c r="GTN677" s="166"/>
      <c r="GTO677" s="166"/>
      <c r="GTP677" s="166"/>
      <c r="GTQ677" s="166"/>
      <c r="GTR677" s="166"/>
      <c r="GTS677" s="166"/>
      <c r="GTT677" s="166"/>
      <c r="GTU677" s="166"/>
      <c r="GTV677" s="166"/>
      <c r="GTW677" s="166"/>
      <c r="GTX677" s="166"/>
      <c r="GTY677" s="166"/>
      <c r="GTZ677" s="166"/>
      <c r="GUA677" s="166"/>
      <c r="GUB677" s="166"/>
      <c r="GUC677" s="166"/>
      <c r="GUD677" s="166"/>
      <c r="GUE677" s="166"/>
      <c r="GUF677" s="166"/>
      <c r="GUG677" s="166"/>
      <c r="GUH677" s="166"/>
      <c r="GUI677" s="166"/>
      <c r="GUJ677" s="166"/>
      <c r="GUK677" s="166"/>
      <c r="GUL677" s="166"/>
      <c r="GUM677" s="166"/>
      <c r="GUN677" s="166"/>
      <c r="GUO677" s="166"/>
      <c r="GUP677" s="166"/>
      <c r="GUQ677" s="166"/>
      <c r="GUR677" s="166"/>
      <c r="GUS677" s="166"/>
      <c r="GUT677" s="166"/>
      <c r="GUU677" s="166"/>
      <c r="GUV677" s="166"/>
      <c r="GUW677" s="166"/>
      <c r="GUX677" s="166"/>
      <c r="GUY677" s="166"/>
      <c r="GUZ677" s="166"/>
      <c r="GVA677" s="166"/>
      <c r="GVB677" s="166"/>
      <c r="GVC677" s="166"/>
      <c r="GVD677" s="166"/>
      <c r="GVE677" s="166"/>
      <c r="GVF677" s="166"/>
      <c r="GVG677" s="166"/>
      <c r="GVH677" s="166"/>
      <c r="GVI677" s="166"/>
      <c r="GVJ677" s="166"/>
      <c r="GVK677" s="166"/>
      <c r="GVL677" s="166"/>
      <c r="GVM677" s="166"/>
      <c r="GVN677" s="166"/>
      <c r="GVO677" s="166"/>
      <c r="GVP677" s="166"/>
      <c r="GVQ677" s="166"/>
      <c r="GVR677" s="166"/>
      <c r="GVS677" s="166"/>
      <c r="GVT677" s="166"/>
      <c r="GVU677" s="166"/>
      <c r="GVV677" s="166"/>
      <c r="GVW677" s="166"/>
      <c r="GVX677" s="166"/>
      <c r="GVY677" s="166"/>
      <c r="GVZ677" s="166"/>
      <c r="GWA677" s="166"/>
      <c r="GWB677" s="166"/>
      <c r="GWC677" s="166"/>
      <c r="GWD677" s="166"/>
      <c r="GWE677" s="166"/>
      <c r="GWF677" s="166"/>
      <c r="GWG677" s="166"/>
      <c r="GWH677" s="166"/>
      <c r="GWI677" s="166"/>
      <c r="GWJ677" s="166"/>
      <c r="GWK677" s="166"/>
      <c r="GWL677" s="166"/>
      <c r="GWM677" s="166"/>
      <c r="GWN677" s="166"/>
      <c r="GWO677" s="166"/>
      <c r="GWP677" s="166"/>
      <c r="GWQ677" s="166"/>
      <c r="GWR677" s="166"/>
      <c r="GWS677" s="166"/>
      <c r="GWT677" s="166"/>
      <c r="GWU677" s="166"/>
      <c r="GWV677" s="166"/>
      <c r="GWW677" s="166"/>
      <c r="GWX677" s="166"/>
      <c r="GWY677" s="166"/>
      <c r="GWZ677" s="166"/>
      <c r="GXA677" s="166"/>
      <c r="GXB677" s="166"/>
      <c r="GXC677" s="166"/>
      <c r="GXD677" s="166"/>
      <c r="GXE677" s="166"/>
      <c r="GXF677" s="166"/>
      <c r="GXG677" s="166"/>
      <c r="GXH677" s="166"/>
      <c r="GXI677" s="166"/>
      <c r="GXJ677" s="166"/>
      <c r="GXK677" s="166"/>
      <c r="GXL677" s="166"/>
      <c r="GXM677" s="166"/>
      <c r="GXN677" s="166"/>
      <c r="GXO677" s="166"/>
      <c r="GXP677" s="166"/>
      <c r="GXQ677" s="166"/>
      <c r="GXR677" s="166"/>
      <c r="GXS677" s="166"/>
      <c r="GXT677" s="166"/>
      <c r="GXU677" s="166"/>
      <c r="GXV677" s="166"/>
      <c r="GXW677" s="166"/>
      <c r="GXX677" s="166"/>
      <c r="GXY677" s="166"/>
      <c r="GXZ677" s="166"/>
      <c r="GYA677" s="166"/>
      <c r="GYB677" s="166"/>
      <c r="GYC677" s="166"/>
      <c r="GYD677" s="166"/>
      <c r="GYE677" s="166"/>
      <c r="GYF677" s="166"/>
      <c r="GYG677" s="166"/>
      <c r="GYH677" s="166"/>
      <c r="GYI677" s="166"/>
      <c r="GYJ677" s="166"/>
      <c r="GYK677" s="166"/>
      <c r="GYL677" s="166"/>
      <c r="GYM677" s="166"/>
      <c r="GYN677" s="166"/>
      <c r="GYO677" s="166"/>
      <c r="GYP677" s="166"/>
      <c r="GYQ677" s="166"/>
      <c r="GYR677" s="166"/>
      <c r="GYS677" s="166"/>
      <c r="GYT677" s="166"/>
      <c r="GYU677" s="166"/>
      <c r="GYV677" s="166"/>
      <c r="GYW677" s="166"/>
      <c r="GYX677" s="166"/>
      <c r="GYY677" s="166"/>
      <c r="GYZ677" s="166"/>
      <c r="GZA677" s="166"/>
      <c r="GZB677" s="166"/>
      <c r="GZC677" s="166"/>
      <c r="GZD677" s="166"/>
      <c r="GZE677" s="166"/>
      <c r="GZF677" s="166"/>
      <c r="GZG677" s="166"/>
      <c r="GZH677" s="166"/>
      <c r="GZI677" s="166"/>
      <c r="GZJ677" s="166"/>
      <c r="GZK677" s="166"/>
      <c r="GZL677" s="166"/>
      <c r="GZM677" s="166"/>
      <c r="GZN677" s="166"/>
      <c r="GZO677" s="166"/>
      <c r="GZP677" s="166"/>
      <c r="GZQ677" s="166"/>
      <c r="GZR677" s="166"/>
      <c r="GZS677" s="166"/>
      <c r="GZT677" s="166"/>
      <c r="GZU677" s="166"/>
      <c r="GZV677" s="166"/>
      <c r="GZW677" s="166"/>
      <c r="GZX677" s="166"/>
      <c r="GZY677" s="166"/>
      <c r="GZZ677" s="166"/>
      <c r="HAA677" s="166"/>
      <c r="HAB677" s="166"/>
      <c r="HAC677" s="166"/>
      <c r="HAD677" s="166"/>
      <c r="HAE677" s="166"/>
      <c r="HAF677" s="166"/>
      <c r="HAG677" s="166"/>
      <c r="HAH677" s="166"/>
      <c r="HAI677" s="166"/>
      <c r="HAJ677" s="166"/>
      <c r="HAK677" s="166"/>
      <c r="HAL677" s="166"/>
      <c r="HAM677" s="166"/>
      <c r="HAN677" s="166"/>
      <c r="HAO677" s="166"/>
      <c r="HAP677" s="166"/>
      <c r="HAQ677" s="166"/>
      <c r="HAR677" s="166"/>
      <c r="HAS677" s="166"/>
      <c r="HAT677" s="166"/>
      <c r="HAU677" s="166"/>
      <c r="HAV677" s="166"/>
      <c r="HAW677" s="166"/>
      <c r="HAX677" s="166"/>
      <c r="HAY677" s="166"/>
      <c r="HAZ677" s="166"/>
      <c r="HBA677" s="166"/>
      <c r="HBB677" s="166"/>
      <c r="HBC677" s="166"/>
      <c r="HBD677" s="166"/>
      <c r="HBE677" s="166"/>
      <c r="HBF677" s="166"/>
      <c r="HBG677" s="166"/>
      <c r="HBH677" s="166"/>
      <c r="HBI677" s="166"/>
      <c r="HBJ677" s="166"/>
      <c r="HBK677" s="166"/>
      <c r="HBL677" s="166"/>
      <c r="HBM677" s="166"/>
      <c r="HBN677" s="166"/>
      <c r="HBO677" s="166"/>
      <c r="HBP677" s="166"/>
      <c r="HBQ677" s="166"/>
      <c r="HBR677" s="166"/>
      <c r="HBS677" s="166"/>
      <c r="HBT677" s="166"/>
      <c r="HBU677" s="166"/>
      <c r="HBV677" s="166"/>
      <c r="HBW677" s="166"/>
      <c r="HBX677" s="166"/>
      <c r="HBY677" s="166"/>
      <c r="HBZ677" s="166"/>
      <c r="HCA677" s="166"/>
      <c r="HCB677" s="166"/>
      <c r="HCC677" s="166"/>
      <c r="HCD677" s="166"/>
      <c r="HCE677" s="166"/>
      <c r="HCF677" s="166"/>
      <c r="HCG677" s="166"/>
      <c r="HCH677" s="166"/>
      <c r="HCI677" s="166"/>
      <c r="HCJ677" s="166"/>
      <c r="HCK677" s="166"/>
      <c r="HCL677" s="166"/>
      <c r="HCM677" s="166"/>
      <c r="HCN677" s="166"/>
      <c r="HCO677" s="166"/>
      <c r="HCP677" s="166"/>
      <c r="HCQ677" s="166"/>
      <c r="HCR677" s="166"/>
      <c r="HCS677" s="166"/>
      <c r="HCT677" s="166"/>
      <c r="HCU677" s="166"/>
      <c r="HCV677" s="166"/>
      <c r="HCW677" s="166"/>
      <c r="HCX677" s="166"/>
      <c r="HCY677" s="166"/>
      <c r="HCZ677" s="166"/>
      <c r="HDA677" s="166"/>
      <c r="HDB677" s="166"/>
      <c r="HDC677" s="166"/>
      <c r="HDD677" s="166"/>
      <c r="HDE677" s="166"/>
      <c r="HDF677" s="166"/>
      <c r="HDG677" s="166"/>
      <c r="HDH677" s="166"/>
      <c r="HDI677" s="166"/>
      <c r="HDJ677" s="166"/>
      <c r="HDK677" s="166"/>
      <c r="HDL677" s="166"/>
      <c r="HDM677" s="166"/>
      <c r="HDN677" s="166"/>
      <c r="HDO677" s="166"/>
      <c r="HDP677" s="166"/>
      <c r="HDQ677" s="166"/>
      <c r="HDR677" s="166"/>
      <c r="HDS677" s="166"/>
      <c r="HDT677" s="166"/>
      <c r="HDU677" s="166"/>
      <c r="HDV677" s="166"/>
      <c r="HDW677" s="166"/>
      <c r="HDX677" s="166"/>
      <c r="HDY677" s="166"/>
      <c r="HDZ677" s="166"/>
      <c r="HEA677" s="166"/>
      <c r="HEB677" s="166"/>
      <c r="HEC677" s="166"/>
      <c r="HED677" s="166"/>
      <c r="HEE677" s="166"/>
      <c r="HEF677" s="166"/>
      <c r="HEG677" s="166"/>
      <c r="HEH677" s="166"/>
      <c r="HEI677" s="166"/>
      <c r="HEJ677" s="166"/>
      <c r="HEK677" s="166"/>
      <c r="HEL677" s="166"/>
      <c r="HEM677" s="166"/>
      <c r="HEN677" s="166"/>
      <c r="HEO677" s="166"/>
      <c r="HEP677" s="166"/>
      <c r="HEQ677" s="166"/>
      <c r="HER677" s="166"/>
      <c r="HES677" s="166"/>
      <c r="HET677" s="166"/>
      <c r="HEU677" s="166"/>
      <c r="HEV677" s="166"/>
      <c r="HEW677" s="166"/>
      <c r="HEX677" s="166"/>
      <c r="HEY677" s="166"/>
      <c r="HEZ677" s="166"/>
      <c r="HFA677" s="166"/>
      <c r="HFB677" s="166"/>
      <c r="HFC677" s="166"/>
      <c r="HFD677" s="166"/>
      <c r="HFE677" s="166"/>
      <c r="HFF677" s="166"/>
      <c r="HFG677" s="166"/>
      <c r="HFH677" s="166"/>
      <c r="HFI677" s="166"/>
      <c r="HFJ677" s="166"/>
      <c r="HFK677" s="166"/>
      <c r="HFL677" s="166"/>
      <c r="HFM677" s="166"/>
      <c r="HFN677" s="166"/>
      <c r="HFO677" s="166"/>
      <c r="HFP677" s="166"/>
      <c r="HFQ677" s="166"/>
      <c r="HFR677" s="166"/>
      <c r="HFS677" s="166"/>
      <c r="HFT677" s="166"/>
      <c r="HFU677" s="166"/>
      <c r="HFV677" s="166"/>
      <c r="HFW677" s="166"/>
      <c r="HFX677" s="166"/>
      <c r="HFY677" s="166"/>
      <c r="HFZ677" s="166"/>
      <c r="HGA677" s="166"/>
      <c r="HGB677" s="166"/>
      <c r="HGC677" s="166"/>
      <c r="HGD677" s="166"/>
      <c r="HGE677" s="166"/>
      <c r="HGF677" s="166"/>
      <c r="HGG677" s="166"/>
      <c r="HGH677" s="166"/>
      <c r="HGI677" s="166"/>
      <c r="HGJ677" s="166"/>
      <c r="HGK677" s="166"/>
      <c r="HGL677" s="166"/>
      <c r="HGM677" s="166"/>
      <c r="HGN677" s="166"/>
      <c r="HGO677" s="166"/>
      <c r="HGP677" s="166"/>
      <c r="HGQ677" s="166"/>
      <c r="HGR677" s="166"/>
      <c r="HGS677" s="166"/>
      <c r="HGT677" s="166"/>
      <c r="HGU677" s="166"/>
      <c r="HGV677" s="166"/>
      <c r="HGW677" s="166"/>
      <c r="HGX677" s="166"/>
      <c r="HGY677" s="166"/>
      <c r="HGZ677" s="166"/>
      <c r="HHA677" s="166"/>
      <c r="HHB677" s="166"/>
      <c r="HHC677" s="166"/>
      <c r="HHD677" s="166"/>
      <c r="HHE677" s="166"/>
      <c r="HHF677" s="166"/>
      <c r="HHG677" s="166"/>
      <c r="HHH677" s="166"/>
      <c r="HHI677" s="166"/>
      <c r="HHJ677" s="166"/>
      <c r="HHK677" s="166"/>
      <c r="HHL677" s="166"/>
      <c r="HHM677" s="166"/>
      <c r="HHN677" s="166"/>
      <c r="HHO677" s="166"/>
      <c r="HHP677" s="166"/>
      <c r="HHQ677" s="166"/>
      <c r="HHR677" s="166"/>
      <c r="HHS677" s="166"/>
      <c r="HHT677" s="166"/>
      <c r="HHU677" s="166"/>
      <c r="HHV677" s="166"/>
      <c r="HHW677" s="166"/>
      <c r="HHX677" s="166"/>
      <c r="HHY677" s="166"/>
      <c r="HHZ677" s="166"/>
      <c r="HIA677" s="166"/>
      <c r="HIB677" s="166"/>
      <c r="HIC677" s="166"/>
      <c r="HID677" s="166"/>
      <c r="HIE677" s="166"/>
      <c r="HIF677" s="166"/>
      <c r="HIG677" s="166"/>
      <c r="HIH677" s="166"/>
      <c r="HII677" s="166"/>
      <c r="HIJ677" s="166"/>
      <c r="HIK677" s="166"/>
      <c r="HIL677" s="166"/>
      <c r="HIM677" s="166"/>
      <c r="HIN677" s="166"/>
      <c r="HIO677" s="166"/>
      <c r="HIP677" s="166"/>
      <c r="HIQ677" s="166"/>
      <c r="HIR677" s="166"/>
      <c r="HIS677" s="166"/>
      <c r="HIT677" s="166"/>
      <c r="HIU677" s="166"/>
      <c r="HIV677" s="166"/>
      <c r="HIW677" s="166"/>
      <c r="HIX677" s="166"/>
      <c r="HIY677" s="166"/>
      <c r="HIZ677" s="166"/>
      <c r="HJA677" s="166"/>
      <c r="HJB677" s="166"/>
      <c r="HJC677" s="166"/>
      <c r="HJD677" s="166"/>
      <c r="HJE677" s="166"/>
      <c r="HJF677" s="166"/>
      <c r="HJG677" s="166"/>
      <c r="HJH677" s="166"/>
      <c r="HJI677" s="166"/>
      <c r="HJJ677" s="166"/>
      <c r="HJK677" s="166"/>
      <c r="HJL677" s="166"/>
      <c r="HJM677" s="166"/>
      <c r="HJN677" s="166"/>
      <c r="HJO677" s="166"/>
      <c r="HJP677" s="166"/>
      <c r="HJQ677" s="166"/>
      <c r="HJR677" s="166"/>
      <c r="HJS677" s="166"/>
      <c r="HJT677" s="166"/>
      <c r="HJU677" s="166"/>
      <c r="HJV677" s="166"/>
      <c r="HJW677" s="166"/>
      <c r="HJX677" s="166"/>
      <c r="HJY677" s="166"/>
      <c r="HJZ677" s="166"/>
      <c r="HKA677" s="166"/>
      <c r="HKB677" s="166"/>
      <c r="HKC677" s="166"/>
      <c r="HKD677" s="166"/>
      <c r="HKE677" s="166"/>
      <c r="HKF677" s="166"/>
      <c r="HKG677" s="166"/>
      <c r="HKH677" s="166"/>
      <c r="HKI677" s="166"/>
      <c r="HKJ677" s="166"/>
      <c r="HKK677" s="166"/>
      <c r="HKL677" s="166"/>
      <c r="HKM677" s="166"/>
      <c r="HKN677" s="166"/>
      <c r="HKO677" s="166"/>
      <c r="HKP677" s="166"/>
      <c r="HKQ677" s="166"/>
      <c r="HKR677" s="166"/>
      <c r="HKS677" s="166"/>
      <c r="HKT677" s="166"/>
      <c r="HKU677" s="166"/>
      <c r="HKV677" s="166"/>
      <c r="HKW677" s="166"/>
      <c r="HKX677" s="166"/>
      <c r="HKY677" s="166"/>
      <c r="HKZ677" s="166"/>
      <c r="HLA677" s="166"/>
      <c r="HLB677" s="166"/>
      <c r="HLC677" s="166"/>
      <c r="HLD677" s="166"/>
      <c r="HLE677" s="166"/>
      <c r="HLF677" s="166"/>
      <c r="HLG677" s="166"/>
      <c r="HLH677" s="166"/>
      <c r="HLI677" s="166"/>
      <c r="HLJ677" s="166"/>
      <c r="HLK677" s="166"/>
      <c r="HLL677" s="166"/>
      <c r="HLM677" s="166"/>
      <c r="HLN677" s="166"/>
      <c r="HLO677" s="166"/>
      <c r="HLP677" s="166"/>
      <c r="HLQ677" s="166"/>
      <c r="HLR677" s="166"/>
      <c r="HLS677" s="166"/>
      <c r="HLT677" s="166"/>
      <c r="HLU677" s="166"/>
      <c r="HLV677" s="166"/>
      <c r="HLW677" s="166"/>
      <c r="HLX677" s="166"/>
      <c r="HLY677" s="166"/>
      <c r="HLZ677" s="166"/>
      <c r="HMA677" s="166"/>
      <c r="HMB677" s="166"/>
      <c r="HMC677" s="166"/>
      <c r="HMD677" s="166"/>
      <c r="HME677" s="166"/>
      <c r="HMF677" s="166"/>
      <c r="HMG677" s="166"/>
      <c r="HMH677" s="166"/>
      <c r="HMI677" s="166"/>
      <c r="HMJ677" s="166"/>
      <c r="HMK677" s="166"/>
      <c r="HML677" s="166"/>
      <c r="HMM677" s="166"/>
      <c r="HMN677" s="166"/>
      <c r="HMO677" s="166"/>
      <c r="HMP677" s="166"/>
      <c r="HMQ677" s="166"/>
      <c r="HMR677" s="166"/>
      <c r="HMS677" s="166"/>
      <c r="HMT677" s="166"/>
      <c r="HMU677" s="166"/>
      <c r="HMV677" s="166"/>
      <c r="HMW677" s="166"/>
      <c r="HMX677" s="166"/>
      <c r="HMY677" s="166"/>
      <c r="HMZ677" s="166"/>
      <c r="HNA677" s="166"/>
      <c r="HNB677" s="166"/>
      <c r="HNC677" s="166"/>
      <c r="HND677" s="166"/>
      <c r="HNE677" s="166"/>
      <c r="HNF677" s="166"/>
      <c r="HNG677" s="166"/>
      <c r="HNH677" s="166"/>
      <c r="HNI677" s="166"/>
      <c r="HNJ677" s="166"/>
      <c r="HNK677" s="166"/>
      <c r="HNL677" s="166"/>
      <c r="HNM677" s="166"/>
      <c r="HNN677" s="166"/>
      <c r="HNO677" s="166"/>
      <c r="HNP677" s="166"/>
      <c r="HNQ677" s="166"/>
      <c r="HNR677" s="166"/>
      <c r="HNS677" s="166"/>
      <c r="HNT677" s="166"/>
      <c r="HNU677" s="166"/>
      <c r="HNV677" s="166"/>
      <c r="HNW677" s="166"/>
      <c r="HNX677" s="166"/>
      <c r="HNY677" s="166"/>
      <c r="HNZ677" s="166"/>
      <c r="HOA677" s="166"/>
      <c r="HOB677" s="166"/>
      <c r="HOC677" s="166"/>
      <c r="HOD677" s="166"/>
      <c r="HOE677" s="166"/>
      <c r="HOF677" s="166"/>
      <c r="HOG677" s="166"/>
      <c r="HOH677" s="166"/>
      <c r="HOI677" s="166"/>
      <c r="HOJ677" s="166"/>
      <c r="HOK677" s="166"/>
      <c r="HOL677" s="166"/>
      <c r="HOM677" s="166"/>
      <c r="HON677" s="166"/>
      <c r="HOO677" s="166"/>
      <c r="HOP677" s="166"/>
      <c r="HOQ677" s="166"/>
      <c r="HOR677" s="166"/>
      <c r="HOS677" s="166"/>
      <c r="HOT677" s="166"/>
      <c r="HOU677" s="166"/>
      <c r="HOV677" s="166"/>
      <c r="HOW677" s="166"/>
      <c r="HOX677" s="166"/>
      <c r="HOY677" s="166"/>
      <c r="HOZ677" s="166"/>
      <c r="HPA677" s="166"/>
      <c r="HPB677" s="166"/>
      <c r="HPC677" s="166"/>
      <c r="HPD677" s="166"/>
      <c r="HPE677" s="166"/>
      <c r="HPF677" s="166"/>
      <c r="HPG677" s="166"/>
      <c r="HPH677" s="166"/>
      <c r="HPI677" s="166"/>
      <c r="HPJ677" s="166"/>
      <c r="HPK677" s="166"/>
      <c r="HPL677" s="166"/>
      <c r="HPM677" s="166"/>
      <c r="HPN677" s="166"/>
      <c r="HPO677" s="166"/>
      <c r="HPP677" s="166"/>
      <c r="HPQ677" s="166"/>
      <c r="HPR677" s="166"/>
      <c r="HPS677" s="166"/>
      <c r="HPT677" s="166"/>
      <c r="HPU677" s="166"/>
      <c r="HPV677" s="166"/>
      <c r="HPW677" s="166"/>
      <c r="HPX677" s="166"/>
      <c r="HPY677" s="166"/>
      <c r="HPZ677" s="166"/>
      <c r="HQA677" s="166"/>
      <c r="HQB677" s="166"/>
      <c r="HQC677" s="166"/>
      <c r="HQD677" s="166"/>
      <c r="HQE677" s="166"/>
      <c r="HQF677" s="166"/>
      <c r="HQG677" s="166"/>
      <c r="HQH677" s="166"/>
      <c r="HQI677" s="166"/>
      <c r="HQJ677" s="166"/>
      <c r="HQK677" s="166"/>
      <c r="HQL677" s="166"/>
      <c r="HQM677" s="166"/>
      <c r="HQN677" s="166"/>
      <c r="HQO677" s="166"/>
      <c r="HQP677" s="166"/>
      <c r="HQQ677" s="166"/>
      <c r="HQR677" s="166"/>
      <c r="HQS677" s="166"/>
      <c r="HQT677" s="166"/>
      <c r="HQU677" s="166"/>
      <c r="HQV677" s="166"/>
      <c r="HQW677" s="166"/>
      <c r="HQX677" s="166"/>
      <c r="HQY677" s="166"/>
      <c r="HQZ677" s="166"/>
      <c r="HRA677" s="166"/>
      <c r="HRB677" s="166"/>
      <c r="HRC677" s="166"/>
      <c r="HRD677" s="166"/>
      <c r="HRE677" s="166"/>
      <c r="HRF677" s="166"/>
      <c r="HRG677" s="166"/>
      <c r="HRH677" s="166"/>
      <c r="HRI677" s="166"/>
      <c r="HRJ677" s="166"/>
      <c r="HRK677" s="166"/>
      <c r="HRL677" s="166"/>
      <c r="HRM677" s="166"/>
      <c r="HRN677" s="166"/>
      <c r="HRO677" s="166"/>
      <c r="HRP677" s="166"/>
      <c r="HRQ677" s="166"/>
      <c r="HRR677" s="166"/>
      <c r="HRS677" s="166"/>
      <c r="HRT677" s="166"/>
      <c r="HRU677" s="166"/>
      <c r="HRV677" s="166"/>
      <c r="HRW677" s="166"/>
      <c r="HRX677" s="166"/>
      <c r="HRY677" s="166"/>
      <c r="HRZ677" s="166"/>
      <c r="HSA677" s="166"/>
      <c r="HSB677" s="166"/>
      <c r="HSC677" s="166"/>
      <c r="HSD677" s="166"/>
      <c r="HSE677" s="166"/>
      <c r="HSF677" s="166"/>
      <c r="HSG677" s="166"/>
      <c r="HSH677" s="166"/>
      <c r="HSI677" s="166"/>
      <c r="HSJ677" s="166"/>
      <c r="HSK677" s="166"/>
      <c r="HSL677" s="166"/>
      <c r="HSM677" s="166"/>
      <c r="HSN677" s="166"/>
      <c r="HSO677" s="166"/>
      <c r="HSP677" s="166"/>
      <c r="HSQ677" s="166"/>
      <c r="HSR677" s="166"/>
      <c r="HSS677" s="166"/>
      <c r="HST677" s="166"/>
      <c r="HSU677" s="166"/>
      <c r="HSV677" s="166"/>
      <c r="HSW677" s="166"/>
      <c r="HSX677" s="166"/>
      <c r="HSY677" s="166"/>
      <c r="HSZ677" s="166"/>
      <c r="HTA677" s="166"/>
      <c r="HTB677" s="166"/>
      <c r="HTC677" s="166"/>
      <c r="HTD677" s="166"/>
      <c r="HTE677" s="166"/>
      <c r="HTF677" s="166"/>
      <c r="HTG677" s="166"/>
      <c r="HTH677" s="166"/>
      <c r="HTI677" s="166"/>
      <c r="HTJ677" s="166"/>
      <c r="HTK677" s="166"/>
      <c r="HTL677" s="166"/>
      <c r="HTM677" s="166"/>
      <c r="HTN677" s="166"/>
      <c r="HTO677" s="166"/>
      <c r="HTP677" s="166"/>
      <c r="HTQ677" s="166"/>
      <c r="HTR677" s="166"/>
      <c r="HTS677" s="166"/>
      <c r="HTT677" s="166"/>
      <c r="HTU677" s="166"/>
      <c r="HTV677" s="166"/>
      <c r="HTW677" s="166"/>
      <c r="HTX677" s="166"/>
      <c r="HTY677" s="166"/>
      <c r="HTZ677" s="166"/>
      <c r="HUA677" s="166"/>
      <c r="HUB677" s="166"/>
      <c r="HUC677" s="166"/>
      <c r="HUD677" s="166"/>
      <c r="HUE677" s="166"/>
      <c r="HUF677" s="166"/>
      <c r="HUG677" s="166"/>
      <c r="HUH677" s="166"/>
      <c r="HUI677" s="166"/>
      <c r="HUJ677" s="166"/>
      <c r="HUK677" s="166"/>
      <c r="HUL677" s="166"/>
      <c r="HUM677" s="166"/>
      <c r="HUN677" s="166"/>
      <c r="HUO677" s="166"/>
      <c r="HUP677" s="166"/>
      <c r="HUQ677" s="166"/>
      <c r="HUR677" s="166"/>
      <c r="HUS677" s="166"/>
      <c r="HUT677" s="166"/>
      <c r="HUU677" s="166"/>
      <c r="HUV677" s="166"/>
      <c r="HUW677" s="166"/>
      <c r="HUX677" s="166"/>
      <c r="HUY677" s="166"/>
      <c r="HUZ677" s="166"/>
      <c r="HVA677" s="166"/>
      <c r="HVB677" s="166"/>
      <c r="HVC677" s="166"/>
      <c r="HVD677" s="166"/>
      <c r="HVE677" s="166"/>
      <c r="HVF677" s="166"/>
      <c r="HVG677" s="166"/>
      <c r="HVH677" s="166"/>
      <c r="HVI677" s="166"/>
      <c r="HVJ677" s="166"/>
      <c r="HVK677" s="166"/>
      <c r="HVL677" s="166"/>
      <c r="HVM677" s="166"/>
      <c r="HVN677" s="166"/>
      <c r="HVO677" s="166"/>
      <c r="HVP677" s="166"/>
      <c r="HVQ677" s="166"/>
      <c r="HVR677" s="166"/>
      <c r="HVS677" s="166"/>
      <c r="HVT677" s="166"/>
      <c r="HVU677" s="166"/>
      <c r="HVV677" s="166"/>
      <c r="HVW677" s="166"/>
      <c r="HVX677" s="166"/>
      <c r="HVY677" s="166"/>
      <c r="HVZ677" s="166"/>
      <c r="HWA677" s="166"/>
      <c r="HWB677" s="166"/>
      <c r="HWC677" s="166"/>
      <c r="HWD677" s="166"/>
      <c r="HWE677" s="166"/>
      <c r="HWF677" s="166"/>
      <c r="HWG677" s="166"/>
      <c r="HWH677" s="166"/>
      <c r="HWI677" s="166"/>
      <c r="HWJ677" s="166"/>
      <c r="HWK677" s="166"/>
      <c r="HWL677" s="166"/>
      <c r="HWM677" s="166"/>
      <c r="HWN677" s="166"/>
      <c r="HWO677" s="166"/>
      <c r="HWP677" s="166"/>
      <c r="HWQ677" s="166"/>
      <c r="HWR677" s="166"/>
      <c r="HWS677" s="166"/>
      <c r="HWT677" s="166"/>
      <c r="HWU677" s="166"/>
      <c r="HWV677" s="166"/>
      <c r="HWW677" s="166"/>
      <c r="HWX677" s="166"/>
      <c r="HWY677" s="166"/>
      <c r="HWZ677" s="166"/>
      <c r="HXA677" s="166"/>
      <c r="HXB677" s="166"/>
      <c r="HXC677" s="166"/>
      <c r="HXD677" s="166"/>
      <c r="HXE677" s="166"/>
      <c r="HXF677" s="166"/>
      <c r="HXG677" s="166"/>
      <c r="HXH677" s="166"/>
      <c r="HXI677" s="166"/>
      <c r="HXJ677" s="166"/>
      <c r="HXK677" s="166"/>
      <c r="HXL677" s="166"/>
      <c r="HXM677" s="166"/>
      <c r="HXN677" s="166"/>
      <c r="HXO677" s="166"/>
      <c r="HXP677" s="166"/>
      <c r="HXQ677" s="166"/>
      <c r="HXR677" s="166"/>
      <c r="HXS677" s="166"/>
      <c r="HXT677" s="166"/>
      <c r="HXU677" s="166"/>
      <c r="HXV677" s="166"/>
      <c r="HXW677" s="166"/>
      <c r="HXX677" s="166"/>
      <c r="HXY677" s="166"/>
      <c r="HXZ677" s="166"/>
      <c r="HYA677" s="166"/>
      <c r="HYB677" s="166"/>
      <c r="HYC677" s="166"/>
      <c r="HYD677" s="166"/>
      <c r="HYE677" s="166"/>
      <c r="HYF677" s="166"/>
      <c r="HYG677" s="166"/>
      <c r="HYH677" s="166"/>
      <c r="HYI677" s="166"/>
      <c r="HYJ677" s="166"/>
      <c r="HYK677" s="166"/>
      <c r="HYL677" s="166"/>
      <c r="HYM677" s="166"/>
      <c r="HYN677" s="166"/>
      <c r="HYO677" s="166"/>
      <c r="HYP677" s="166"/>
      <c r="HYQ677" s="166"/>
      <c r="HYR677" s="166"/>
      <c r="HYS677" s="166"/>
      <c r="HYT677" s="166"/>
      <c r="HYU677" s="166"/>
      <c r="HYV677" s="166"/>
      <c r="HYW677" s="166"/>
      <c r="HYX677" s="166"/>
      <c r="HYY677" s="166"/>
      <c r="HYZ677" s="166"/>
      <c r="HZA677" s="166"/>
      <c r="HZB677" s="166"/>
      <c r="HZC677" s="166"/>
      <c r="HZD677" s="166"/>
      <c r="HZE677" s="166"/>
      <c r="HZF677" s="166"/>
      <c r="HZG677" s="166"/>
      <c r="HZH677" s="166"/>
      <c r="HZI677" s="166"/>
      <c r="HZJ677" s="166"/>
      <c r="HZK677" s="166"/>
      <c r="HZL677" s="166"/>
      <c r="HZM677" s="166"/>
      <c r="HZN677" s="166"/>
      <c r="HZO677" s="166"/>
      <c r="HZP677" s="166"/>
      <c r="HZQ677" s="166"/>
      <c r="HZR677" s="166"/>
      <c r="HZS677" s="166"/>
      <c r="HZT677" s="166"/>
      <c r="HZU677" s="166"/>
      <c r="HZV677" s="166"/>
      <c r="HZW677" s="166"/>
      <c r="HZX677" s="166"/>
      <c r="HZY677" s="166"/>
      <c r="HZZ677" s="166"/>
      <c r="IAA677" s="166"/>
      <c r="IAB677" s="166"/>
      <c r="IAC677" s="166"/>
      <c r="IAD677" s="166"/>
      <c r="IAE677" s="166"/>
      <c r="IAF677" s="166"/>
      <c r="IAG677" s="166"/>
      <c r="IAH677" s="166"/>
      <c r="IAI677" s="166"/>
      <c r="IAJ677" s="166"/>
      <c r="IAK677" s="166"/>
      <c r="IAL677" s="166"/>
      <c r="IAM677" s="166"/>
      <c r="IAN677" s="166"/>
      <c r="IAO677" s="166"/>
      <c r="IAP677" s="166"/>
      <c r="IAQ677" s="166"/>
      <c r="IAR677" s="166"/>
      <c r="IAS677" s="166"/>
      <c r="IAT677" s="166"/>
      <c r="IAU677" s="166"/>
      <c r="IAV677" s="166"/>
      <c r="IAW677" s="166"/>
      <c r="IAX677" s="166"/>
      <c r="IAY677" s="166"/>
      <c r="IAZ677" s="166"/>
      <c r="IBA677" s="166"/>
      <c r="IBB677" s="166"/>
      <c r="IBC677" s="166"/>
      <c r="IBD677" s="166"/>
      <c r="IBE677" s="166"/>
      <c r="IBF677" s="166"/>
      <c r="IBG677" s="166"/>
      <c r="IBH677" s="166"/>
      <c r="IBI677" s="166"/>
      <c r="IBJ677" s="166"/>
      <c r="IBK677" s="166"/>
      <c r="IBL677" s="166"/>
      <c r="IBM677" s="166"/>
      <c r="IBN677" s="166"/>
      <c r="IBO677" s="166"/>
      <c r="IBP677" s="166"/>
      <c r="IBQ677" s="166"/>
      <c r="IBR677" s="166"/>
      <c r="IBS677" s="166"/>
      <c r="IBT677" s="166"/>
      <c r="IBU677" s="166"/>
      <c r="IBV677" s="166"/>
      <c r="IBW677" s="166"/>
      <c r="IBX677" s="166"/>
      <c r="IBY677" s="166"/>
      <c r="IBZ677" s="166"/>
      <c r="ICA677" s="166"/>
      <c r="ICB677" s="166"/>
      <c r="ICC677" s="166"/>
      <c r="ICD677" s="166"/>
      <c r="ICE677" s="166"/>
      <c r="ICF677" s="166"/>
      <c r="ICG677" s="166"/>
      <c r="ICH677" s="166"/>
      <c r="ICI677" s="166"/>
      <c r="ICJ677" s="166"/>
      <c r="ICK677" s="166"/>
      <c r="ICL677" s="166"/>
      <c r="ICM677" s="166"/>
      <c r="ICN677" s="166"/>
      <c r="ICO677" s="166"/>
      <c r="ICP677" s="166"/>
      <c r="ICQ677" s="166"/>
      <c r="ICR677" s="166"/>
      <c r="ICS677" s="166"/>
      <c r="ICT677" s="166"/>
      <c r="ICU677" s="166"/>
      <c r="ICV677" s="166"/>
      <c r="ICW677" s="166"/>
      <c r="ICX677" s="166"/>
      <c r="ICY677" s="166"/>
      <c r="ICZ677" s="166"/>
      <c r="IDA677" s="166"/>
      <c r="IDB677" s="166"/>
      <c r="IDC677" s="166"/>
      <c r="IDD677" s="166"/>
      <c r="IDE677" s="166"/>
      <c r="IDF677" s="166"/>
      <c r="IDG677" s="166"/>
      <c r="IDH677" s="166"/>
      <c r="IDI677" s="166"/>
      <c r="IDJ677" s="166"/>
      <c r="IDK677" s="166"/>
      <c r="IDL677" s="166"/>
      <c r="IDM677" s="166"/>
      <c r="IDN677" s="166"/>
      <c r="IDO677" s="166"/>
      <c r="IDP677" s="166"/>
      <c r="IDQ677" s="166"/>
      <c r="IDR677" s="166"/>
      <c r="IDS677" s="166"/>
      <c r="IDT677" s="166"/>
      <c r="IDU677" s="166"/>
      <c r="IDV677" s="166"/>
      <c r="IDW677" s="166"/>
      <c r="IDX677" s="166"/>
      <c r="IDY677" s="166"/>
      <c r="IDZ677" s="166"/>
      <c r="IEA677" s="166"/>
      <c r="IEB677" s="166"/>
      <c r="IEC677" s="166"/>
      <c r="IED677" s="166"/>
      <c r="IEE677" s="166"/>
      <c r="IEF677" s="166"/>
      <c r="IEG677" s="166"/>
      <c r="IEH677" s="166"/>
      <c r="IEI677" s="166"/>
      <c r="IEJ677" s="166"/>
      <c r="IEK677" s="166"/>
      <c r="IEL677" s="166"/>
      <c r="IEM677" s="166"/>
      <c r="IEN677" s="166"/>
      <c r="IEO677" s="166"/>
      <c r="IEP677" s="166"/>
      <c r="IEQ677" s="166"/>
      <c r="IER677" s="166"/>
      <c r="IES677" s="166"/>
      <c r="IET677" s="166"/>
      <c r="IEU677" s="166"/>
      <c r="IEV677" s="166"/>
      <c r="IEW677" s="166"/>
      <c r="IEX677" s="166"/>
      <c r="IEY677" s="166"/>
      <c r="IEZ677" s="166"/>
      <c r="IFA677" s="166"/>
      <c r="IFB677" s="166"/>
      <c r="IFC677" s="166"/>
      <c r="IFD677" s="166"/>
      <c r="IFE677" s="166"/>
      <c r="IFF677" s="166"/>
      <c r="IFG677" s="166"/>
      <c r="IFH677" s="166"/>
      <c r="IFI677" s="166"/>
      <c r="IFJ677" s="166"/>
      <c r="IFK677" s="166"/>
      <c r="IFL677" s="166"/>
      <c r="IFM677" s="166"/>
      <c r="IFN677" s="166"/>
      <c r="IFO677" s="166"/>
      <c r="IFP677" s="166"/>
      <c r="IFQ677" s="166"/>
      <c r="IFR677" s="166"/>
      <c r="IFS677" s="166"/>
      <c r="IFT677" s="166"/>
      <c r="IFU677" s="166"/>
      <c r="IFV677" s="166"/>
      <c r="IFW677" s="166"/>
      <c r="IFX677" s="166"/>
      <c r="IFY677" s="166"/>
      <c r="IFZ677" s="166"/>
      <c r="IGA677" s="166"/>
      <c r="IGB677" s="166"/>
      <c r="IGC677" s="166"/>
      <c r="IGD677" s="166"/>
      <c r="IGE677" s="166"/>
      <c r="IGF677" s="166"/>
      <c r="IGG677" s="166"/>
      <c r="IGH677" s="166"/>
      <c r="IGI677" s="166"/>
      <c r="IGJ677" s="166"/>
      <c r="IGK677" s="166"/>
      <c r="IGL677" s="166"/>
      <c r="IGM677" s="166"/>
      <c r="IGN677" s="166"/>
      <c r="IGO677" s="166"/>
      <c r="IGP677" s="166"/>
      <c r="IGQ677" s="166"/>
      <c r="IGR677" s="166"/>
      <c r="IGS677" s="166"/>
      <c r="IGT677" s="166"/>
      <c r="IGU677" s="166"/>
      <c r="IGV677" s="166"/>
      <c r="IGW677" s="166"/>
      <c r="IGX677" s="166"/>
      <c r="IGY677" s="166"/>
      <c r="IGZ677" s="166"/>
      <c r="IHA677" s="166"/>
      <c r="IHB677" s="166"/>
      <c r="IHC677" s="166"/>
      <c r="IHD677" s="166"/>
      <c r="IHE677" s="166"/>
      <c r="IHF677" s="166"/>
      <c r="IHG677" s="166"/>
      <c r="IHH677" s="166"/>
      <c r="IHI677" s="166"/>
      <c r="IHJ677" s="166"/>
      <c r="IHK677" s="166"/>
      <c r="IHL677" s="166"/>
      <c r="IHM677" s="166"/>
      <c r="IHN677" s="166"/>
      <c r="IHO677" s="166"/>
      <c r="IHP677" s="166"/>
      <c r="IHQ677" s="166"/>
      <c r="IHR677" s="166"/>
      <c r="IHS677" s="166"/>
      <c r="IHT677" s="166"/>
      <c r="IHU677" s="166"/>
      <c r="IHV677" s="166"/>
      <c r="IHW677" s="166"/>
      <c r="IHX677" s="166"/>
      <c r="IHY677" s="166"/>
      <c r="IHZ677" s="166"/>
      <c r="IIA677" s="166"/>
      <c r="IIB677" s="166"/>
      <c r="IIC677" s="166"/>
      <c r="IID677" s="166"/>
      <c r="IIE677" s="166"/>
      <c r="IIF677" s="166"/>
      <c r="IIG677" s="166"/>
      <c r="IIH677" s="166"/>
      <c r="III677" s="166"/>
      <c r="IIJ677" s="166"/>
      <c r="IIK677" s="166"/>
      <c r="IIL677" s="166"/>
      <c r="IIM677" s="166"/>
      <c r="IIN677" s="166"/>
      <c r="IIO677" s="166"/>
      <c r="IIP677" s="166"/>
      <c r="IIQ677" s="166"/>
      <c r="IIR677" s="166"/>
      <c r="IIS677" s="166"/>
      <c r="IIT677" s="166"/>
      <c r="IIU677" s="166"/>
      <c r="IIV677" s="166"/>
      <c r="IIW677" s="166"/>
      <c r="IIX677" s="166"/>
      <c r="IIY677" s="166"/>
      <c r="IIZ677" s="166"/>
      <c r="IJA677" s="166"/>
      <c r="IJB677" s="166"/>
      <c r="IJC677" s="166"/>
      <c r="IJD677" s="166"/>
      <c r="IJE677" s="166"/>
      <c r="IJF677" s="166"/>
      <c r="IJG677" s="166"/>
      <c r="IJH677" s="166"/>
      <c r="IJI677" s="166"/>
      <c r="IJJ677" s="166"/>
      <c r="IJK677" s="166"/>
      <c r="IJL677" s="166"/>
      <c r="IJM677" s="166"/>
      <c r="IJN677" s="166"/>
      <c r="IJO677" s="166"/>
      <c r="IJP677" s="166"/>
      <c r="IJQ677" s="166"/>
      <c r="IJR677" s="166"/>
      <c r="IJS677" s="166"/>
      <c r="IJT677" s="166"/>
      <c r="IJU677" s="166"/>
      <c r="IJV677" s="166"/>
      <c r="IJW677" s="166"/>
      <c r="IJX677" s="166"/>
      <c r="IJY677" s="166"/>
      <c r="IJZ677" s="166"/>
      <c r="IKA677" s="166"/>
      <c r="IKB677" s="166"/>
      <c r="IKC677" s="166"/>
      <c r="IKD677" s="166"/>
      <c r="IKE677" s="166"/>
      <c r="IKF677" s="166"/>
      <c r="IKG677" s="166"/>
      <c r="IKH677" s="166"/>
      <c r="IKI677" s="166"/>
      <c r="IKJ677" s="166"/>
      <c r="IKK677" s="166"/>
      <c r="IKL677" s="166"/>
      <c r="IKM677" s="166"/>
      <c r="IKN677" s="166"/>
      <c r="IKO677" s="166"/>
      <c r="IKP677" s="166"/>
      <c r="IKQ677" s="166"/>
      <c r="IKR677" s="166"/>
      <c r="IKS677" s="166"/>
      <c r="IKT677" s="166"/>
      <c r="IKU677" s="166"/>
      <c r="IKV677" s="166"/>
      <c r="IKW677" s="166"/>
      <c r="IKX677" s="166"/>
      <c r="IKY677" s="166"/>
      <c r="IKZ677" s="166"/>
      <c r="ILA677" s="166"/>
      <c r="ILB677" s="166"/>
      <c r="ILC677" s="166"/>
      <c r="ILD677" s="166"/>
      <c r="ILE677" s="166"/>
      <c r="ILF677" s="166"/>
      <c r="ILG677" s="166"/>
      <c r="ILH677" s="166"/>
      <c r="ILI677" s="166"/>
      <c r="ILJ677" s="166"/>
      <c r="ILK677" s="166"/>
      <c r="ILL677" s="166"/>
      <c r="ILM677" s="166"/>
      <c r="ILN677" s="166"/>
      <c r="ILO677" s="166"/>
      <c r="ILP677" s="166"/>
      <c r="ILQ677" s="166"/>
      <c r="ILR677" s="166"/>
      <c r="ILS677" s="166"/>
      <c r="ILT677" s="166"/>
      <c r="ILU677" s="166"/>
      <c r="ILV677" s="166"/>
      <c r="ILW677" s="166"/>
      <c r="ILX677" s="166"/>
      <c r="ILY677" s="166"/>
      <c r="ILZ677" s="166"/>
      <c r="IMA677" s="166"/>
      <c r="IMB677" s="166"/>
      <c r="IMC677" s="166"/>
      <c r="IMD677" s="166"/>
      <c r="IME677" s="166"/>
      <c r="IMF677" s="166"/>
      <c r="IMG677" s="166"/>
      <c r="IMH677" s="166"/>
      <c r="IMI677" s="166"/>
      <c r="IMJ677" s="166"/>
      <c r="IMK677" s="166"/>
      <c r="IML677" s="166"/>
      <c r="IMM677" s="166"/>
      <c r="IMN677" s="166"/>
      <c r="IMO677" s="166"/>
      <c r="IMP677" s="166"/>
      <c r="IMQ677" s="166"/>
      <c r="IMR677" s="166"/>
      <c r="IMS677" s="166"/>
      <c r="IMT677" s="166"/>
      <c r="IMU677" s="166"/>
      <c r="IMV677" s="166"/>
      <c r="IMW677" s="166"/>
      <c r="IMX677" s="166"/>
      <c r="IMY677" s="166"/>
      <c r="IMZ677" s="166"/>
      <c r="INA677" s="166"/>
      <c r="INB677" s="166"/>
      <c r="INC677" s="166"/>
      <c r="IND677" s="166"/>
      <c r="INE677" s="166"/>
      <c r="INF677" s="166"/>
      <c r="ING677" s="166"/>
      <c r="INH677" s="166"/>
      <c r="INI677" s="166"/>
      <c r="INJ677" s="166"/>
      <c r="INK677" s="166"/>
      <c r="INL677" s="166"/>
      <c r="INM677" s="166"/>
      <c r="INN677" s="166"/>
      <c r="INO677" s="166"/>
      <c r="INP677" s="166"/>
      <c r="INQ677" s="166"/>
      <c r="INR677" s="166"/>
      <c r="INS677" s="166"/>
      <c r="INT677" s="166"/>
      <c r="INU677" s="166"/>
      <c r="INV677" s="166"/>
      <c r="INW677" s="166"/>
      <c r="INX677" s="166"/>
      <c r="INY677" s="166"/>
      <c r="INZ677" s="166"/>
      <c r="IOA677" s="166"/>
      <c r="IOB677" s="166"/>
      <c r="IOC677" s="166"/>
      <c r="IOD677" s="166"/>
      <c r="IOE677" s="166"/>
      <c r="IOF677" s="166"/>
      <c r="IOG677" s="166"/>
      <c r="IOH677" s="166"/>
      <c r="IOI677" s="166"/>
      <c r="IOJ677" s="166"/>
      <c r="IOK677" s="166"/>
      <c r="IOL677" s="166"/>
      <c r="IOM677" s="166"/>
      <c r="ION677" s="166"/>
      <c r="IOO677" s="166"/>
      <c r="IOP677" s="166"/>
      <c r="IOQ677" s="166"/>
      <c r="IOR677" s="166"/>
      <c r="IOS677" s="166"/>
      <c r="IOT677" s="166"/>
      <c r="IOU677" s="166"/>
      <c r="IOV677" s="166"/>
      <c r="IOW677" s="166"/>
      <c r="IOX677" s="166"/>
      <c r="IOY677" s="166"/>
      <c r="IOZ677" s="166"/>
      <c r="IPA677" s="166"/>
      <c r="IPB677" s="166"/>
      <c r="IPC677" s="166"/>
      <c r="IPD677" s="166"/>
      <c r="IPE677" s="166"/>
      <c r="IPF677" s="166"/>
      <c r="IPG677" s="166"/>
      <c r="IPH677" s="166"/>
      <c r="IPI677" s="166"/>
      <c r="IPJ677" s="166"/>
      <c r="IPK677" s="166"/>
      <c r="IPL677" s="166"/>
      <c r="IPM677" s="166"/>
      <c r="IPN677" s="166"/>
      <c r="IPO677" s="166"/>
      <c r="IPP677" s="166"/>
      <c r="IPQ677" s="166"/>
      <c r="IPR677" s="166"/>
      <c r="IPS677" s="166"/>
      <c r="IPT677" s="166"/>
      <c r="IPU677" s="166"/>
      <c r="IPV677" s="166"/>
      <c r="IPW677" s="166"/>
      <c r="IPX677" s="166"/>
      <c r="IPY677" s="166"/>
      <c r="IPZ677" s="166"/>
      <c r="IQA677" s="166"/>
      <c r="IQB677" s="166"/>
      <c r="IQC677" s="166"/>
      <c r="IQD677" s="166"/>
      <c r="IQE677" s="166"/>
      <c r="IQF677" s="166"/>
      <c r="IQG677" s="166"/>
      <c r="IQH677" s="166"/>
      <c r="IQI677" s="166"/>
      <c r="IQJ677" s="166"/>
      <c r="IQK677" s="166"/>
      <c r="IQL677" s="166"/>
      <c r="IQM677" s="166"/>
      <c r="IQN677" s="166"/>
      <c r="IQO677" s="166"/>
      <c r="IQP677" s="166"/>
      <c r="IQQ677" s="166"/>
      <c r="IQR677" s="166"/>
      <c r="IQS677" s="166"/>
      <c r="IQT677" s="166"/>
      <c r="IQU677" s="166"/>
      <c r="IQV677" s="166"/>
      <c r="IQW677" s="166"/>
      <c r="IQX677" s="166"/>
      <c r="IQY677" s="166"/>
      <c r="IQZ677" s="166"/>
      <c r="IRA677" s="166"/>
      <c r="IRB677" s="166"/>
      <c r="IRC677" s="166"/>
      <c r="IRD677" s="166"/>
      <c r="IRE677" s="166"/>
      <c r="IRF677" s="166"/>
      <c r="IRG677" s="166"/>
      <c r="IRH677" s="166"/>
      <c r="IRI677" s="166"/>
      <c r="IRJ677" s="166"/>
      <c r="IRK677" s="166"/>
      <c r="IRL677" s="166"/>
      <c r="IRM677" s="166"/>
      <c r="IRN677" s="166"/>
      <c r="IRO677" s="166"/>
      <c r="IRP677" s="166"/>
      <c r="IRQ677" s="166"/>
      <c r="IRR677" s="166"/>
      <c r="IRS677" s="166"/>
      <c r="IRT677" s="166"/>
      <c r="IRU677" s="166"/>
      <c r="IRV677" s="166"/>
      <c r="IRW677" s="166"/>
      <c r="IRX677" s="166"/>
      <c r="IRY677" s="166"/>
      <c r="IRZ677" s="166"/>
      <c r="ISA677" s="166"/>
      <c r="ISB677" s="166"/>
      <c r="ISC677" s="166"/>
      <c r="ISD677" s="166"/>
      <c r="ISE677" s="166"/>
      <c r="ISF677" s="166"/>
      <c r="ISG677" s="166"/>
      <c r="ISH677" s="166"/>
      <c r="ISI677" s="166"/>
      <c r="ISJ677" s="166"/>
      <c r="ISK677" s="166"/>
      <c r="ISL677" s="166"/>
      <c r="ISM677" s="166"/>
      <c r="ISN677" s="166"/>
      <c r="ISO677" s="166"/>
      <c r="ISP677" s="166"/>
      <c r="ISQ677" s="166"/>
      <c r="ISR677" s="166"/>
      <c r="ISS677" s="166"/>
      <c r="IST677" s="166"/>
      <c r="ISU677" s="166"/>
      <c r="ISV677" s="166"/>
      <c r="ISW677" s="166"/>
      <c r="ISX677" s="166"/>
      <c r="ISY677" s="166"/>
      <c r="ISZ677" s="166"/>
      <c r="ITA677" s="166"/>
      <c r="ITB677" s="166"/>
      <c r="ITC677" s="166"/>
      <c r="ITD677" s="166"/>
      <c r="ITE677" s="166"/>
      <c r="ITF677" s="166"/>
      <c r="ITG677" s="166"/>
      <c r="ITH677" s="166"/>
      <c r="ITI677" s="166"/>
      <c r="ITJ677" s="166"/>
      <c r="ITK677" s="166"/>
      <c r="ITL677" s="166"/>
      <c r="ITM677" s="166"/>
      <c r="ITN677" s="166"/>
      <c r="ITO677" s="166"/>
      <c r="ITP677" s="166"/>
      <c r="ITQ677" s="166"/>
      <c r="ITR677" s="166"/>
      <c r="ITS677" s="166"/>
      <c r="ITT677" s="166"/>
      <c r="ITU677" s="166"/>
      <c r="ITV677" s="166"/>
      <c r="ITW677" s="166"/>
      <c r="ITX677" s="166"/>
      <c r="ITY677" s="166"/>
      <c r="ITZ677" s="166"/>
      <c r="IUA677" s="166"/>
      <c r="IUB677" s="166"/>
      <c r="IUC677" s="166"/>
      <c r="IUD677" s="166"/>
      <c r="IUE677" s="166"/>
      <c r="IUF677" s="166"/>
      <c r="IUG677" s="166"/>
      <c r="IUH677" s="166"/>
      <c r="IUI677" s="166"/>
      <c r="IUJ677" s="166"/>
      <c r="IUK677" s="166"/>
      <c r="IUL677" s="166"/>
      <c r="IUM677" s="166"/>
      <c r="IUN677" s="166"/>
      <c r="IUO677" s="166"/>
      <c r="IUP677" s="166"/>
      <c r="IUQ677" s="166"/>
      <c r="IUR677" s="166"/>
      <c r="IUS677" s="166"/>
      <c r="IUT677" s="166"/>
      <c r="IUU677" s="166"/>
      <c r="IUV677" s="166"/>
      <c r="IUW677" s="166"/>
      <c r="IUX677" s="166"/>
      <c r="IUY677" s="166"/>
      <c r="IUZ677" s="166"/>
      <c r="IVA677" s="166"/>
      <c r="IVB677" s="166"/>
      <c r="IVC677" s="166"/>
      <c r="IVD677" s="166"/>
      <c r="IVE677" s="166"/>
      <c r="IVF677" s="166"/>
      <c r="IVG677" s="166"/>
      <c r="IVH677" s="166"/>
      <c r="IVI677" s="166"/>
      <c r="IVJ677" s="166"/>
      <c r="IVK677" s="166"/>
      <c r="IVL677" s="166"/>
      <c r="IVM677" s="166"/>
      <c r="IVN677" s="166"/>
      <c r="IVO677" s="166"/>
      <c r="IVP677" s="166"/>
      <c r="IVQ677" s="166"/>
      <c r="IVR677" s="166"/>
      <c r="IVS677" s="166"/>
      <c r="IVT677" s="166"/>
      <c r="IVU677" s="166"/>
      <c r="IVV677" s="166"/>
      <c r="IVW677" s="166"/>
      <c r="IVX677" s="166"/>
      <c r="IVY677" s="166"/>
      <c r="IVZ677" s="166"/>
      <c r="IWA677" s="166"/>
      <c r="IWB677" s="166"/>
      <c r="IWC677" s="166"/>
      <c r="IWD677" s="166"/>
      <c r="IWE677" s="166"/>
      <c r="IWF677" s="166"/>
      <c r="IWG677" s="166"/>
      <c r="IWH677" s="166"/>
      <c r="IWI677" s="166"/>
      <c r="IWJ677" s="166"/>
      <c r="IWK677" s="166"/>
      <c r="IWL677" s="166"/>
      <c r="IWM677" s="166"/>
      <c r="IWN677" s="166"/>
      <c r="IWO677" s="166"/>
      <c r="IWP677" s="166"/>
      <c r="IWQ677" s="166"/>
      <c r="IWR677" s="166"/>
      <c r="IWS677" s="166"/>
      <c r="IWT677" s="166"/>
      <c r="IWU677" s="166"/>
      <c r="IWV677" s="166"/>
      <c r="IWW677" s="166"/>
      <c r="IWX677" s="166"/>
      <c r="IWY677" s="166"/>
      <c r="IWZ677" s="166"/>
      <c r="IXA677" s="166"/>
      <c r="IXB677" s="166"/>
      <c r="IXC677" s="166"/>
      <c r="IXD677" s="166"/>
      <c r="IXE677" s="166"/>
      <c r="IXF677" s="166"/>
      <c r="IXG677" s="166"/>
      <c r="IXH677" s="166"/>
      <c r="IXI677" s="166"/>
      <c r="IXJ677" s="166"/>
      <c r="IXK677" s="166"/>
      <c r="IXL677" s="166"/>
      <c r="IXM677" s="166"/>
      <c r="IXN677" s="166"/>
      <c r="IXO677" s="166"/>
      <c r="IXP677" s="166"/>
      <c r="IXQ677" s="166"/>
      <c r="IXR677" s="166"/>
      <c r="IXS677" s="166"/>
      <c r="IXT677" s="166"/>
      <c r="IXU677" s="166"/>
      <c r="IXV677" s="166"/>
      <c r="IXW677" s="166"/>
      <c r="IXX677" s="166"/>
      <c r="IXY677" s="166"/>
      <c r="IXZ677" s="166"/>
      <c r="IYA677" s="166"/>
      <c r="IYB677" s="166"/>
      <c r="IYC677" s="166"/>
      <c r="IYD677" s="166"/>
      <c r="IYE677" s="166"/>
      <c r="IYF677" s="166"/>
      <c r="IYG677" s="166"/>
      <c r="IYH677" s="166"/>
      <c r="IYI677" s="166"/>
      <c r="IYJ677" s="166"/>
      <c r="IYK677" s="166"/>
      <c r="IYL677" s="166"/>
      <c r="IYM677" s="166"/>
      <c r="IYN677" s="166"/>
      <c r="IYO677" s="166"/>
      <c r="IYP677" s="166"/>
      <c r="IYQ677" s="166"/>
      <c r="IYR677" s="166"/>
      <c r="IYS677" s="166"/>
      <c r="IYT677" s="166"/>
      <c r="IYU677" s="166"/>
      <c r="IYV677" s="166"/>
      <c r="IYW677" s="166"/>
      <c r="IYX677" s="166"/>
      <c r="IYY677" s="166"/>
      <c r="IYZ677" s="166"/>
      <c r="IZA677" s="166"/>
      <c r="IZB677" s="166"/>
      <c r="IZC677" s="166"/>
      <c r="IZD677" s="166"/>
      <c r="IZE677" s="166"/>
      <c r="IZF677" s="166"/>
      <c r="IZG677" s="166"/>
      <c r="IZH677" s="166"/>
      <c r="IZI677" s="166"/>
      <c r="IZJ677" s="166"/>
      <c r="IZK677" s="166"/>
      <c r="IZL677" s="166"/>
      <c r="IZM677" s="166"/>
      <c r="IZN677" s="166"/>
      <c r="IZO677" s="166"/>
      <c r="IZP677" s="166"/>
      <c r="IZQ677" s="166"/>
      <c r="IZR677" s="166"/>
      <c r="IZS677" s="166"/>
      <c r="IZT677" s="166"/>
      <c r="IZU677" s="166"/>
      <c r="IZV677" s="166"/>
      <c r="IZW677" s="166"/>
      <c r="IZX677" s="166"/>
      <c r="IZY677" s="166"/>
      <c r="IZZ677" s="166"/>
      <c r="JAA677" s="166"/>
      <c r="JAB677" s="166"/>
      <c r="JAC677" s="166"/>
      <c r="JAD677" s="166"/>
      <c r="JAE677" s="166"/>
      <c r="JAF677" s="166"/>
      <c r="JAG677" s="166"/>
      <c r="JAH677" s="166"/>
      <c r="JAI677" s="166"/>
      <c r="JAJ677" s="166"/>
      <c r="JAK677" s="166"/>
      <c r="JAL677" s="166"/>
      <c r="JAM677" s="166"/>
      <c r="JAN677" s="166"/>
      <c r="JAO677" s="166"/>
      <c r="JAP677" s="166"/>
      <c r="JAQ677" s="166"/>
      <c r="JAR677" s="166"/>
      <c r="JAS677" s="166"/>
      <c r="JAT677" s="166"/>
      <c r="JAU677" s="166"/>
      <c r="JAV677" s="166"/>
      <c r="JAW677" s="166"/>
      <c r="JAX677" s="166"/>
      <c r="JAY677" s="166"/>
      <c r="JAZ677" s="166"/>
      <c r="JBA677" s="166"/>
      <c r="JBB677" s="166"/>
      <c r="JBC677" s="166"/>
      <c r="JBD677" s="166"/>
      <c r="JBE677" s="166"/>
      <c r="JBF677" s="166"/>
      <c r="JBG677" s="166"/>
      <c r="JBH677" s="166"/>
      <c r="JBI677" s="166"/>
      <c r="JBJ677" s="166"/>
      <c r="JBK677" s="166"/>
      <c r="JBL677" s="166"/>
      <c r="JBM677" s="166"/>
      <c r="JBN677" s="166"/>
      <c r="JBO677" s="166"/>
      <c r="JBP677" s="166"/>
      <c r="JBQ677" s="166"/>
      <c r="JBR677" s="166"/>
      <c r="JBS677" s="166"/>
      <c r="JBT677" s="166"/>
      <c r="JBU677" s="166"/>
      <c r="JBV677" s="166"/>
      <c r="JBW677" s="166"/>
      <c r="JBX677" s="166"/>
      <c r="JBY677" s="166"/>
      <c r="JBZ677" s="166"/>
      <c r="JCA677" s="166"/>
      <c r="JCB677" s="166"/>
      <c r="JCC677" s="166"/>
      <c r="JCD677" s="166"/>
      <c r="JCE677" s="166"/>
      <c r="JCF677" s="166"/>
      <c r="JCG677" s="166"/>
      <c r="JCH677" s="166"/>
      <c r="JCI677" s="166"/>
      <c r="JCJ677" s="166"/>
      <c r="JCK677" s="166"/>
      <c r="JCL677" s="166"/>
      <c r="JCM677" s="166"/>
      <c r="JCN677" s="166"/>
      <c r="JCO677" s="166"/>
      <c r="JCP677" s="166"/>
      <c r="JCQ677" s="166"/>
      <c r="JCR677" s="166"/>
      <c r="JCS677" s="166"/>
      <c r="JCT677" s="166"/>
      <c r="JCU677" s="166"/>
      <c r="JCV677" s="166"/>
      <c r="JCW677" s="166"/>
      <c r="JCX677" s="166"/>
      <c r="JCY677" s="166"/>
      <c r="JCZ677" s="166"/>
      <c r="JDA677" s="166"/>
      <c r="JDB677" s="166"/>
      <c r="JDC677" s="166"/>
      <c r="JDD677" s="166"/>
      <c r="JDE677" s="166"/>
      <c r="JDF677" s="166"/>
      <c r="JDG677" s="166"/>
      <c r="JDH677" s="166"/>
      <c r="JDI677" s="166"/>
      <c r="JDJ677" s="166"/>
      <c r="JDK677" s="166"/>
      <c r="JDL677" s="166"/>
      <c r="JDM677" s="166"/>
      <c r="JDN677" s="166"/>
      <c r="JDO677" s="166"/>
      <c r="JDP677" s="166"/>
      <c r="JDQ677" s="166"/>
      <c r="JDR677" s="166"/>
      <c r="JDS677" s="166"/>
      <c r="JDT677" s="166"/>
      <c r="JDU677" s="166"/>
      <c r="JDV677" s="166"/>
      <c r="JDW677" s="166"/>
      <c r="JDX677" s="166"/>
      <c r="JDY677" s="166"/>
      <c r="JDZ677" s="166"/>
      <c r="JEA677" s="166"/>
      <c r="JEB677" s="166"/>
      <c r="JEC677" s="166"/>
      <c r="JED677" s="166"/>
      <c r="JEE677" s="166"/>
      <c r="JEF677" s="166"/>
      <c r="JEG677" s="166"/>
      <c r="JEH677" s="166"/>
      <c r="JEI677" s="166"/>
      <c r="JEJ677" s="166"/>
      <c r="JEK677" s="166"/>
      <c r="JEL677" s="166"/>
      <c r="JEM677" s="166"/>
      <c r="JEN677" s="166"/>
      <c r="JEO677" s="166"/>
      <c r="JEP677" s="166"/>
      <c r="JEQ677" s="166"/>
      <c r="JER677" s="166"/>
      <c r="JES677" s="166"/>
      <c r="JET677" s="166"/>
      <c r="JEU677" s="166"/>
      <c r="JEV677" s="166"/>
      <c r="JEW677" s="166"/>
      <c r="JEX677" s="166"/>
      <c r="JEY677" s="166"/>
      <c r="JEZ677" s="166"/>
      <c r="JFA677" s="166"/>
      <c r="JFB677" s="166"/>
      <c r="JFC677" s="166"/>
      <c r="JFD677" s="166"/>
      <c r="JFE677" s="166"/>
      <c r="JFF677" s="166"/>
      <c r="JFG677" s="166"/>
      <c r="JFH677" s="166"/>
      <c r="JFI677" s="166"/>
      <c r="JFJ677" s="166"/>
      <c r="JFK677" s="166"/>
      <c r="JFL677" s="166"/>
      <c r="JFM677" s="166"/>
      <c r="JFN677" s="166"/>
      <c r="JFO677" s="166"/>
      <c r="JFP677" s="166"/>
      <c r="JFQ677" s="166"/>
      <c r="JFR677" s="166"/>
      <c r="JFS677" s="166"/>
      <c r="JFT677" s="166"/>
      <c r="JFU677" s="166"/>
      <c r="JFV677" s="166"/>
      <c r="JFW677" s="166"/>
      <c r="JFX677" s="166"/>
      <c r="JFY677" s="166"/>
      <c r="JFZ677" s="166"/>
      <c r="JGA677" s="166"/>
      <c r="JGB677" s="166"/>
      <c r="JGC677" s="166"/>
      <c r="JGD677" s="166"/>
      <c r="JGE677" s="166"/>
      <c r="JGF677" s="166"/>
      <c r="JGG677" s="166"/>
      <c r="JGH677" s="166"/>
      <c r="JGI677" s="166"/>
      <c r="JGJ677" s="166"/>
      <c r="JGK677" s="166"/>
      <c r="JGL677" s="166"/>
      <c r="JGM677" s="166"/>
      <c r="JGN677" s="166"/>
      <c r="JGO677" s="166"/>
      <c r="JGP677" s="166"/>
      <c r="JGQ677" s="166"/>
      <c r="JGR677" s="166"/>
      <c r="JGS677" s="166"/>
      <c r="JGT677" s="166"/>
      <c r="JGU677" s="166"/>
      <c r="JGV677" s="166"/>
      <c r="JGW677" s="166"/>
      <c r="JGX677" s="166"/>
      <c r="JGY677" s="166"/>
      <c r="JGZ677" s="166"/>
      <c r="JHA677" s="166"/>
      <c r="JHB677" s="166"/>
      <c r="JHC677" s="166"/>
      <c r="JHD677" s="166"/>
      <c r="JHE677" s="166"/>
      <c r="JHF677" s="166"/>
      <c r="JHG677" s="166"/>
      <c r="JHH677" s="166"/>
      <c r="JHI677" s="166"/>
      <c r="JHJ677" s="166"/>
      <c r="JHK677" s="166"/>
      <c r="JHL677" s="166"/>
      <c r="JHM677" s="166"/>
      <c r="JHN677" s="166"/>
      <c r="JHO677" s="166"/>
      <c r="JHP677" s="166"/>
      <c r="JHQ677" s="166"/>
      <c r="JHR677" s="166"/>
      <c r="JHS677" s="166"/>
      <c r="JHT677" s="166"/>
      <c r="JHU677" s="166"/>
      <c r="JHV677" s="166"/>
      <c r="JHW677" s="166"/>
      <c r="JHX677" s="166"/>
      <c r="JHY677" s="166"/>
      <c r="JHZ677" s="166"/>
      <c r="JIA677" s="166"/>
      <c r="JIB677" s="166"/>
      <c r="JIC677" s="166"/>
      <c r="JID677" s="166"/>
      <c r="JIE677" s="166"/>
      <c r="JIF677" s="166"/>
      <c r="JIG677" s="166"/>
      <c r="JIH677" s="166"/>
      <c r="JII677" s="166"/>
      <c r="JIJ677" s="166"/>
      <c r="JIK677" s="166"/>
      <c r="JIL677" s="166"/>
      <c r="JIM677" s="166"/>
      <c r="JIN677" s="166"/>
      <c r="JIO677" s="166"/>
      <c r="JIP677" s="166"/>
      <c r="JIQ677" s="166"/>
      <c r="JIR677" s="166"/>
      <c r="JIS677" s="166"/>
      <c r="JIT677" s="166"/>
      <c r="JIU677" s="166"/>
      <c r="JIV677" s="166"/>
      <c r="JIW677" s="166"/>
      <c r="JIX677" s="166"/>
      <c r="JIY677" s="166"/>
      <c r="JIZ677" s="166"/>
      <c r="JJA677" s="166"/>
      <c r="JJB677" s="166"/>
      <c r="JJC677" s="166"/>
      <c r="JJD677" s="166"/>
      <c r="JJE677" s="166"/>
      <c r="JJF677" s="166"/>
      <c r="JJG677" s="166"/>
      <c r="JJH677" s="166"/>
      <c r="JJI677" s="166"/>
      <c r="JJJ677" s="166"/>
      <c r="JJK677" s="166"/>
      <c r="JJL677" s="166"/>
      <c r="JJM677" s="166"/>
      <c r="JJN677" s="166"/>
      <c r="JJO677" s="166"/>
      <c r="JJP677" s="166"/>
      <c r="JJQ677" s="166"/>
      <c r="JJR677" s="166"/>
      <c r="JJS677" s="166"/>
      <c r="JJT677" s="166"/>
      <c r="JJU677" s="166"/>
      <c r="JJV677" s="166"/>
      <c r="JJW677" s="166"/>
      <c r="JJX677" s="166"/>
      <c r="JJY677" s="166"/>
      <c r="JJZ677" s="166"/>
      <c r="JKA677" s="166"/>
      <c r="JKB677" s="166"/>
      <c r="JKC677" s="166"/>
      <c r="JKD677" s="166"/>
      <c r="JKE677" s="166"/>
      <c r="JKF677" s="166"/>
      <c r="JKG677" s="166"/>
      <c r="JKH677" s="166"/>
      <c r="JKI677" s="166"/>
      <c r="JKJ677" s="166"/>
      <c r="JKK677" s="166"/>
      <c r="JKL677" s="166"/>
      <c r="JKM677" s="166"/>
      <c r="JKN677" s="166"/>
      <c r="JKO677" s="166"/>
      <c r="JKP677" s="166"/>
      <c r="JKQ677" s="166"/>
      <c r="JKR677" s="166"/>
      <c r="JKS677" s="166"/>
      <c r="JKT677" s="166"/>
      <c r="JKU677" s="166"/>
      <c r="JKV677" s="166"/>
      <c r="JKW677" s="166"/>
      <c r="JKX677" s="166"/>
      <c r="JKY677" s="166"/>
      <c r="JKZ677" s="166"/>
      <c r="JLA677" s="166"/>
      <c r="JLB677" s="166"/>
      <c r="JLC677" s="166"/>
      <c r="JLD677" s="166"/>
      <c r="JLE677" s="166"/>
      <c r="JLF677" s="166"/>
      <c r="JLG677" s="166"/>
      <c r="JLH677" s="166"/>
      <c r="JLI677" s="166"/>
      <c r="JLJ677" s="166"/>
      <c r="JLK677" s="166"/>
      <c r="JLL677" s="166"/>
      <c r="JLM677" s="166"/>
      <c r="JLN677" s="166"/>
      <c r="JLO677" s="166"/>
      <c r="JLP677" s="166"/>
      <c r="JLQ677" s="166"/>
      <c r="JLR677" s="166"/>
      <c r="JLS677" s="166"/>
      <c r="JLT677" s="166"/>
      <c r="JLU677" s="166"/>
      <c r="JLV677" s="166"/>
      <c r="JLW677" s="166"/>
      <c r="JLX677" s="166"/>
      <c r="JLY677" s="166"/>
      <c r="JLZ677" s="166"/>
      <c r="JMA677" s="166"/>
      <c r="JMB677" s="166"/>
      <c r="JMC677" s="166"/>
      <c r="JMD677" s="166"/>
      <c r="JME677" s="166"/>
      <c r="JMF677" s="166"/>
      <c r="JMG677" s="166"/>
      <c r="JMH677" s="166"/>
      <c r="JMI677" s="166"/>
      <c r="JMJ677" s="166"/>
      <c r="JMK677" s="166"/>
      <c r="JML677" s="166"/>
      <c r="JMM677" s="166"/>
      <c r="JMN677" s="166"/>
      <c r="JMO677" s="166"/>
      <c r="JMP677" s="166"/>
      <c r="JMQ677" s="166"/>
      <c r="JMR677" s="166"/>
      <c r="JMS677" s="166"/>
      <c r="JMT677" s="166"/>
      <c r="JMU677" s="166"/>
      <c r="JMV677" s="166"/>
      <c r="JMW677" s="166"/>
      <c r="JMX677" s="166"/>
      <c r="JMY677" s="166"/>
      <c r="JMZ677" s="166"/>
      <c r="JNA677" s="166"/>
      <c r="JNB677" s="166"/>
      <c r="JNC677" s="166"/>
      <c r="JND677" s="166"/>
      <c r="JNE677" s="166"/>
      <c r="JNF677" s="166"/>
      <c r="JNG677" s="166"/>
      <c r="JNH677" s="166"/>
      <c r="JNI677" s="166"/>
      <c r="JNJ677" s="166"/>
      <c r="JNK677" s="166"/>
      <c r="JNL677" s="166"/>
      <c r="JNM677" s="166"/>
      <c r="JNN677" s="166"/>
      <c r="JNO677" s="166"/>
      <c r="JNP677" s="166"/>
      <c r="JNQ677" s="166"/>
      <c r="JNR677" s="166"/>
      <c r="JNS677" s="166"/>
      <c r="JNT677" s="166"/>
      <c r="JNU677" s="166"/>
      <c r="JNV677" s="166"/>
      <c r="JNW677" s="166"/>
      <c r="JNX677" s="166"/>
      <c r="JNY677" s="166"/>
      <c r="JNZ677" s="166"/>
      <c r="JOA677" s="166"/>
      <c r="JOB677" s="166"/>
      <c r="JOC677" s="166"/>
      <c r="JOD677" s="166"/>
      <c r="JOE677" s="166"/>
      <c r="JOF677" s="166"/>
      <c r="JOG677" s="166"/>
      <c r="JOH677" s="166"/>
      <c r="JOI677" s="166"/>
      <c r="JOJ677" s="166"/>
      <c r="JOK677" s="166"/>
      <c r="JOL677" s="166"/>
      <c r="JOM677" s="166"/>
      <c r="JON677" s="166"/>
      <c r="JOO677" s="166"/>
      <c r="JOP677" s="166"/>
      <c r="JOQ677" s="166"/>
      <c r="JOR677" s="166"/>
      <c r="JOS677" s="166"/>
      <c r="JOT677" s="166"/>
      <c r="JOU677" s="166"/>
      <c r="JOV677" s="166"/>
      <c r="JOW677" s="166"/>
      <c r="JOX677" s="166"/>
      <c r="JOY677" s="166"/>
      <c r="JOZ677" s="166"/>
      <c r="JPA677" s="166"/>
      <c r="JPB677" s="166"/>
      <c r="JPC677" s="166"/>
      <c r="JPD677" s="166"/>
      <c r="JPE677" s="166"/>
      <c r="JPF677" s="166"/>
      <c r="JPG677" s="166"/>
      <c r="JPH677" s="166"/>
      <c r="JPI677" s="166"/>
      <c r="JPJ677" s="166"/>
      <c r="JPK677" s="166"/>
      <c r="JPL677" s="166"/>
      <c r="JPM677" s="166"/>
      <c r="JPN677" s="166"/>
      <c r="JPO677" s="166"/>
      <c r="JPP677" s="166"/>
      <c r="JPQ677" s="166"/>
      <c r="JPR677" s="166"/>
      <c r="JPS677" s="166"/>
      <c r="JPT677" s="166"/>
      <c r="JPU677" s="166"/>
      <c r="JPV677" s="166"/>
      <c r="JPW677" s="166"/>
      <c r="JPX677" s="166"/>
      <c r="JPY677" s="166"/>
      <c r="JPZ677" s="166"/>
      <c r="JQA677" s="166"/>
      <c r="JQB677" s="166"/>
      <c r="JQC677" s="166"/>
      <c r="JQD677" s="166"/>
      <c r="JQE677" s="166"/>
      <c r="JQF677" s="166"/>
      <c r="JQG677" s="166"/>
      <c r="JQH677" s="166"/>
      <c r="JQI677" s="166"/>
      <c r="JQJ677" s="166"/>
      <c r="JQK677" s="166"/>
      <c r="JQL677" s="166"/>
      <c r="JQM677" s="166"/>
      <c r="JQN677" s="166"/>
      <c r="JQO677" s="166"/>
      <c r="JQP677" s="166"/>
      <c r="JQQ677" s="166"/>
      <c r="JQR677" s="166"/>
      <c r="JQS677" s="166"/>
      <c r="JQT677" s="166"/>
      <c r="JQU677" s="166"/>
      <c r="JQV677" s="166"/>
      <c r="JQW677" s="166"/>
      <c r="JQX677" s="166"/>
      <c r="JQY677" s="166"/>
      <c r="JQZ677" s="166"/>
      <c r="JRA677" s="166"/>
      <c r="JRB677" s="166"/>
      <c r="JRC677" s="166"/>
      <c r="JRD677" s="166"/>
      <c r="JRE677" s="166"/>
      <c r="JRF677" s="166"/>
      <c r="JRG677" s="166"/>
      <c r="JRH677" s="166"/>
      <c r="JRI677" s="166"/>
      <c r="JRJ677" s="166"/>
      <c r="JRK677" s="166"/>
      <c r="JRL677" s="166"/>
      <c r="JRM677" s="166"/>
      <c r="JRN677" s="166"/>
      <c r="JRO677" s="166"/>
      <c r="JRP677" s="166"/>
      <c r="JRQ677" s="166"/>
      <c r="JRR677" s="166"/>
      <c r="JRS677" s="166"/>
      <c r="JRT677" s="166"/>
      <c r="JRU677" s="166"/>
      <c r="JRV677" s="166"/>
      <c r="JRW677" s="166"/>
      <c r="JRX677" s="166"/>
      <c r="JRY677" s="166"/>
      <c r="JRZ677" s="166"/>
      <c r="JSA677" s="166"/>
      <c r="JSB677" s="166"/>
      <c r="JSC677" s="166"/>
      <c r="JSD677" s="166"/>
      <c r="JSE677" s="166"/>
      <c r="JSF677" s="166"/>
      <c r="JSG677" s="166"/>
      <c r="JSH677" s="166"/>
      <c r="JSI677" s="166"/>
      <c r="JSJ677" s="166"/>
      <c r="JSK677" s="166"/>
      <c r="JSL677" s="166"/>
      <c r="JSM677" s="166"/>
      <c r="JSN677" s="166"/>
      <c r="JSO677" s="166"/>
      <c r="JSP677" s="166"/>
      <c r="JSQ677" s="166"/>
      <c r="JSR677" s="166"/>
      <c r="JSS677" s="166"/>
      <c r="JST677" s="166"/>
      <c r="JSU677" s="166"/>
      <c r="JSV677" s="166"/>
      <c r="JSW677" s="166"/>
      <c r="JSX677" s="166"/>
      <c r="JSY677" s="166"/>
      <c r="JSZ677" s="166"/>
      <c r="JTA677" s="166"/>
      <c r="JTB677" s="166"/>
      <c r="JTC677" s="166"/>
      <c r="JTD677" s="166"/>
      <c r="JTE677" s="166"/>
      <c r="JTF677" s="166"/>
      <c r="JTG677" s="166"/>
      <c r="JTH677" s="166"/>
      <c r="JTI677" s="166"/>
      <c r="JTJ677" s="166"/>
      <c r="JTK677" s="166"/>
      <c r="JTL677" s="166"/>
      <c r="JTM677" s="166"/>
      <c r="JTN677" s="166"/>
      <c r="JTO677" s="166"/>
      <c r="JTP677" s="166"/>
      <c r="JTQ677" s="166"/>
      <c r="JTR677" s="166"/>
      <c r="JTS677" s="166"/>
      <c r="JTT677" s="166"/>
      <c r="JTU677" s="166"/>
      <c r="JTV677" s="166"/>
      <c r="JTW677" s="166"/>
      <c r="JTX677" s="166"/>
      <c r="JTY677" s="166"/>
      <c r="JTZ677" s="166"/>
      <c r="JUA677" s="166"/>
      <c r="JUB677" s="166"/>
      <c r="JUC677" s="166"/>
      <c r="JUD677" s="166"/>
      <c r="JUE677" s="166"/>
      <c r="JUF677" s="166"/>
      <c r="JUG677" s="166"/>
      <c r="JUH677" s="166"/>
      <c r="JUI677" s="166"/>
      <c r="JUJ677" s="166"/>
      <c r="JUK677" s="166"/>
      <c r="JUL677" s="166"/>
      <c r="JUM677" s="166"/>
      <c r="JUN677" s="166"/>
      <c r="JUO677" s="166"/>
      <c r="JUP677" s="166"/>
      <c r="JUQ677" s="166"/>
      <c r="JUR677" s="166"/>
      <c r="JUS677" s="166"/>
      <c r="JUT677" s="166"/>
      <c r="JUU677" s="166"/>
      <c r="JUV677" s="166"/>
      <c r="JUW677" s="166"/>
      <c r="JUX677" s="166"/>
      <c r="JUY677" s="166"/>
      <c r="JUZ677" s="166"/>
      <c r="JVA677" s="166"/>
      <c r="JVB677" s="166"/>
      <c r="JVC677" s="166"/>
      <c r="JVD677" s="166"/>
      <c r="JVE677" s="166"/>
      <c r="JVF677" s="166"/>
      <c r="JVG677" s="166"/>
      <c r="JVH677" s="166"/>
      <c r="JVI677" s="166"/>
      <c r="JVJ677" s="166"/>
      <c r="JVK677" s="166"/>
      <c r="JVL677" s="166"/>
      <c r="JVM677" s="166"/>
      <c r="JVN677" s="166"/>
      <c r="JVO677" s="166"/>
      <c r="JVP677" s="166"/>
      <c r="JVQ677" s="166"/>
      <c r="JVR677" s="166"/>
      <c r="JVS677" s="166"/>
      <c r="JVT677" s="166"/>
      <c r="JVU677" s="166"/>
      <c r="JVV677" s="166"/>
      <c r="JVW677" s="166"/>
      <c r="JVX677" s="166"/>
      <c r="JVY677" s="166"/>
      <c r="JVZ677" s="166"/>
      <c r="JWA677" s="166"/>
      <c r="JWB677" s="166"/>
      <c r="JWC677" s="166"/>
      <c r="JWD677" s="166"/>
      <c r="JWE677" s="166"/>
      <c r="JWF677" s="166"/>
      <c r="JWG677" s="166"/>
      <c r="JWH677" s="166"/>
      <c r="JWI677" s="166"/>
      <c r="JWJ677" s="166"/>
      <c r="JWK677" s="166"/>
      <c r="JWL677" s="166"/>
      <c r="JWM677" s="166"/>
      <c r="JWN677" s="166"/>
      <c r="JWO677" s="166"/>
      <c r="JWP677" s="166"/>
      <c r="JWQ677" s="166"/>
      <c r="JWR677" s="166"/>
      <c r="JWS677" s="166"/>
      <c r="JWT677" s="166"/>
      <c r="JWU677" s="166"/>
      <c r="JWV677" s="166"/>
      <c r="JWW677" s="166"/>
      <c r="JWX677" s="166"/>
      <c r="JWY677" s="166"/>
      <c r="JWZ677" s="166"/>
      <c r="JXA677" s="166"/>
      <c r="JXB677" s="166"/>
      <c r="JXC677" s="166"/>
      <c r="JXD677" s="166"/>
      <c r="JXE677" s="166"/>
      <c r="JXF677" s="166"/>
      <c r="JXG677" s="166"/>
      <c r="JXH677" s="166"/>
      <c r="JXI677" s="166"/>
      <c r="JXJ677" s="166"/>
      <c r="JXK677" s="166"/>
      <c r="JXL677" s="166"/>
      <c r="JXM677" s="166"/>
      <c r="JXN677" s="166"/>
      <c r="JXO677" s="166"/>
      <c r="JXP677" s="166"/>
      <c r="JXQ677" s="166"/>
      <c r="JXR677" s="166"/>
      <c r="JXS677" s="166"/>
      <c r="JXT677" s="166"/>
      <c r="JXU677" s="166"/>
      <c r="JXV677" s="166"/>
      <c r="JXW677" s="166"/>
      <c r="JXX677" s="166"/>
      <c r="JXY677" s="166"/>
      <c r="JXZ677" s="166"/>
      <c r="JYA677" s="166"/>
      <c r="JYB677" s="166"/>
      <c r="JYC677" s="166"/>
      <c r="JYD677" s="166"/>
      <c r="JYE677" s="166"/>
      <c r="JYF677" s="166"/>
      <c r="JYG677" s="166"/>
      <c r="JYH677" s="166"/>
      <c r="JYI677" s="166"/>
      <c r="JYJ677" s="166"/>
      <c r="JYK677" s="166"/>
      <c r="JYL677" s="166"/>
      <c r="JYM677" s="166"/>
      <c r="JYN677" s="166"/>
      <c r="JYO677" s="166"/>
      <c r="JYP677" s="166"/>
      <c r="JYQ677" s="166"/>
      <c r="JYR677" s="166"/>
      <c r="JYS677" s="166"/>
      <c r="JYT677" s="166"/>
      <c r="JYU677" s="166"/>
      <c r="JYV677" s="166"/>
      <c r="JYW677" s="166"/>
      <c r="JYX677" s="166"/>
      <c r="JYY677" s="166"/>
      <c r="JYZ677" s="166"/>
      <c r="JZA677" s="166"/>
      <c r="JZB677" s="166"/>
      <c r="JZC677" s="166"/>
      <c r="JZD677" s="166"/>
      <c r="JZE677" s="166"/>
      <c r="JZF677" s="166"/>
      <c r="JZG677" s="166"/>
      <c r="JZH677" s="166"/>
      <c r="JZI677" s="166"/>
      <c r="JZJ677" s="166"/>
      <c r="JZK677" s="166"/>
      <c r="JZL677" s="166"/>
      <c r="JZM677" s="166"/>
      <c r="JZN677" s="166"/>
      <c r="JZO677" s="166"/>
      <c r="JZP677" s="166"/>
      <c r="JZQ677" s="166"/>
      <c r="JZR677" s="166"/>
      <c r="JZS677" s="166"/>
      <c r="JZT677" s="166"/>
      <c r="JZU677" s="166"/>
      <c r="JZV677" s="166"/>
      <c r="JZW677" s="166"/>
      <c r="JZX677" s="166"/>
      <c r="JZY677" s="166"/>
      <c r="JZZ677" s="166"/>
      <c r="KAA677" s="166"/>
      <c r="KAB677" s="166"/>
      <c r="KAC677" s="166"/>
      <c r="KAD677" s="166"/>
      <c r="KAE677" s="166"/>
      <c r="KAF677" s="166"/>
      <c r="KAG677" s="166"/>
      <c r="KAH677" s="166"/>
      <c r="KAI677" s="166"/>
      <c r="KAJ677" s="166"/>
      <c r="KAK677" s="166"/>
      <c r="KAL677" s="166"/>
      <c r="KAM677" s="166"/>
      <c r="KAN677" s="166"/>
      <c r="KAO677" s="166"/>
      <c r="KAP677" s="166"/>
      <c r="KAQ677" s="166"/>
      <c r="KAR677" s="166"/>
      <c r="KAS677" s="166"/>
      <c r="KAT677" s="166"/>
      <c r="KAU677" s="166"/>
      <c r="KAV677" s="166"/>
      <c r="KAW677" s="166"/>
      <c r="KAX677" s="166"/>
      <c r="KAY677" s="166"/>
      <c r="KAZ677" s="166"/>
      <c r="KBA677" s="166"/>
      <c r="KBB677" s="166"/>
      <c r="KBC677" s="166"/>
      <c r="KBD677" s="166"/>
      <c r="KBE677" s="166"/>
      <c r="KBF677" s="166"/>
      <c r="KBG677" s="166"/>
      <c r="KBH677" s="166"/>
      <c r="KBI677" s="166"/>
      <c r="KBJ677" s="166"/>
      <c r="KBK677" s="166"/>
      <c r="KBL677" s="166"/>
      <c r="KBM677" s="166"/>
      <c r="KBN677" s="166"/>
      <c r="KBO677" s="166"/>
      <c r="KBP677" s="166"/>
      <c r="KBQ677" s="166"/>
      <c r="KBR677" s="166"/>
      <c r="KBS677" s="166"/>
      <c r="KBT677" s="166"/>
      <c r="KBU677" s="166"/>
      <c r="KBV677" s="166"/>
      <c r="KBW677" s="166"/>
      <c r="KBX677" s="166"/>
      <c r="KBY677" s="166"/>
      <c r="KBZ677" s="166"/>
      <c r="KCA677" s="166"/>
      <c r="KCB677" s="166"/>
      <c r="KCC677" s="166"/>
      <c r="KCD677" s="166"/>
      <c r="KCE677" s="166"/>
      <c r="KCF677" s="166"/>
      <c r="KCG677" s="166"/>
      <c r="KCH677" s="166"/>
      <c r="KCI677" s="166"/>
      <c r="KCJ677" s="166"/>
      <c r="KCK677" s="166"/>
      <c r="KCL677" s="166"/>
      <c r="KCM677" s="166"/>
      <c r="KCN677" s="166"/>
      <c r="KCO677" s="166"/>
      <c r="KCP677" s="166"/>
      <c r="KCQ677" s="166"/>
      <c r="KCR677" s="166"/>
      <c r="KCS677" s="166"/>
      <c r="KCT677" s="166"/>
      <c r="KCU677" s="166"/>
      <c r="KCV677" s="166"/>
      <c r="KCW677" s="166"/>
      <c r="KCX677" s="166"/>
      <c r="KCY677" s="166"/>
      <c r="KCZ677" s="166"/>
      <c r="KDA677" s="166"/>
      <c r="KDB677" s="166"/>
      <c r="KDC677" s="166"/>
      <c r="KDD677" s="166"/>
      <c r="KDE677" s="166"/>
      <c r="KDF677" s="166"/>
      <c r="KDG677" s="166"/>
      <c r="KDH677" s="166"/>
      <c r="KDI677" s="166"/>
      <c r="KDJ677" s="166"/>
      <c r="KDK677" s="166"/>
      <c r="KDL677" s="166"/>
      <c r="KDM677" s="166"/>
      <c r="KDN677" s="166"/>
      <c r="KDO677" s="166"/>
      <c r="KDP677" s="166"/>
      <c r="KDQ677" s="166"/>
      <c r="KDR677" s="166"/>
      <c r="KDS677" s="166"/>
      <c r="KDT677" s="166"/>
      <c r="KDU677" s="166"/>
      <c r="KDV677" s="166"/>
      <c r="KDW677" s="166"/>
      <c r="KDX677" s="166"/>
      <c r="KDY677" s="166"/>
      <c r="KDZ677" s="166"/>
      <c r="KEA677" s="166"/>
      <c r="KEB677" s="166"/>
      <c r="KEC677" s="166"/>
      <c r="KED677" s="166"/>
      <c r="KEE677" s="166"/>
      <c r="KEF677" s="166"/>
      <c r="KEG677" s="166"/>
      <c r="KEH677" s="166"/>
      <c r="KEI677" s="166"/>
      <c r="KEJ677" s="166"/>
      <c r="KEK677" s="166"/>
      <c r="KEL677" s="166"/>
      <c r="KEM677" s="166"/>
      <c r="KEN677" s="166"/>
      <c r="KEO677" s="166"/>
      <c r="KEP677" s="166"/>
      <c r="KEQ677" s="166"/>
      <c r="KER677" s="166"/>
      <c r="KES677" s="166"/>
      <c r="KET677" s="166"/>
      <c r="KEU677" s="166"/>
      <c r="KEV677" s="166"/>
      <c r="KEW677" s="166"/>
      <c r="KEX677" s="166"/>
      <c r="KEY677" s="166"/>
      <c r="KEZ677" s="166"/>
      <c r="KFA677" s="166"/>
      <c r="KFB677" s="166"/>
      <c r="KFC677" s="166"/>
      <c r="KFD677" s="166"/>
      <c r="KFE677" s="166"/>
      <c r="KFF677" s="166"/>
      <c r="KFG677" s="166"/>
      <c r="KFH677" s="166"/>
      <c r="KFI677" s="166"/>
      <c r="KFJ677" s="166"/>
      <c r="KFK677" s="166"/>
      <c r="KFL677" s="166"/>
      <c r="KFM677" s="166"/>
      <c r="KFN677" s="166"/>
      <c r="KFO677" s="166"/>
      <c r="KFP677" s="166"/>
      <c r="KFQ677" s="166"/>
      <c r="KFR677" s="166"/>
      <c r="KFS677" s="166"/>
      <c r="KFT677" s="166"/>
      <c r="KFU677" s="166"/>
      <c r="KFV677" s="166"/>
      <c r="KFW677" s="166"/>
      <c r="KFX677" s="166"/>
      <c r="KFY677" s="166"/>
      <c r="KFZ677" s="166"/>
      <c r="KGA677" s="166"/>
      <c r="KGB677" s="166"/>
      <c r="KGC677" s="166"/>
      <c r="KGD677" s="166"/>
      <c r="KGE677" s="166"/>
      <c r="KGF677" s="166"/>
      <c r="KGG677" s="166"/>
      <c r="KGH677" s="166"/>
      <c r="KGI677" s="166"/>
      <c r="KGJ677" s="166"/>
      <c r="KGK677" s="166"/>
      <c r="KGL677" s="166"/>
      <c r="KGM677" s="166"/>
      <c r="KGN677" s="166"/>
      <c r="KGO677" s="166"/>
      <c r="KGP677" s="166"/>
      <c r="KGQ677" s="166"/>
      <c r="KGR677" s="166"/>
      <c r="KGS677" s="166"/>
      <c r="KGT677" s="166"/>
      <c r="KGU677" s="166"/>
      <c r="KGV677" s="166"/>
      <c r="KGW677" s="166"/>
      <c r="KGX677" s="166"/>
      <c r="KGY677" s="166"/>
      <c r="KGZ677" s="166"/>
      <c r="KHA677" s="166"/>
      <c r="KHB677" s="166"/>
      <c r="KHC677" s="166"/>
      <c r="KHD677" s="166"/>
      <c r="KHE677" s="166"/>
      <c r="KHF677" s="166"/>
      <c r="KHG677" s="166"/>
      <c r="KHH677" s="166"/>
      <c r="KHI677" s="166"/>
      <c r="KHJ677" s="166"/>
      <c r="KHK677" s="166"/>
      <c r="KHL677" s="166"/>
      <c r="KHM677" s="166"/>
      <c r="KHN677" s="166"/>
      <c r="KHO677" s="166"/>
      <c r="KHP677" s="166"/>
      <c r="KHQ677" s="166"/>
      <c r="KHR677" s="166"/>
      <c r="KHS677" s="166"/>
      <c r="KHT677" s="166"/>
      <c r="KHU677" s="166"/>
      <c r="KHV677" s="166"/>
      <c r="KHW677" s="166"/>
      <c r="KHX677" s="166"/>
      <c r="KHY677" s="166"/>
      <c r="KHZ677" s="166"/>
      <c r="KIA677" s="166"/>
      <c r="KIB677" s="166"/>
      <c r="KIC677" s="166"/>
      <c r="KID677" s="166"/>
      <c r="KIE677" s="166"/>
      <c r="KIF677" s="166"/>
      <c r="KIG677" s="166"/>
      <c r="KIH677" s="166"/>
      <c r="KII677" s="166"/>
      <c r="KIJ677" s="166"/>
      <c r="KIK677" s="166"/>
      <c r="KIL677" s="166"/>
      <c r="KIM677" s="166"/>
      <c r="KIN677" s="166"/>
      <c r="KIO677" s="166"/>
      <c r="KIP677" s="166"/>
      <c r="KIQ677" s="166"/>
      <c r="KIR677" s="166"/>
      <c r="KIS677" s="166"/>
      <c r="KIT677" s="166"/>
      <c r="KIU677" s="166"/>
      <c r="KIV677" s="166"/>
      <c r="KIW677" s="166"/>
      <c r="KIX677" s="166"/>
      <c r="KIY677" s="166"/>
      <c r="KIZ677" s="166"/>
      <c r="KJA677" s="166"/>
      <c r="KJB677" s="166"/>
      <c r="KJC677" s="166"/>
      <c r="KJD677" s="166"/>
      <c r="KJE677" s="166"/>
      <c r="KJF677" s="166"/>
      <c r="KJG677" s="166"/>
      <c r="KJH677" s="166"/>
      <c r="KJI677" s="166"/>
      <c r="KJJ677" s="166"/>
      <c r="KJK677" s="166"/>
      <c r="KJL677" s="166"/>
      <c r="KJM677" s="166"/>
      <c r="KJN677" s="166"/>
      <c r="KJO677" s="166"/>
      <c r="KJP677" s="166"/>
      <c r="KJQ677" s="166"/>
      <c r="KJR677" s="166"/>
      <c r="KJS677" s="166"/>
      <c r="KJT677" s="166"/>
      <c r="KJU677" s="166"/>
      <c r="KJV677" s="166"/>
      <c r="KJW677" s="166"/>
      <c r="KJX677" s="166"/>
      <c r="KJY677" s="166"/>
      <c r="KJZ677" s="166"/>
      <c r="KKA677" s="166"/>
      <c r="KKB677" s="166"/>
      <c r="KKC677" s="166"/>
      <c r="KKD677" s="166"/>
      <c r="KKE677" s="166"/>
      <c r="KKF677" s="166"/>
      <c r="KKG677" s="166"/>
      <c r="KKH677" s="166"/>
      <c r="KKI677" s="166"/>
      <c r="KKJ677" s="166"/>
      <c r="KKK677" s="166"/>
      <c r="KKL677" s="166"/>
      <c r="KKM677" s="166"/>
      <c r="KKN677" s="166"/>
      <c r="KKO677" s="166"/>
      <c r="KKP677" s="166"/>
      <c r="KKQ677" s="166"/>
      <c r="KKR677" s="166"/>
      <c r="KKS677" s="166"/>
      <c r="KKT677" s="166"/>
      <c r="KKU677" s="166"/>
      <c r="KKV677" s="166"/>
      <c r="KKW677" s="166"/>
      <c r="KKX677" s="166"/>
      <c r="KKY677" s="166"/>
      <c r="KKZ677" s="166"/>
      <c r="KLA677" s="166"/>
      <c r="KLB677" s="166"/>
      <c r="KLC677" s="166"/>
      <c r="KLD677" s="166"/>
      <c r="KLE677" s="166"/>
      <c r="KLF677" s="166"/>
      <c r="KLG677" s="166"/>
      <c r="KLH677" s="166"/>
      <c r="KLI677" s="166"/>
      <c r="KLJ677" s="166"/>
      <c r="KLK677" s="166"/>
      <c r="KLL677" s="166"/>
      <c r="KLM677" s="166"/>
      <c r="KLN677" s="166"/>
      <c r="KLO677" s="166"/>
      <c r="KLP677" s="166"/>
      <c r="KLQ677" s="166"/>
      <c r="KLR677" s="166"/>
      <c r="KLS677" s="166"/>
      <c r="KLT677" s="166"/>
      <c r="KLU677" s="166"/>
      <c r="KLV677" s="166"/>
      <c r="KLW677" s="166"/>
      <c r="KLX677" s="166"/>
      <c r="KLY677" s="166"/>
      <c r="KLZ677" s="166"/>
      <c r="KMA677" s="166"/>
      <c r="KMB677" s="166"/>
      <c r="KMC677" s="166"/>
      <c r="KMD677" s="166"/>
      <c r="KME677" s="166"/>
      <c r="KMF677" s="166"/>
      <c r="KMG677" s="166"/>
      <c r="KMH677" s="166"/>
      <c r="KMI677" s="166"/>
      <c r="KMJ677" s="166"/>
      <c r="KMK677" s="166"/>
      <c r="KML677" s="166"/>
      <c r="KMM677" s="166"/>
      <c r="KMN677" s="166"/>
      <c r="KMO677" s="166"/>
      <c r="KMP677" s="166"/>
      <c r="KMQ677" s="166"/>
      <c r="KMR677" s="166"/>
      <c r="KMS677" s="166"/>
      <c r="KMT677" s="166"/>
      <c r="KMU677" s="166"/>
      <c r="KMV677" s="166"/>
      <c r="KMW677" s="166"/>
      <c r="KMX677" s="166"/>
      <c r="KMY677" s="166"/>
      <c r="KMZ677" s="166"/>
      <c r="KNA677" s="166"/>
      <c r="KNB677" s="166"/>
      <c r="KNC677" s="166"/>
      <c r="KND677" s="166"/>
      <c r="KNE677" s="166"/>
      <c r="KNF677" s="166"/>
      <c r="KNG677" s="166"/>
      <c r="KNH677" s="166"/>
      <c r="KNI677" s="166"/>
      <c r="KNJ677" s="166"/>
      <c r="KNK677" s="166"/>
      <c r="KNL677" s="166"/>
      <c r="KNM677" s="166"/>
      <c r="KNN677" s="166"/>
      <c r="KNO677" s="166"/>
      <c r="KNP677" s="166"/>
      <c r="KNQ677" s="166"/>
      <c r="KNR677" s="166"/>
      <c r="KNS677" s="166"/>
      <c r="KNT677" s="166"/>
      <c r="KNU677" s="166"/>
      <c r="KNV677" s="166"/>
      <c r="KNW677" s="166"/>
      <c r="KNX677" s="166"/>
      <c r="KNY677" s="166"/>
      <c r="KNZ677" s="166"/>
      <c r="KOA677" s="166"/>
      <c r="KOB677" s="166"/>
      <c r="KOC677" s="166"/>
      <c r="KOD677" s="166"/>
      <c r="KOE677" s="166"/>
      <c r="KOF677" s="166"/>
      <c r="KOG677" s="166"/>
      <c r="KOH677" s="166"/>
      <c r="KOI677" s="166"/>
      <c r="KOJ677" s="166"/>
      <c r="KOK677" s="166"/>
      <c r="KOL677" s="166"/>
      <c r="KOM677" s="166"/>
      <c r="KON677" s="166"/>
      <c r="KOO677" s="166"/>
      <c r="KOP677" s="166"/>
      <c r="KOQ677" s="166"/>
      <c r="KOR677" s="166"/>
      <c r="KOS677" s="166"/>
      <c r="KOT677" s="166"/>
      <c r="KOU677" s="166"/>
      <c r="KOV677" s="166"/>
      <c r="KOW677" s="166"/>
      <c r="KOX677" s="166"/>
      <c r="KOY677" s="166"/>
      <c r="KOZ677" s="166"/>
      <c r="KPA677" s="166"/>
      <c r="KPB677" s="166"/>
      <c r="KPC677" s="166"/>
      <c r="KPD677" s="166"/>
      <c r="KPE677" s="166"/>
      <c r="KPF677" s="166"/>
      <c r="KPG677" s="166"/>
      <c r="KPH677" s="166"/>
      <c r="KPI677" s="166"/>
      <c r="KPJ677" s="166"/>
      <c r="KPK677" s="166"/>
      <c r="KPL677" s="166"/>
      <c r="KPM677" s="166"/>
      <c r="KPN677" s="166"/>
      <c r="KPO677" s="166"/>
      <c r="KPP677" s="166"/>
      <c r="KPQ677" s="166"/>
      <c r="KPR677" s="166"/>
      <c r="KPS677" s="166"/>
      <c r="KPT677" s="166"/>
      <c r="KPU677" s="166"/>
      <c r="KPV677" s="166"/>
      <c r="KPW677" s="166"/>
      <c r="KPX677" s="166"/>
      <c r="KPY677" s="166"/>
      <c r="KPZ677" s="166"/>
      <c r="KQA677" s="166"/>
      <c r="KQB677" s="166"/>
      <c r="KQC677" s="166"/>
      <c r="KQD677" s="166"/>
      <c r="KQE677" s="166"/>
      <c r="KQF677" s="166"/>
      <c r="KQG677" s="166"/>
      <c r="KQH677" s="166"/>
      <c r="KQI677" s="166"/>
      <c r="KQJ677" s="166"/>
      <c r="KQK677" s="166"/>
      <c r="KQL677" s="166"/>
      <c r="KQM677" s="166"/>
      <c r="KQN677" s="166"/>
      <c r="KQO677" s="166"/>
      <c r="KQP677" s="166"/>
      <c r="KQQ677" s="166"/>
      <c r="KQR677" s="166"/>
      <c r="KQS677" s="166"/>
      <c r="KQT677" s="166"/>
      <c r="KQU677" s="166"/>
      <c r="KQV677" s="166"/>
      <c r="KQW677" s="166"/>
      <c r="KQX677" s="166"/>
      <c r="KQY677" s="166"/>
      <c r="KQZ677" s="166"/>
      <c r="KRA677" s="166"/>
      <c r="KRB677" s="166"/>
      <c r="KRC677" s="166"/>
      <c r="KRD677" s="166"/>
      <c r="KRE677" s="166"/>
      <c r="KRF677" s="166"/>
      <c r="KRG677" s="166"/>
      <c r="KRH677" s="166"/>
      <c r="KRI677" s="166"/>
      <c r="KRJ677" s="166"/>
      <c r="KRK677" s="166"/>
      <c r="KRL677" s="166"/>
      <c r="KRM677" s="166"/>
      <c r="KRN677" s="166"/>
      <c r="KRO677" s="166"/>
      <c r="KRP677" s="166"/>
      <c r="KRQ677" s="166"/>
      <c r="KRR677" s="166"/>
      <c r="KRS677" s="166"/>
      <c r="KRT677" s="166"/>
      <c r="KRU677" s="166"/>
      <c r="KRV677" s="166"/>
      <c r="KRW677" s="166"/>
      <c r="KRX677" s="166"/>
      <c r="KRY677" s="166"/>
      <c r="KRZ677" s="166"/>
      <c r="KSA677" s="166"/>
      <c r="KSB677" s="166"/>
      <c r="KSC677" s="166"/>
      <c r="KSD677" s="166"/>
      <c r="KSE677" s="166"/>
      <c r="KSF677" s="166"/>
      <c r="KSG677" s="166"/>
      <c r="KSH677" s="166"/>
      <c r="KSI677" s="166"/>
      <c r="KSJ677" s="166"/>
      <c r="KSK677" s="166"/>
      <c r="KSL677" s="166"/>
      <c r="KSM677" s="166"/>
      <c r="KSN677" s="166"/>
      <c r="KSO677" s="166"/>
      <c r="KSP677" s="166"/>
      <c r="KSQ677" s="166"/>
      <c r="KSR677" s="166"/>
      <c r="KSS677" s="166"/>
      <c r="KST677" s="166"/>
      <c r="KSU677" s="166"/>
      <c r="KSV677" s="166"/>
      <c r="KSW677" s="166"/>
      <c r="KSX677" s="166"/>
      <c r="KSY677" s="166"/>
      <c r="KSZ677" s="166"/>
      <c r="KTA677" s="166"/>
      <c r="KTB677" s="166"/>
      <c r="KTC677" s="166"/>
      <c r="KTD677" s="166"/>
      <c r="KTE677" s="166"/>
      <c r="KTF677" s="166"/>
      <c r="KTG677" s="166"/>
      <c r="KTH677" s="166"/>
      <c r="KTI677" s="166"/>
      <c r="KTJ677" s="166"/>
      <c r="KTK677" s="166"/>
      <c r="KTL677" s="166"/>
      <c r="KTM677" s="166"/>
      <c r="KTN677" s="166"/>
      <c r="KTO677" s="166"/>
      <c r="KTP677" s="166"/>
      <c r="KTQ677" s="166"/>
      <c r="KTR677" s="166"/>
      <c r="KTS677" s="166"/>
      <c r="KTT677" s="166"/>
      <c r="KTU677" s="166"/>
      <c r="KTV677" s="166"/>
      <c r="KTW677" s="166"/>
      <c r="KTX677" s="166"/>
      <c r="KTY677" s="166"/>
      <c r="KTZ677" s="166"/>
      <c r="KUA677" s="166"/>
      <c r="KUB677" s="166"/>
      <c r="KUC677" s="166"/>
      <c r="KUD677" s="166"/>
      <c r="KUE677" s="166"/>
      <c r="KUF677" s="166"/>
      <c r="KUG677" s="166"/>
      <c r="KUH677" s="166"/>
      <c r="KUI677" s="166"/>
      <c r="KUJ677" s="166"/>
      <c r="KUK677" s="166"/>
      <c r="KUL677" s="166"/>
      <c r="KUM677" s="166"/>
      <c r="KUN677" s="166"/>
      <c r="KUO677" s="166"/>
      <c r="KUP677" s="166"/>
      <c r="KUQ677" s="166"/>
      <c r="KUR677" s="166"/>
      <c r="KUS677" s="166"/>
      <c r="KUT677" s="166"/>
      <c r="KUU677" s="166"/>
      <c r="KUV677" s="166"/>
      <c r="KUW677" s="166"/>
      <c r="KUX677" s="166"/>
      <c r="KUY677" s="166"/>
      <c r="KUZ677" s="166"/>
      <c r="KVA677" s="166"/>
      <c r="KVB677" s="166"/>
      <c r="KVC677" s="166"/>
      <c r="KVD677" s="166"/>
      <c r="KVE677" s="166"/>
      <c r="KVF677" s="166"/>
      <c r="KVG677" s="166"/>
      <c r="KVH677" s="166"/>
      <c r="KVI677" s="166"/>
      <c r="KVJ677" s="166"/>
      <c r="KVK677" s="166"/>
      <c r="KVL677" s="166"/>
      <c r="KVM677" s="166"/>
      <c r="KVN677" s="166"/>
      <c r="KVO677" s="166"/>
      <c r="KVP677" s="166"/>
      <c r="KVQ677" s="166"/>
      <c r="KVR677" s="166"/>
      <c r="KVS677" s="166"/>
      <c r="KVT677" s="166"/>
      <c r="KVU677" s="166"/>
      <c r="KVV677" s="166"/>
      <c r="KVW677" s="166"/>
      <c r="KVX677" s="166"/>
      <c r="KVY677" s="166"/>
      <c r="KVZ677" s="166"/>
      <c r="KWA677" s="166"/>
      <c r="KWB677" s="166"/>
      <c r="KWC677" s="166"/>
      <c r="KWD677" s="166"/>
      <c r="KWE677" s="166"/>
      <c r="KWF677" s="166"/>
      <c r="KWG677" s="166"/>
      <c r="KWH677" s="166"/>
      <c r="KWI677" s="166"/>
      <c r="KWJ677" s="166"/>
      <c r="KWK677" s="166"/>
      <c r="KWL677" s="166"/>
      <c r="KWM677" s="166"/>
      <c r="KWN677" s="166"/>
      <c r="KWO677" s="166"/>
      <c r="KWP677" s="166"/>
      <c r="KWQ677" s="166"/>
      <c r="KWR677" s="166"/>
      <c r="KWS677" s="166"/>
      <c r="KWT677" s="166"/>
      <c r="KWU677" s="166"/>
      <c r="KWV677" s="166"/>
      <c r="KWW677" s="166"/>
      <c r="KWX677" s="166"/>
      <c r="KWY677" s="166"/>
      <c r="KWZ677" s="166"/>
      <c r="KXA677" s="166"/>
      <c r="KXB677" s="166"/>
      <c r="KXC677" s="166"/>
      <c r="KXD677" s="166"/>
      <c r="KXE677" s="166"/>
      <c r="KXF677" s="166"/>
      <c r="KXG677" s="166"/>
      <c r="KXH677" s="166"/>
      <c r="KXI677" s="166"/>
      <c r="KXJ677" s="166"/>
      <c r="KXK677" s="166"/>
      <c r="KXL677" s="166"/>
      <c r="KXM677" s="166"/>
      <c r="KXN677" s="166"/>
      <c r="KXO677" s="166"/>
      <c r="KXP677" s="166"/>
      <c r="KXQ677" s="166"/>
      <c r="KXR677" s="166"/>
      <c r="KXS677" s="166"/>
      <c r="KXT677" s="166"/>
      <c r="KXU677" s="166"/>
      <c r="KXV677" s="166"/>
      <c r="KXW677" s="166"/>
      <c r="KXX677" s="166"/>
      <c r="KXY677" s="166"/>
      <c r="KXZ677" s="166"/>
      <c r="KYA677" s="166"/>
      <c r="KYB677" s="166"/>
      <c r="KYC677" s="166"/>
      <c r="KYD677" s="166"/>
      <c r="KYE677" s="166"/>
      <c r="KYF677" s="166"/>
      <c r="KYG677" s="166"/>
      <c r="KYH677" s="166"/>
      <c r="KYI677" s="166"/>
      <c r="KYJ677" s="166"/>
      <c r="KYK677" s="166"/>
      <c r="KYL677" s="166"/>
      <c r="KYM677" s="166"/>
      <c r="KYN677" s="166"/>
      <c r="KYO677" s="166"/>
      <c r="KYP677" s="166"/>
      <c r="KYQ677" s="166"/>
      <c r="KYR677" s="166"/>
      <c r="KYS677" s="166"/>
      <c r="KYT677" s="166"/>
      <c r="KYU677" s="166"/>
      <c r="KYV677" s="166"/>
      <c r="KYW677" s="166"/>
      <c r="KYX677" s="166"/>
      <c r="KYY677" s="166"/>
      <c r="KYZ677" s="166"/>
      <c r="KZA677" s="166"/>
      <c r="KZB677" s="166"/>
      <c r="KZC677" s="166"/>
      <c r="KZD677" s="166"/>
      <c r="KZE677" s="166"/>
      <c r="KZF677" s="166"/>
      <c r="KZG677" s="166"/>
      <c r="KZH677" s="166"/>
      <c r="KZI677" s="166"/>
      <c r="KZJ677" s="166"/>
      <c r="KZK677" s="166"/>
      <c r="KZL677" s="166"/>
      <c r="KZM677" s="166"/>
      <c r="KZN677" s="166"/>
      <c r="KZO677" s="166"/>
      <c r="KZP677" s="166"/>
      <c r="KZQ677" s="166"/>
      <c r="KZR677" s="166"/>
      <c r="KZS677" s="166"/>
      <c r="KZT677" s="166"/>
      <c r="KZU677" s="166"/>
      <c r="KZV677" s="166"/>
      <c r="KZW677" s="166"/>
      <c r="KZX677" s="166"/>
      <c r="KZY677" s="166"/>
      <c r="KZZ677" s="166"/>
      <c r="LAA677" s="166"/>
      <c r="LAB677" s="166"/>
      <c r="LAC677" s="166"/>
      <c r="LAD677" s="166"/>
      <c r="LAE677" s="166"/>
      <c r="LAF677" s="166"/>
      <c r="LAG677" s="166"/>
      <c r="LAH677" s="166"/>
      <c r="LAI677" s="166"/>
      <c r="LAJ677" s="166"/>
      <c r="LAK677" s="166"/>
      <c r="LAL677" s="166"/>
      <c r="LAM677" s="166"/>
      <c r="LAN677" s="166"/>
      <c r="LAO677" s="166"/>
      <c r="LAP677" s="166"/>
      <c r="LAQ677" s="166"/>
      <c r="LAR677" s="166"/>
      <c r="LAS677" s="166"/>
      <c r="LAT677" s="166"/>
      <c r="LAU677" s="166"/>
      <c r="LAV677" s="166"/>
      <c r="LAW677" s="166"/>
      <c r="LAX677" s="166"/>
      <c r="LAY677" s="166"/>
      <c r="LAZ677" s="166"/>
      <c r="LBA677" s="166"/>
      <c r="LBB677" s="166"/>
      <c r="LBC677" s="166"/>
      <c r="LBD677" s="166"/>
      <c r="LBE677" s="166"/>
      <c r="LBF677" s="166"/>
      <c r="LBG677" s="166"/>
      <c r="LBH677" s="166"/>
      <c r="LBI677" s="166"/>
      <c r="LBJ677" s="166"/>
      <c r="LBK677" s="166"/>
      <c r="LBL677" s="166"/>
      <c r="LBM677" s="166"/>
      <c r="LBN677" s="166"/>
      <c r="LBO677" s="166"/>
      <c r="LBP677" s="166"/>
      <c r="LBQ677" s="166"/>
      <c r="LBR677" s="166"/>
      <c r="LBS677" s="166"/>
      <c r="LBT677" s="166"/>
      <c r="LBU677" s="166"/>
      <c r="LBV677" s="166"/>
      <c r="LBW677" s="166"/>
      <c r="LBX677" s="166"/>
      <c r="LBY677" s="166"/>
      <c r="LBZ677" s="166"/>
      <c r="LCA677" s="166"/>
      <c r="LCB677" s="166"/>
      <c r="LCC677" s="166"/>
      <c r="LCD677" s="166"/>
      <c r="LCE677" s="166"/>
      <c r="LCF677" s="166"/>
      <c r="LCG677" s="166"/>
      <c r="LCH677" s="166"/>
      <c r="LCI677" s="166"/>
      <c r="LCJ677" s="166"/>
      <c r="LCK677" s="166"/>
      <c r="LCL677" s="166"/>
      <c r="LCM677" s="166"/>
      <c r="LCN677" s="166"/>
      <c r="LCO677" s="166"/>
      <c r="LCP677" s="166"/>
      <c r="LCQ677" s="166"/>
      <c r="LCR677" s="166"/>
      <c r="LCS677" s="166"/>
      <c r="LCT677" s="166"/>
      <c r="LCU677" s="166"/>
      <c r="LCV677" s="166"/>
      <c r="LCW677" s="166"/>
      <c r="LCX677" s="166"/>
      <c r="LCY677" s="166"/>
      <c r="LCZ677" s="166"/>
      <c r="LDA677" s="166"/>
      <c r="LDB677" s="166"/>
      <c r="LDC677" s="166"/>
      <c r="LDD677" s="166"/>
      <c r="LDE677" s="166"/>
      <c r="LDF677" s="166"/>
      <c r="LDG677" s="166"/>
      <c r="LDH677" s="166"/>
      <c r="LDI677" s="166"/>
      <c r="LDJ677" s="166"/>
      <c r="LDK677" s="166"/>
      <c r="LDL677" s="166"/>
      <c r="LDM677" s="166"/>
      <c r="LDN677" s="166"/>
      <c r="LDO677" s="166"/>
      <c r="LDP677" s="166"/>
      <c r="LDQ677" s="166"/>
      <c r="LDR677" s="166"/>
      <c r="LDS677" s="166"/>
      <c r="LDT677" s="166"/>
      <c r="LDU677" s="166"/>
      <c r="LDV677" s="166"/>
      <c r="LDW677" s="166"/>
      <c r="LDX677" s="166"/>
      <c r="LDY677" s="166"/>
      <c r="LDZ677" s="166"/>
      <c r="LEA677" s="166"/>
      <c r="LEB677" s="166"/>
      <c r="LEC677" s="166"/>
      <c r="LED677" s="166"/>
      <c r="LEE677" s="166"/>
      <c r="LEF677" s="166"/>
      <c r="LEG677" s="166"/>
      <c r="LEH677" s="166"/>
      <c r="LEI677" s="166"/>
      <c r="LEJ677" s="166"/>
      <c r="LEK677" s="166"/>
      <c r="LEL677" s="166"/>
      <c r="LEM677" s="166"/>
      <c r="LEN677" s="166"/>
      <c r="LEO677" s="166"/>
      <c r="LEP677" s="166"/>
      <c r="LEQ677" s="166"/>
      <c r="LER677" s="166"/>
      <c r="LES677" s="166"/>
      <c r="LET677" s="166"/>
      <c r="LEU677" s="166"/>
      <c r="LEV677" s="166"/>
      <c r="LEW677" s="166"/>
      <c r="LEX677" s="166"/>
      <c r="LEY677" s="166"/>
      <c r="LEZ677" s="166"/>
      <c r="LFA677" s="166"/>
      <c r="LFB677" s="166"/>
      <c r="LFC677" s="166"/>
      <c r="LFD677" s="166"/>
      <c r="LFE677" s="166"/>
      <c r="LFF677" s="166"/>
      <c r="LFG677" s="166"/>
      <c r="LFH677" s="166"/>
      <c r="LFI677" s="166"/>
      <c r="LFJ677" s="166"/>
      <c r="LFK677" s="166"/>
      <c r="LFL677" s="166"/>
      <c r="LFM677" s="166"/>
      <c r="LFN677" s="166"/>
      <c r="LFO677" s="166"/>
      <c r="LFP677" s="166"/>
      <c r="LFQ677" s="166"/>
      <c r="LFR677" s="166"/>
      <c r="LFS677" s="166"/>
      <c r="LFT677" s="166"/>
      <c r="LFU677" s="166"/>
      <c r="LFV677" s="166"/>
      <c r="LFW677" s="166"/>
      <c r="LFX677" s="166"/>
      <c r="LFY677" s="166"/>
      <c r="LFZ677" s="166"/>
      <c r="LGA677" s="166"/>
      <c r="LGB677" s="166"/>
      <c r="LGC677" s="166"/>
      <c r="LGD677" s="166"/>
      <c r="LGE677" s="166"/>
      <c r="LGF677" s="166"/>
      <c r="LGG677" s="166"/>
      <c r="LGH677" s="166"/>
      <c r="LGI677" s="166"/>
      <c r="LGJ677" s="166"/>
      <c r="LGK677" s="166"/>
      <c r="LGL677" s="166"/>
      <c r="LGM677" s="166"/>
      <c r="LGN677" s="166"/>
      <c r="LGO677" s="166"/>
      <c r="LGP677" s="166"/>
      <c r="LGQ677" s="166"/>
      <c r="LGR677" s="166"/>
      <c r="LGS677" s="166"/>
      <c r="LGT677" s="166"/>
      <c r="LGU677" s="166"/>
      <c r="LGV677" s="166"/>
      <c r="LGW677" s="166"/>
      <c r="LGX677" s="166"/>
      <c r="LGY677" s="166"/>
      <c r="LGZ677" s="166"/>
      <c r="LHA677" s="166"/>
      <c r="LHB677" s="166"/>
      <c r="LHC677" s="166"/>
      <c r="LHD677" s="166"/>
      <c r="LHE677" s="166"/>
      <c r="LHF677" s="166"/>
      <c r="LHG677" s="166"/>
      <c r="LHH677" s="166"/>
      <c r="LHI677" s="166"/>
      <c r="LHJ677" s="166"/>
      <c r="LHK677" s="166"/>
      <c r="LHL677" s="166"/>
      <c r="LHM677" s="166"/>
      <c r="LHN677" s="166"/>
      <c r="LHO677" s="166"/>
      <c r="LHP677" s="166"/>
      <c r="LHQ677" s="166"/>
      <c r="LHR677" s="166"/>
      <c r="LHS677" s="166"/>
      <c r="LHT677" s="166"/>
      <c r="LHU677" s="166"/>
      <c r="LHV677" s="166"/>
      <c r="LHW677" s="166"/>
      <c r="LHX677" s="166"/>
      <c r="LHY677" s="166"/>
      <c r="LHZ677" s="166"/>
      <c r="LIA677" s="166"/>
      <c r="LIB677" s="166"/>
      <c r="LIC677" s="166"/>
      <c r="LID677" s="166"/>
      <c r="LIE677" s="166"/>
      <c r="LIF677" s="166"/>
      <c r="LIG677" s="166"/>
      <c r="LIH677" s="166"/>
      <c r="LII677" s="166"/>
      <c r="LIJ677" s="166"/>
      <c r="LIK677" s="166"/>
      <c r="LIL677" s="166"/>
      <c r="LIM677" s="166"/>
      <c r="LIN677" s="166"/>
      <c r="LIO677" s="166"/>
      <c r="LIP677" s="166"/>
      <c r="LIQ677" s="166"/>
      <c r="LIR677" s="166"/>
      <c r="LIS677" s="166"/>
      <c r="LIT677" s="166"/>
      <c r="LIU677" s="166"/>
      <c r="LIV677" s="166"/>
      <c r="LIW677" s="166"/>
      <c r="LIX677" s="166"/>
      <c r="LIY677" s="166"/>
      <c r="LIZ677" s="166"/>
      <c r="LJA677" s="166"/>
      <c r="LJB677" s="166"/>
      <c r="LJC677" s="166"/>
      <c r="LJD677" s="166"/>
      <c r="LJE677" s="166"/>
      <c r="LJF677" s="166"/>
      <c r="LJG677" s="166"/>
      <c r="LJH677" s="166"/>
      <c r="LJI677" s="166"/>
      <c r="LJJ677" s="166"/>
      <c r="LJK677" s="166"/>
      <c r="LJL677" s="166"/>
      <c r="LJM677" s="166"/>
      <c r="LJN677" s="166"/>
      <c r="LJO677" s="166"/>
      <c r="LJP677" s="166"/>
      <c r="LJQ677" s="166"/>
      <c r="LJR677" s="166"/>
      <c r="LJS677" s="166"/>
      <c r="LJT677" s="166"/>
      <c r="LJU677" s="166"/>
      <c r="LJV677" s="166"/>
      <c r="LJW677" s="166"/>
      <c r="LJX677" s="166"/>
      <c r="LJY677" s="166"/>
      <c r="LJZ677" s="166"/>
      <c r="LKA677" s="166"/>
      <c r="LKB677" s="166"/>
      <c r="LKC677" s="166"/>
      <c r="LKD677" s="166"/>
      <c r="LKE677" s="166"/>
      <c r="LKF677" s="166"/>
      <c r="LKG677" s="166"/>
      <c r="LKH677" s="166"/>
      <c r="LKI677" s="166"/>
      <c r="LKJ677" s="166"/>
      <c r="LKK677" s="166"/>
      <c r="LKL677" s="166"/>
      <c r="LKM677" s="166"/>
      <c r="LKN677" s="166"/>
      <c r="LKO677" s="166"/>
      <c r="LKP677" s="166"/>
      <c r="LKQ677" s="166"/>
      <c r="LKR677" s="166"/>
      <c r="LKS677" s="166"/>
      <c r="LKT677" s="166"/>
      <c r="LKU677" s="166"/>
      <c r="LKV677" s="166"/>
      <c r="LKW677" s="166"/>
      <c r="LKX677" s="166"/>
      <c r="LKY677" s="166"/>
      <c r="LKZ677" s="166"/>
      <c r="LLA677" s="166"/>
      <c r="LLB677" s="166"/>
      <c r="LLC677" s="166"/>
      <c r="LLD677" s="166"/>
      <c r="LLE677" s="166"/>
      <c r="LLF677" s="166"/>
      <c r="LLG677" s="166"/>
      <c r="LLH677" s="166"/>
      <c r="LLI677" s="166"/>
      <c r="LLJ677" s="166"/>
      <c r="LLK677" s="166"/>
      <c r="LLL677" s="166"/>
      <c r="LLM677" s="166"/>
      <c r="LLN677" s="166"/>
      <c r="LLO677" s="166"/>
      <c r="LLP677" s="166"/>
      <c r="LLQ677" s="166"/>
      <c r="LLR677" s="166"/>
      <c r="LLS677" s="166"/>
      <c r="LLT677" s="166"/>
      <c r="LLU677" s="166"/>
      <c r="LLV677" s="166"/>
      <c r="LLW677" s="166"/>
      <c r="LLX677" s="166"/>
      <c r="LLY677" s="166"/>
      <c r="LLZ677" s="166"/>
      <c r="LMA677" s="166"/>
      <c r="LMB677" s="166"/>
      <c r="LMC677" s="166"/>
      <c r="LMD677" s="166"/>
      <c r="LME677" s="166"/>
      <c r="LMF677" s="166"/>
      <c r="LMG677" s="166"/>
      <c r="LMH677" s="166"/>
      <c r="LMI677" s="166"/>
      <c r="LMJ677" s="166"/>
      <c r="LMK677" s="166"/>
      <c r="LML677" s="166"/>
      <c r="LMM677" s="166"/>
      <c r="LMN677" s="166"/>
      <c r="LMO677" s="166"/>
      <c r="LMP677" s="166"/>
      <c r="LMQ677" s="166"/>
      <c r="LMR677" s="166"/>
      <c r="LMS677" s="166"/>
      <c r="LMT677" s="166"/>
      <c r="LMU677" s="166"/>
      <c r="LMV677" s="166"/>
      <c r="LMW677" s="166"/>
      <c r="LMX677" s="166"/>
      <c r="LMY677" s="166"/>
      <c r="LMZ677" s="166"/>
      <c r="LNA677" s="166"/>
      <c r="LNB677" s="166"/>
      <c r="LNC677" s="166"/>
      <c r="LND677" s="166"/>
      <c r="LNE677" s="166"/>
      <c r="LNF677" s="166"/>
      <c r="LNG677" s="166"/>
      <c r="LNH677" s="166"/>
      <c r="LNI677" s="166"/>
      <c r="LNJ677" s="166"/>
      <c r="LNK677" s="166"/>
      <c r="LNL677" s="166"/>
      <c r="LNM677" s="166"/>
      <c r="LNN677" s="166"/>
      <c r="LNO677" s="166"/>
      <c r="LNP677" s="166"/>
      <c r="LNQ677" s="166"/>
      <c r="LNR677" s="166"/>
      <c r="LNS677" s="166"/>
      <c r="LNT677" s="166"/>
      <c r="LNU677" s="166"/>
      <c r="LNV677" s="166"/>
      <c r="LNW677" s="166"/>
      <c r="LNX677" s="166"/>
      <c r="LNY677" s="166"/>
      <c r="LNZ677" s="166"/>
      <c r="LOA677" s="166"/>
      <c r="LOB677" s="166"/>
      <c r="LOC677" s="166"/>
      <c r="LOD677" s="166"/>
      <c r="LOE677" s="166"/>
      <c r="LOF677" s="166"/>
      <c r="LOG677" s="166"/>
      <c r="LOH677" s="166"/>
      <c r="LOI677" s="166"/>
      <c r="LOJ677" s="166"/>
      <c r="LOK677" s="166"/>
      <c r="LOL677" s="166"/>
      <c r="LOM677" s="166"/>
      <c r="LON677" s="166"/>
      <c r="LOO677" s="166"/>
      <c r="LOP677" s="166"/>
      <c r="LOQ677" s="166"/>
      <c r="LOR677" s="166"/>
      <c r="LOS677" s="166"/>
      <c r="LOT677" s="166"/>
      <c r="LOU677" s="166"/>
      <c r="LOV677" s="166"/>
      <c r="LOW677" s="166"/>
      <c r="LOX677" s="166"/>
      <c r="LOY677" s="166"/>
      <c r="LOZ677" s="166"/>
      <c r="LPA677" s="166"/>
      <c r="LPB677" s="166"/>
      <c r="LPC677" s="166"/>
      <c r="LPD677" s="166"/>
      <c r="LPE677" s="166"/>
      <c r="LPF677" s="166"/>
      <c r="LPG677" s="166"/>
      <c r="LPH677" s="166"/>
      <c r="LPI677" s="166"/>
      <c r="LPJ677" s="166"/>
      <c r="LPK677" s="166"/>
      <c r="LPL677" s="166"/>
      <c r="LPM677" s="166"/>
      <c r="LPN677" s="166"/>
      <c r="LPO677" s="166"/>
      <c r="LPP677" s="166"/>
      <c r="LPQ677" s="166"/>
      <c r="LPR677" s="166"/>
      <c r="LPS677" s="166"/>
      <c r="LPT677" s="166"/>
      <c r="LPU677" s="166"/>
      <c r="LPV677" s="166"/>
      <c r="LPW677" s="166"/>
      <c r="LPX677" s="166"/>
      <c r="LPY677" s="166"/>
      <c r="LPZ677" s="166"/>
      <c r="LQA677" s="166"/>
      <c r="LQB677" s="166"/>
      <c r="LQC677" s="166"/>
      <c r="LQD677" s="166"/>
      <c r="LQE677" s="166"/>
      <c r="LQF677" s="166"/>
      <c r="LQG677" s="166"/>
      <c r="LQH677" s="166"/>
      <c r="LQI677" s="166"/>
      <c r="LQJ677" s="166"/>
      <c r="LQK677" s="166"/>
      <c r="LQL677" s="166"/>
      <c r="LQM677" s="166"/>
      <c r="LQN677" s="166"/>
      <c r="LQO677" s="166"/>
      <c r="LQP677" s="166"/>
      <c r="LQQ677" s="166"/>
      <c r="LQR677" s="166"/>
      <c r="LQS677" s="166"/>
      <c r="LQT677" s="166"/>
      <c r="LQU677" s="166"/>
      <c r="LQV677" s="166"/>
      <c r="LQW677" s="166"/>
      <c r="LQX677" s="166"/>
      <c r="LQY677" s="166"/>
      <c r="LQZ677" s="166"/>
      <c r="LRA677" s="166"/>
      <c r="LRB677" s="166"/>
      <c r="LRC677" s="166"/>
      <c r="LRD677" s="166"/>
      <c r="LRE677" s="166"/>
      <c r="LRF677" s="166"/>
      <c r="LRG677" s="166"/>
      <c r="LRH677" s="166"/>
      <c r="LRI677" s="166"/>
      <c r="LRJ677" s="166"/>
      <c r="LRK677" s="166"/>
      <c r="LRL677" s="166"/>
      <c r="LRM677" s="166"/>
      <c r="LRN677" s="166"/>
      <c r="LRO677" s="166"/>
      <c r="LRP677" s="166"/>
      <c r="LRQ677" s="166"/>
      <c r="LRR677" s="166"/>
      <c r="LRS677" s="166"/>
      <c r="LRT677" s="166"/>
      <c r="LRU677" s="166"/>
      <c r="LRV677" s="166"/>
      <c r="LRW677" s="166"/>
      <c r="LRX677" s="166"/>
      <c r="LRY677" s="166"/>
      <c r="LRZ677" s="166"/>
      <c r="LSA677" s="166"/>
      <c r="LSB677" s="166"/>
      <c r="LSC677" s="166"/>
      <c r="LSD677" s="166"/>
      <c r="LSE677" s="166"/>
      <c r="LSF677" s="166"/>
      <c r="LSG677" s="166"/>
      <c r="LSH677" s="166"/>
      <c r="LSI677" s="166"/>
      <c r="LSJ677" s="166"/>
      <c r="LSK677" s="166"/>
      <c r="LSL677" s="166"/>
      <c r="LSM677" s="166"/>
      <c r="LSN677" s="166"/>
      <c r="LSO677" s="166"/>
      <c r="LSP677" s="166"/>
      <c r="LSQ677" s="166"/>
      <c r="LSR677" s="166"/>
      <c r="LSS677" s="166"/>
      <c r="LST677" s="166"/>
      <c r="LSU677" s="166"/>
      <c r="LSV677" s="166"/>
      <c r="LSW677" s="166"/>
      <c r="LSX677" s="166"/>
      <c r="LSY677" s="166"/>
      <c r="LSZ677" s="166"/>
      <c r="LTA677" s="166"/>
      <c r="LTB677" s="166"/>
      <c r="LTC677" s="166"/>
      <c r="LTD677" s="166"/>
      <c r="LTE677" s="166"/>
      <c r="LTF677" s="166"/>
      <c r="LTG677" s="166"/>
      <c r="LTH677" s="166"/>
      <c r="LTI677" s="166"/>
      <c r="LTJ677" s="166"/>
      <c r="LTK677" s="166"/>
      <c r="LTL677" s="166"/>
      <c r="LTM677" s="166"/>
      <c r="LTN677" s="166"/>
      <c r="LTO677" s="166"/>
      <c r="LTP677" s="166"/>
      <c r="LTQ677" s="166"/>
      <c r="LTR677" s="166"/>
      <c r="LTS677" s="166"/>
      <c r="LTT677" s="166"/>
      <c r="LTU677" s="166"/>
      <c r="LTV677" s="166"/>
      <c r="LTW677" s="166"/>
      <c r="LTX677" s="166"/>
      <c r="LTY677" s="166"/>
      <c r="LTZ677" s="166"/>
      <c r="LUA677" s="166"/>
      <c r="LUB677" s="166"/>
      <c r="LUC677" s="166"/>
      <c r="LUD677" s="166"/>
      <c r="LUE677" s="166"/>
      <c r="LUF677" s="166"/>
      <c r="LUG677" s="166"/>
      <c r="LUH677" s="166"/>
      <c r="LUI677" s="166"/>
      <c r="LUJ677" s="166"/>
      <c r="LUK677" s="166"/>
      <c r="LUL677" s="166"/>
      <c r="LUM677" s="166"/>
      <c r="LUN677" s="166"/>
      <c r="LUO677" s="166"/>
      <c r="LUP677" s="166"/>
      <c r="LUQ677" s="166"/>
      <c r="LUR677" s="166"/>
      <c r="LUS677" s="166"/>
      <c r="LUT677" s="166"/>
      <c r="LUU677" s="166"/>
      <c r="LUV677" s="166"/>
      <c r="LUW677" s="166"/>
      <c r="LUX677" s="166"/>
      <c r="LUY677" s="166"/>
      <c r="LUZ677" s="166"/>
      <c r="LVA677" s="166"/>
      <c r="LVB677" s="166"/>
      <c r="LVC677" s="166"/>
      <c r="LVD677" s="166"/>
      <c r="LVE677" s="166"/>
      <c r="LVF677" s="166"/>
      <c r="LVG677" s="166"/>
      <c r="LVH677" s="166"/>
      <c r="LVI677" s="166"/>
      <c r="LVJ677" s="166"/>
      <c r="LVK677" s="166"/>
      <c r="LVL677" s="166"/>
      <c r="LVM677" s="166"/>
      <c r="LVN677" s="166"/>
      <c r="LVO677" s="166"/>
      <c r="LVP677" s="166"/>
      <c r="LVQ677" s="166"/>
      <c r="LVR677" s="166"/>
      <c r="LVS677" s="166"/>
      <c r="LVT677" s="166"/>
      <c r="LVU677" s="166"/>
      <c r="LVV677" s="166"/>
      <c r="LVW677" s="166"/>
      <c r="LVX677" s="166"/>
      <c r="LVY677" s="166"/>
      <c r="LVZ677" s="166"/>
      <c r="LWA677" s="166"/>
      <c r="LWB677" s="166"/>
      <c r="LWC677" s="166"/>
      <c r="LWD677" s="166"/>
      <c r="LWE677" s="166"/>
      <c r="LWF677" s="166"/>
      <c r="LWG677" s="166"/>
      <c r="LWH677" s="166"/>
      <c r="LWI677" s="166"/>
      <c r="LWJ677" s="166"/>
      <c r="LWK677" s="166"/>
      <c r="LWL677" s="166"/>
      <c r="LWM677" s="166"/>
      <c r="LWN677" s="166"/>
      <c r="LWO677" s="166"/>
      <c r="LWP677" s="166"/>
      <c r="LWQ677" s="166"/>
      <c r="LWR677" s="166"/>
      <c r="LWS677" s="166"/>
      <c r="LWT677" s="166"/>
      <c r="LWU677" s="166"/>
      <c r="LWV677" s="166"/>
      <c r="LWW677" s="166"/>
      <c r="LWX677" s="166"/>
      <c r="LWY677" s="166"/>
      <c r="LWZ677" s="166"/>
      <c r="LXA677" s="166"/>
      <c r="LXB677" s="166"/>
      <c r="LXC677" s="166"/>
      <c r="LXD677" s="166"/>
      <c r="LXE677" s="166"/>
      <c r="LXF677" s="166"/>
      <c r="LXG677" s="166"/>
      <c r="LXH677" s="166"/>
      <c r="LXI677" s="166"/>
      <c r="LXJ677" s="166"/>
      <c r="LXK677" s="166"/>
      <c r="LXL677" s="166"/>
      <c r="LXM677" s="166"/>
      <c r="LXN677" s="166"/>
      <c r="LXO677" s="166"/>
      <c r="LXP677" s="166"/>
      <c r="LXQ677" s="166"/>
      <c r="LXR677" s="166"/>
      <c r="LXS677" s="166"/>
      <c r="LXT677" s="166"/>
      <c r="LXU677" s="166"/>
      <c r="LXV677" s="166"/>
      <c r="LXW677" s="166"/>
      <c r="LXX677" s="166"/>
      <c r="LXY677" s="166"/>
      <c r="LXZ677" s="166"/>
      <c r="LYA677" s="166"/>
      <c r="LYB677" s="166"/>
      <c r="LYC677" s="166"/>
      <c r="LYD677" s="166"/>
      <c r="LYE677" s="166"/>
      <c r="LYF677" s="166"/>
      <c r="LYG677" s="166"/>
      <c r="LYH677" s="166"/>
      <c r="LYI677" s="166"/>
      <c r="LYJ677" s="166"/>
      <c r="LYK677" s="166"/>
      <c r="LYL677" s="166"/>
      <c r="LYM677" s="166"/>
      <c r="LYN677" s="166"/>
      <c r="LYO677" s="166"/>
      <c r="LYP677" s="166"/>
      <c r="LYQ677" s="166"/>
      <c r="LYR677" s="166"/>
      <c r="LYS677" s="166"/>
      <c r="LYT677" s="166"/>
      <c r="LYU677" s="166"/>
      <c r="LYV677" s="166"/>
      <c r="LYW677" s="166"/>
      <c r="LYX677" s="166"/>
      <c r="LYY677" s="166"/>
      <c r="LYZ677" s="166"/>
      <c r="LZA677" s="166"/>
      <c r="LZB677" s="166"/>
      <c r="LZC677" s="166"/>
      <c r="LZD677" s="166"/>
      <c r="LZE677" s="166"/>
      <c r="LZF677" s="166"/>
      <c r="LZG677" s="166"/>
      <c r="LZH677" s="166"/>
      <c r="LZI677" s="166"/>
      <c r="LZJ677" s="166"/>
      <c r="LZK677" s="166"/>
      <c r="LZL677" s="166"/>
      <c r="LZM677" s="166"/>
      <c r="LZN677" s="166"/>
      <c r="LZO677" s="166"/>
      <c r="LZP677" s="166"/>
      <c r="LZQ677" s="166"/>
      <c r="LZR677" s="166"/>
      <c r="LZS677" s="166"/>
      <c r="LZT677" s="166"/>
      <c r="LZU677" s="166"/>
      <c r="LZV677" s="166"/>
      <c r="LZW677" s="166"/>
      <c r="LZX677" s="166"/>
      <c r="LZY677" s="166"/>
      <c r="LZZ677" s="166"/>
      <c r="MAA677" s="166"/>
      <c r="MAB677" s="166"/>
      <c r="MAC677" s="166"/>
      <c r="MAD677" s="166"/>
      <c r="MAE677" s="166"/>
      <c r="MAF677" s="166"/>
      <c r="MAG677" s="166"/>
      <c r="MAH677" s="166"/>
      <c r="MAI677" s="166"/>
      <c r="MAJ677" s="166"/>
      <c r="MAK677" s="166"/>
      <c r="MAL677" s="166"/>
      <c r="MAM677" s="166"/>
      <c r="MAN677" s="166"/>
      <c r="MAO677" s="166"/>
      <c r="MAP677" s="166"/>
      <c r="MAQ677" s="166"/>
      <c r="MAR677" s="166"/>
      <c r="MAS677" s="166"/>
      <c r="MAT677" s="166"/>
      <c r="MAU677" s="166"/>
      <c r="MAV677" s="166"/>
      <c r="MAW677" s="166"/>
      <c r="MAX677" s="166"/>
      <c r="MAY677" s="166"/>
      <c r="MAZ677" s="166"/>
      <c r="MBA677" s="166"/>
      <c r="MBB677" s="166"/>
      <c r="MBC677" s="166"/>
      <c r="MBD677" s="166"/>
      <c r="MBE677" s="166"/>
      <c r="MBF677" s="166"/>
      <c r="MBG677" s="166"/>
      <c r="MBH677" s="166"/>
      <c r="MBI677" s="166"/>
      <c r="MBJ677" s="166"/>
      <c r="MBK677" s="166"/>
      <c r="MBL677" s="166"/>
      <c r="MBM677" s="166"/>
      <c r="MBN677" s="166"/>
      <c r="MBO677" s="166"/>
      <c r="MBP677" s="166"/>
      <c r="MBQ677" s="166"/>
      <c r="MBR677" s="166"/>
      <c r="MBS677" s="166"/>
      <c r="MBT677" s="166"/>
      <c r="MBU677" s="166"/>
      <c r="MBV677" s="166"/>
      <c r="MBW677" s="166"/>
      <c r="MBX677" s="166"/>
      <c r="MBY677" s="166"/>
      <c r="MBZ677" s="166"/>
      <c r="MCA677" s="166"/>
      <c r="MCB677" s="166"/>
      <c r="MCC677" s="166"/>
      <c r="MCD677" s="166"/>
      <c r="MCE677" s="166"/>
      <c r="MCF677" s="166"/>
      <c r="MCG677" s="166"/>
      <c r="MCH677" s="166"/>
      <c r="MCI677" s="166"/>
      <c r="MCJ677" s="166"/>
      <c r="MCK677" s="166"/>
      <c r="MCL677" s="166"/>
      <c r="MCM677" s="166"/>
      <c r="MCN677" s="166"/>
      <c r="MCO677" s="166"/>
      <c r="MCP677" s="166"/>
      <c r="MCQ677" s="166"/>
      <c r="MCR677" s="166"/>
      <c r="MCS677" s="166"/>
      <c r="MCT677" s="166"/>
      <c r="MCU677" s="166"/>
      <c r="MCV677" s="166"/>
      <c r="MCW677" s="166"/>
      <c r="MCX677" s="166"/>
      <c r="MCY677" s="166"/>
      <c r="MCZ677" s="166"/>
      <c r="MDA677" s="166"/>
      <c r="MDB677" s="166"/>
      <c r="MDC677" s="166"/>
      <c r="MDD677" s="166"/>
      <c r="MDE677" s="166"/>
      <c r="MDF677" s="166"/>
      <c r="MDG677" s="166"/>
      <c r="MDH677" s="166"/>
      <c r="MDI677" s="166"/>
      <c r="MDJ677" s="166"/>
      <c r="MDK677" s="166"/>
      <c r="MDL677" s="166"/>
      <c r="MDM677" s="166"/>
      <c r="MDN677" s="166"/>
      <c r="MDO677" s="166"/>
      <c r="MDP677" s="166"/>
      <c r="MDQ677" s="166"/>
      <c r="MDR677" s="166"/>
      <c r="MDS677" s="166"/>
      <c r="MDT677" s="166"/>
      <c r="MDU677" s="166"/>
      <c r="MDV677" s="166"/>
      <c r="MDW677" s="166"/>
      <c r="MDX677" s="166"/>
      <c r="MDY677" s="166"/>
      <c r="MDZ677" s="166"/>
      <c r="MEA677" s="166"/>
      <c r="MEB677" s="166"/>
      <c r="MEC677" s="166"/>
      <c r="MED677" s="166"/>
      <c r="MEE677" s="166"/>
      <c r="MEF677" s="166"/>
      <c r="MEG677" s="166"/>
      <c r="MEH677" s="166"/>
      <c r="MEI677" s="166"/>
      <c r="MEJ677" s="166"/>
      <c r="MEK677" s="166"/>
      <c r="MEL677" s="166"/>
      <c r="MEM677" s="166"/>
      <c r="MEN677" s="166"/>
      <c r="MEO677" s="166"/>
      <c r="MEP677" s="166"/>
      <c r="MEQ677" s="166"/>
      <c r="MER677" s="166"/>
      <c r="MES677" s="166"/>
      <c r="MET677" s="166"/>
      <c r="MEU677" s="166"/>
      <c r="MEV677" s="166"/>
      <c r="MEW677" s="166"/>
      <c r="MEX677" s="166"/>
      <c r="MEY677" s="166"/>
      <c r="MEZ677" s="166"/>
      <c r="MFA677" s="166"/>
      <c r="MFB677" s="166"/>
      <c r="MFC677" s="166"/>
      <c r="MFD677" s="166"/>
      <c r="MFE677" s="166"/>
      <c r="MFF677" s="166"/>
      <c r="MFG677" s="166"/>
      <c r="MFH677" s="166"/>
      <c r="MFI677" s="166"/>
      <c r="MFJ677" s="166"/>
      <c r="MFK677" s="166"/>
      <c r="MFL677" s="166"/>
      <c r="MFM677" s="166"/>
      <c r="MFN677" s="166"/>
      <c r="MFO677" s="166"/>
      <c r="MFP677" s="166"/>
      <c r="MFQ677" s="166"/>
      <c r="MFR677" s="166"/>
      <c r="MFS677" s="166"/>
      <c r="MFT677" s="166"/>
      <c r="MFU677" s="166"/>
      <c r="MFV677" s="166"/>
      <c r="MFW677" s="166"/>
      <c r="MFX677" s="166"/>
      <c r="MFY677" s="166"/>
      <c r="MFZ677" s="166"/>
      <c r="MGA677" s="166"/>
      <c r="MGB677" s="166"/>
      <c r="MGC677" s="166"/>
      <c r="MGD677" s="166"/>
      <c r="MGE677" s="166"/>
      <c r="MGF677" s="166"/>
      <c r="MGG677" s="166"/>
      <c r="MGH677" s="166"/>
      <c r="MGI677" s="166"/>
      <c r="MGJ677" s="166"/>
      <c r="MGK677" s="166"/>
      <c r="MGL677" s="166"/>
      <c r="MGM677" s="166"/>
      <c r="MGN677" s="166"/>
      <c r="MGO677" s="166"/>
      <c r="MGP677" s="166"/>
      <c r="MGQ677" s="166"/>
      <c r="MGR677" s="166"/>
      <c r="MGS677" s="166"/>
      <c r="MGT677" s="166"/>
      <c r="MGU677" s="166"/>
      <c r="MGV677" s="166"/>
      <c r="MGW677" s="166"/>
      <c r="MGX677" s="166"/>
      <c r="MGY677" s="166"/>
      <c r="MGZ677" s="166"/>
      <c r="MHA677" s="166"/>
      <c r="MHB677" s="166"/>
      <c r="MHC677" s="166"/>
      <c r="MHD677" s="166"/>
      <c r="MHE677" s="166"/>
      <c r="MHF677" s="166"/>
      <c r="MHG677" s="166"/>
      <c r="MHH677" s="166"/>
      <c r="MHI677" s="166"/>
      <c r="MHJ677" s="166"/>
      <c r="MHK677" s="166"/>
      <c r="MHL677" s="166"/>
      <c r="MHM677" s="166"/>
      <c r="MHN677" s="166"/>
      <c r="MHO677" s="166"/>
      <c r="MHP677" s="166"/>
      <c r="MHQ677" s="166"/>
      <c r="MHR677" s="166"/>
      <c r="MHS677" s="166"/>
      <c r="MHT677" s="166"/>
      <c r="MHU677" s="166"/>
      <c r="MHV677" s="166"/>
      <c r="MHW677" s="166"/>
      <c r="MHX677" s="166"/>
      <c r="MHY677" s="166"/>
      <c r="MHZ677" s="166"/>
      <c r="MIA677" s="166"/>
      <c r="MIB677" s="166"/>
      <c r="MIC677" s="166"/>
      <c r="MID677" s="166"/>
      <c r="MIE677" s="166"/>
      <c r="MIF677" s="166"/>
      <c r="MIG677" s="166"/>
      <c r="MIH677" s="166"/>
      <c r="MII677" s="166"/>
      <c r="MIJ677" s="166"/>
      <c r="MIK677" s="166"/>
      <c r="MIL677" s="166"/>
      <c r="MIM677" s="166"/>
      <c r="MIN677" s="166"/>
      <c r="MIO677" s="166"/>
      <c r="MIP677" s="166"/>
      <c r="MIQ677" s="166"/>
      <c r="MIR677" s="166"/>
      <c r="MIS677" s="166"/>
      <c r="MIT677" s="166"/>
      <c r="MIU677" s="166"/>
      <c r="MIV677" s="166"/>
      <c r="MIW677" s="166"/>
      <c r="MIX677" s="166"/>
      <c r="MIY677" s="166"/>
      <c r="MIZ677" s="166"/>
      <c r="MJA677" s="166"/>
      <c r="MJB677" s="166"/>
      <c r="MJC677" s="166"/>
      <c r="MJD677" s="166"/>
      <c r="MJE677" s="166"/>
      <c r="MJF677" s="166"/>
      <c r="MJG677" s="166"/>
      <c r="MJH677" s="166"/>
      <c r="MJI677" s="166"/>
      <c r="MJJ677" s="166"/>
      <c r="MJK677" s="166"/>
      <c r="MJL677" s="166"/>
      <c r="MJM677" s="166"/>
      <c r="MJN677" s="166"/>
      <c r="MJO677" s="166"/>
      <c r="MJP677" s="166"/>
      <c r="MJQ677" s="166"/>
      <c r="MJR677" s="166"/>
      <c r="MJS677" s="166"/>
      <c r="MJT677" s="166"/>
      <c r="MJU677" s="166"/>
      <c r="MJV677" s="166"/>
      <c r="MJW677" s="166"/>
      <c r="MJX677" s="166"/>
      <c r="MJY677" s="166"/>
      <c r="MJZ677" s="166"/>
      <c r="MKA677" s="166"/>
      <c r="MKB677" s="166"/>
      <c r="MKC677" s="166"/>
      <c r="MKD677" s="166"/>
      <c r="MKE677" s="166"/>
      <c r="MKF677" s="166"/>
      <c r="MKG677" s="166"/>
      <c r="MKH677" s="166"/>
      <c r="MKI677" s="166"/>
      <c r="MKJ677" s="166"/>
      <c r="MKK677" s="166"/>
      <c r="MKL677" s="166"/>
      <c r="MKM677" s="166"/>
      <c r="MKN677" s="166"/>
      <c r="MKO677" s="166"/>
      <c r="MKP677" s="166"/>
      <c r="MKQ677" s="166"/>
      <c r="MKR677" s="166"/>
      <c r="MKS677" s="166"/>
      <c r="MKT677" s="166"/>
      <c r="MKU677" s="166"/>
      <c r="MKV677" s="166"/>
      <c r="MKW677" s="166"/>
      <c r="MKX677" s="166"/>
      <c r="MKY677" s="166"/>
      <c r="MKZ677" s="166"/>
      <c r="MLA677" s="166"/>
      <c r="MLB677" s="166"/>
      <c r="MLC677" s="166"/>
      <c r="MLD677" s="166"/>
      <c r="MLE677" s="166"/>
      <c r="MLF677" s="166"/>
      <c r="MLG677" s="166"/>
      <c r="MLH677" s="166"/>
      <c r="MLI677" s="166"/>
      <c r="MLJ677" s="166"/>
      <c r="MLK677" s="166"/>
      <c r="MLL677" s="166"/>
      <c r="MLM677" s="166"/>
      <c r="MLN677" s="166"/>
      <c r="MLO677" s="166"/>
      <c r="MLP677" s="166"/>
      <c r="MLQ677" s="166"/>
      <c r="MLR677" s="166"/>
      <c r="MLS677" s="166"/>
      <c r="MLT677" s="166"/>
      <c r="MLU677" s="166"/>
      <c r="MLV677" s="166"/>
      <c r="MLW677" s="166"/>
      <c r="MLX677" s="166"/>
      <c r="MLY677" s="166"/>
      <c r="MLZ677" s="166"/>
      <c r="MMA677" s="166"/>
      <c r="MMB677" s="166"/>
      <c r="MMC677" s="166"/>
      <c r="MMD677" s="166"/>
      <c r="MME677" s="166"/>
      <c r="MMF677" s="166"/>
      <c r="MMG677" s="166"/>
      <c r="MMH677" s="166"/>
      <c r="MMI677" s="166"/>
      <c r="MMJ677" s="166"/>
      <c r="MMK677" s="166"/>
      <c r="MML677" s="166"/>
      <c r="MMM677" s="166"/>
      <c r="MMN677" s="166"/>
      <c r="MMO677" s="166"/>
      <c r="MMP677" s="166"/>
      <c r="MMQ677" s="166"/>
      <c r="MMR677" s="166"/>
      <c r="MMS677" s="166"/>
      <c r="MMT677" s="166"/>
      <c r="MMU677" s="166"/>
      <c r="MMV677" s="166"/>
      <c r="MMW677" s="166"/>
      <c r="MMX677" s="166"/>
      <c r="MMY677" s="166"/>
      <c r="MMZ677" s="166"/>
      <c r="MNA677" s="166"/>
      <c r="MNB677" s="166"/>
      <c r="MNC677" s="166"/>
      <c r="MND677" s="166"/>
      <c r="MNE677" s="166"/>
      <c r="MNF677" s="166"/>
      <c r="MNG677" s="166"/>
      <c r="MNH677" s="166"/>
      <c r="MNI677" s="166"/>
      <c r="MNJ677" s="166"/>
      <c r="MNK677" s="166"/>
      <c r="MNL677" s="166"/>
      <c r="MNM677" s="166"/>
      <c r="MNN677" s="166"/>
      <c r="MNO677" s="166"/>
      <c r="MNP677" s="166"/>
      <c r="MNQ677" s="166"/>
      <c r="MNR677" s="166"/>
      <c r="MNS677" s="166"/>
      <c r="MNT677" s="166"/>
      <c r="MNU677" s="166"/>
      <c r="MNV677" s="166"/>
      <c r="MNW677" s="166"/>
      <c r="MNX677" s="166"/>
      <c r="MNY677" s="166"/>
      <c r="MNZ677" s="166"/>
      <c r="MOA677" s="166"/>
      <c r="MOB677" s="166"/>
      <c r="MOC677" s="166"/>
      <c r="MOD677" s="166"/>
      <c r="MOE677" s="166"/>
      <c r="MOF677" s="166"/>
      <c r="MOG677" s="166"/>
      <c r="MOH677" s="166"/>
      <c r="MOI677" s="166"/>
      <c r="MOJ677" s="166"/>
      <c r="MOK677" s="166"/>
      <c r="MOL677" s="166"/>
      <c r="MOM677" s="166"/>
      <c r="MON677" s="166"/>
      <c r="MOO677" s="166"/>
      <c r="MOP677" s="166"/>
      <c r="MOQ677" s="166"/>
      <c r="MOR677" s="166"/>
      <c r="MOS677" s="166"/>
      <c r="MOT677" s="166"/>
      <c r="MOU677" s="166"/>
      <c r="MOV677" s="166"/>
      <c r="MOW677" s="166"/>
      <c r="MOX677" s="166"/>
      <c r="MOY677" s="166"/>
      <c r="MOZ677" s="166"/>
      <c r="MPA677" s="166"/>
      <c r="MPB677" s="166"/>
      <c r="MPC677" s="166"/>
      <c r="MPD677" s="166"/>
      <c r="MPE677" s="166"/>
      <c r="MPF677" s="166"/>
      <c r="MPG677" s="166"/>
      <c r="MPH677" s="166"/>
      <c r="MPI677" s="166"/>
      <c r="MPJ677" s="166"/>
      <c r="MPK677" s="166"/>
      <c r="MPL677" s="166"/>
      <c r="MPM677" s="166"/>
      <c r="MPN677" s="166"/>
      <c r="MPO677" s="166"/>
      <c r="MPP677" s="166"/>
      <c r="MPQ677" s="166"/>
      <c r="MPR677" s="166"/>
      <c r="MPS677" s="166"/>
      <c r="MPT677" s="166"/>
      <c r="MPU677" s="166"/>
      <c r="MPV677" s="166"/>
      <c r="MPW677" s="166"/>
      <c r="MPX677" s="166"/>
      <c r="MPY677" s="166"/>
      <c r="MPZ677" s="166"/>
      <c r="MQA677" s="166"/>
      <c r="MQB677" s="166"/>
      <c r="MQC677" s="166"/>
      <c r="MQD677" s="166"/>
      <c r="MQE677" s="166"/>
      <c r="MQF677" s="166"/>
      <c r="MQG677" s="166"/>
      <c r="MQH677" s="166"/>
      <c r="MQI677" s="166"/>
      <c r="MQJ677" s="166"/>
      <c r="MQK677" s="166"/>
      <c r="MQL677" s="166"/>
      <c r="MQM677" s="166"/>
      <c r="MQN677" s="166"/>
      <c r="MQO677" s="166"/>
      <c r="MQP677" s="166"/>
      <c r="MQQ677" s="166"/>
      <c r="MQR677" s="166"/>
      <c r="MQS677" s="166"/>
      <c r="MQT677" s="166"/>
      <c r="MQU677" s="166"/>
      <c r="MQV677" s="166"/>
      <c r="MQW677" s="166"/>
      <c r="MQX677" s="166"/>
      <c r="MQY677" s="166"/>
      <c r="MQZ677" s="166"/>
      <c r="MRA677" s="166"/>
      <c r="MRB677" s="166"/>
      <c r="MRC677" s="166"/>
      <c r="MRD677" s="166"/>
      <c r="MRE677" s="166"/>
      <c r="MRF677" s="166"/>
      <c r="MRG677" s="166"/>
      <c r="MRH677" s="166"/>
      <c r="MRI677" s="166"/>
      <c r="MRJ677" s="166"/>
      <c r="MRK677" s="166"/>
      <c r="MRL677" s="166"/>
      <c r="MRM677" s="166"/>
      <c r="MRN677" s="166"/>
      <c r="MRO677" s="166"/>
      <c r="MRP677" s="166"/>
      <c r="MRQ677" s="166"/>
      <c r="MRR677" s="166"/>
      <c r="MRS677" s="166"/>
      <c r="MRT677" s="166"/>
      <c r="MRU677" s="166"/>
      <c r="MRV677" s="166"/>
      <c r="MRW677" s="166"/>
      <c r="MRX677" s="166"/>
      <c r="MRY677" s="166"/>
      <c r="MRZ677" s="166"/>
      <c r="MSA677" s="166"/>
      <c r="MSB677" s="166"/>
      <c r="MSC677" s="166"/>
      <c r="MSD677" s="166"/>
      <c r="MSE677" s="166"/>
      <c r="MSF677" s="166"/>
      <c r="MSG677" s="166"/>
      <c r="MSH677" s="166"/>
      <c r="MSI677" s="166"/>
      <c r="MSJ677" s="166"/>
      <c r="MSK677" s="166"/>
      <c r="MSL677" s="166"/>
      <c r="MSM677" s="166"/>
      <c r="MSN677" s="166"/>
      <c r="MSO677" s="166"/>
      <c r="MSP677" s="166"/>
      <c r="MSQ677" s="166"/>
      <c r="MSR677" s="166"/>
      <c r="MSS677" s="166"/>
      <c r="MST677" s="166"/>
      <c r="MSU677" s="166"/>
      <c r="MSV677" s="166"/>
      <c r="MSW677" s="166"/>
      <c r="MSX677" s="166"/>
      <c r="MSY677" s="166"/>
      <c r="MSZ677" s="166"/>
      <c r="MTA677" s="166"/>
      <c r="MTB677" s="166"/>
      <c r="MTC677" s="166"/>
      <c r="MTD677" s="166"/>
      <c r="MTE677" s="166"/>
      <c r="MTF677" s="166"/>
      <c r="MTG677" s="166"/>
      <c r="MTH677" s="166"/>
      <c r="MTI677" s="166"/>
      <c r="MTJ677" s="166"/>
      <c r="MTK677" s="166"/>
      <c r="MTL677" s="166"/>
      <c r="MTM677" s="166"/>
      <c r="MTN677" s="166"/>
      <c r="MTO677" s="166"/>
      <c r="MTP677" s="166"/>
      <c r="MTQ677" s="166"/>
      <c r="MTR677" s="166"/>
      <c r="MTS677" s="166"/>
      <c r="MTT677" s="166"/>
      <c r="MTU677" s="166"/>
      <c r="MTV677" s="166"/>
      <c r="MTW677" s="166"/>
      <c r="MTX677" s="166"/>
      <c r="MTY677" s="166"/>
      <c r="MTZ677" s="166"/>
      <c r="MUA677" s="166"/>
      <c r="MUB677" s="166"/>
      <c r="MUC677" s="166"/>
      <c r="MUD677" s="166"/>
      <c r="MUE677" s="166"/>
      <c r="MUF677" s="166"/>
      <c r="MUG677" s="166"/>
      <c r="MUH677" s="166"/>
      <c r="MUI677" s="166"/>
      <c r="MUJ677" s="166"/>
      <c r="MUK677" s="166"/>
      <c r="MUL677" s="166"/>
      <c r="MUM677" s="166"/>
      <c r="MUN677" s="166"/>
      <c r="MUO677" s="166"/>
      <c r="MUP677" s="166"/>
      <c r="MUQ677" s="166"/>
      <c r="MUR677" s="166"/>
      <c r="MUS677" s="166"/>
      <c r="MUT677" s="166"/>
      <c r="MUU677" s="166"/>
      <c r="MUV677" s="166"/>
      <c r="MUW677" s="166"/>
      <c r="MUX677" s="166"/>
      <c r="MUY677" s="166"/>
      <c r="MUZ677" s="166"/>
      <c r="MVA677" s="166"/>
      <c r="MVB677" s="166"/>
      <c r="MVC677" s="166"/>
      <c r="MVD677" s="166"/>
      <c r="MVE677" s="166"/>
      <c r="MVF677" s="166"/>
      <c r="MVG677" s="166"/>
      <c r="MVH677" s="166"/>
      <c r="MVI677" s="166"/>
      <c r="MVJ677" s="166"/>
      <c r="MVK677" s="166"/>
      <c r="MVL677" s="166"/>
      <c r="MVM677" s="166"/>
      <c r="MVN677" s="166"/>
      <c r="MVO677" s="166"/>
      <c r="MVP677" s="166"/>
      <c r="MVQ677" s="166"/>
      <c r="MVR677" s="166"/>
      <c r="MVS677" s="166"/>
      <c r="MVT677" s="166"/>
      <c r="MVU677" s="166"/>
      <c r="MVV677" s="166"/>
      <c r="MVW677" s="166"/>
      <c r="MVX677" s="166"/>
      <c r="MVY677" s="166"/>
      <c r="MVZ677" s="166"/>
      <c r="MWA677" s="166"/>
      <c r="MWB677" s="166"/>
      <c r="MWC677" s="166"/>
      <c r="MWD677" s="166"/>
      <c r="MWE677" s="166"/>
      <c r="MWF677" s="166"/>
      <c r="MWG677" s="166"/>
      <c r="MWH677" s="166"/>
      <c r="MWI677" s="166"/>
      <c r="MWJ677" s="166"/>
      <c r="MWK677" s="166"/>
      <c r="MWL677" s="166"/>
      <c r="MWM677" s="166"/>
      <c r="MWN677" s="166"/>
      <c r="MWO677" s="166"/>
      <c r="MWP677" s="166"/>
      <c r="MWQ677" s="166"/>
      <c r="MWR677" s="166"/>
      <c r="MWS677" s="166"/>
      <c r="MWT677" s="166"/>
      <c r="MWU677" s="166"/>
      <c r="MWV677" s="166"/>
      <c r="MWW677" s="166"/>
      <c r="MWX677" s="166"/>
      <c r="MWY677" s="166"/>
      <c r="MWZ677" s="166"/>
      <c r="MXA677" s="166"/>
      <c r="MXB677" s="166"/>
      <c r="MXC677" s="166"/>
      <c r="MXD677" s="166"/>
      <c r="MXE677" s="166"/>
      <c r="MXF677" s="166"/>
      <c r="MXG677" s="166"/>
      <c r="MXH677" s="166"/>
      <c r="MXI677" s="166"/>
      <c r="MXJ677" s="166"/>
      <c r="MXK677" s="166"/>
      <c r="MXL677" s="166"/>
      <c r="MXM677" s="166"/>
      <c r="MXN677" s="166"/>
      <c r="MXO677" s="166"/>
      <c r="MXP677" s="166"/>
      <c r="MXQ677" s="166"/>
      <c r="MXR677" s="166"/>
      <c r="MXS677" s="166"/>
      <c r="MXT677" s="166"/>
      <c r="MXU677" s="166"/>
      <c r="MXV677" s="166"/>
      <c r="MXW677" s="166"/>
      <c r="MXX677" s="166"/>
      <c r="MXY677" s="166"/>
      <c r="MXZ677" s="166"/>
      <c r="MYA677" s="166"/>
      <c r="MYB677" s="166"/>
      <c r="MYC677" s="166"/>
      <c r="MYD677" s="166"/>
      <c r="MYE677" s="166"/>
      <c r="MYF677" s="166"/>
      <c r="MYG677" s="166"/>
      <c r="MYH677" s="166"/>
      <c r="MYI677" s="166"/>
      <c r="MYJ677" s="166"/>
      <c r="MYK677" s="166"/>
      <c r="MYL677" s="166"/>
      <c r="MYM677" s="166"/>
      <c r="MYN677" s="166"/>
      <c r="MYO677" s="166"/>
      <c r="MYP677" s="166"/>
      <c r="MYQ677" s="166"/>
      <c r="MYR677" s="166"/>
      <c r="MYS677" s="166"/>
      <c r="MYT677" s="166"/>
      <c r="MYU677" s="166"/>
      <c r="MYV677" s="166"/>
      <c r="MYW677" s="166"/>
      <c r="MYX677" s="166"/>
      <c r="MYY677" s="166"/>
      <c r="MYZ677" s="166"/>
      <c r="MZA677" s="166"/>
      <c r="MZB677" s="166"/>
      <c r="MZC677" s="166"/>
      <c r="MZD677" s="166"/>
      <c r="MZE677" s="166"/>
      <c r="MZF677" s="166"/>
      <c r="MZG677" s="166"/>
      <c r="MZH677" s="166"/>
      <c r="MZI677" s="166"/>
      <c r="MZJ677" s="166"/>
      <c r="MZK677" s="166"/>
      <c r="MZL677" s="166"/>
      <c r="MZM677" s="166"/>
      <c r="MZN677" s="166"/>
      <c r="MZO677" s="166"/>
      <c r="MZP677" s="166"/>
      <c r="MZQ677" s="166"/>
      <c r="MZR677" s="166"/>
      <c r="MZS677" s="166"/>
      <c r="MZT677" s="166"/>
      <c r="MZU677" s="166"/>
      <c r="MZV677" s="166"/>
      <c r="MZW677" s="166"/>
      <c r="MZX677" s="166"/>
      <c r="MZY677" s="166"/>
      <c r="MZZ677" s="166"/>
      <c r="NAA677" s="166"/>
      <c r="NAB677" s="166"/>
      <c r="NAC677" s="166"/>
      <c r="NAD677" s="166"/>
      <c r="NAE677" s="166"/>
      <c r="NAF677" s="166"/>
      <c r="NAG677" s="166"/>
      <c r="NAH677" s="166"/>
      <c r="NAI677" s="166"/>
      <c r="NAJ677" s="166"/>
      <c r="NAK677" s="166"/>
      <c r="NAL677" s="166"/>
      <c r="NAM677" s="166"/>
      <c r="NAN677" s="166"/>
      <c r="NAO677" s="166"/>
      <c r="NAP677" s="166"/>
      <c r="NAQ677" s="166"/>
      <c r="NAR677" s="166"/>
      <c r="NAS677" s="166"/>
      <c r="NAT677" s="166"/>
      <c r="NAU677" s="166"/>
      <c r="NAV677" s="166"/>
      <c r="NAW677" s="166"/>
      <c r="NAX677" s="166"/>
      <c r="NAY677" s="166"/>
      <c r="NAZ677" s="166"/>
      <c r="NBA677" s="166"/>
      <c r="NBB677" s="166"/>
      <c r="NBC677" s="166"/>
      <c r="NBD677" s="166"/>
      <c r="NBE677" s="166"/>
      <c r="NBF677" s="166"/>
      <c r="NBG677" s="166"/>
      <c r="NBH677" s="166"/>
      <c r="NBI677" s="166"/>
      <c r="NBJ677" s="166"/>
      <c r="NBK677" s="166"/>
      <c r="NBL677" s="166"/>
      <c r="NBM677" s="166"/>
      <c r="NBN677" s="166"/>
      <c r="NBO677" s="166"/>
      <c r="NBP677" s="166"/>
      <c r="NBQ677" s="166"/>
      <c r="NBR677" s="166"/>
      <c r="NBS677" s="166"/>
      <c r="NBT677" s="166"/>
      <c r="NBU677" s="166"/>
      <c r="NBV677" s="166"/>
      <c r="NBW677" s="166"/>
      <c r="NBX677" s="166"/>
      <c r="NBY677" s="166"/>
      <c r="NBZ677" s="166"/>
      <c r="NCA677" s="166"/>
      <c r="NCB677" s="166"/>
      <c r="NCC677" s="166"/>
      <c r="NCD677" s="166"/>
      <c r="NCE677" s="166"/>
      <c r="NCF677" s="166"/>
      <c r="NCG677" s="166"/>
      <c r="NCH677" s="166"/>
      <c r="NCI677" s="166"/>
      <c r="NCJ677" s="166"/>
      <c r="NCK677" s="166"/>
      <c r="NCL677" s="166"/>
      <c r="NCM677" s="166"/>
      <c r="NCN677" s="166"/>
      <c r="NCO677" s="166"/>
      <c r="NCP677" s="166"/>
      <c r="NCQ677" s="166"/>
      <c r="NCR677" s="166"/>
      <c r="NCS677" s="166"/>
      <c r="NCT677" s="166"/>
      <c r="NCU677" s="166"/>
      <c r="NCV677" s="166"/>
      <c r="NCW677" s="166"/>
      <c r="NCX677" s="166"/>
      <c r="NCY677" s="166"/>
      <c r="NCZ677" s="166"/>
      <c r="NDA677" s="166"/>
      <c r="NDB677" s="166"/>
      <c r="NDC677" s="166"/>
      <c r="NDD677" s="166"/>
      <c r="NDE677" s="166"/>
      <c r="NDF677" s="166"/>
      <c r="NDG677" s="166"/>
      <c r="NDH677" s="166"/>
      <c r="NDI677" s="166"/>
      <c r="NDJ677" s="166"/>
      <c r="NDK677" s="166"/>
      <c r="NDL677" s="166"/>
      <c r="NDM677" s="166"/>
      <c r="NDN677" s="166"/>
      <c r="NDO677" s="166"/>
      <c r="NDP677" s="166"/>
      <c r="NDQ677" s="166"/>
      <c r="NDR677" s="166"/>
      <c r="NDS677" s="166"/>
      <c r="NDT677" s="166"/>
      <c r="NDU677" s="166"/>
      <c r="NDV677" s="166"/>
      <c r="NDW677" s="166"/>
      <c r="NDX677" s="166"/>
      <c r="NDY677" s="166"/>
      <c r="NDZ677" s="166"/>
      <c r="NEA677" s="166"/>
      <c r="NEB677" s="166"/>
      <c r="NEC677" s="166"/>
      <c r="NED677" s="166"/>
      <c r="NEE677" s="166"/>
      <c r="NEF677" s="166"/>
      <c r="NEG677" s="166"/>
      <c r="NEH677" s="166"/>
      <c r="NEI677" s="166"/>
      <c r="NEJ677" s="166"/>
      <c r="NEK677" s="166"/>
      <c r="NEL677" s="166"/>
      <c r="NEM677" s="166"/>
      <c r="NEN677" s="166"/>
      <c r="NEO677" s="166"/>
      <c r="NEP677" s="166"/>
      <c r="NEQ677" s="166"/>
      <c r="NER677" s="166"/>
      <c r="NES677" s="166"/>
      <c r="NET677" s="166"/>
      <c r="NEU677" s="166"/>
      <c r="NEV677" s="166"/>
      <c r="NEW677" s="166"/>
      <c r="NEX677" s="166"/>
      <c r="NEY677" s="166"/>
      <c r="NEZ677" s="166"/>
      <c r="NFA677" s="166"/>
      <c r="NFB677" s="166"/>
      <c r="NFC677" s="166"/>
      <c r="NFD677" s="166"/>
      <c r="NFE677" s="166"/>
      <c r="NFF677" s="166"/>
      <c r="NFG677" s="166"/>
      <c r="NFH677" s="166"/>
      <c r="NFI677" s="166"/>
      <c r="NFJ677" s="166"/>
      <c r="NFK677" s="166"/>
      <c r="NFL677" s="166"/>
      <c r="NFM677" s="166"/>
      <c r="NFN677" s="166"/>
      <c r="NFO677" s="166"/>
      <c r="NFP677" s="166"/>
      <c r="NFQ677" s="166"/>
      <c r="NFR677" s="166"/>
      <c r="NFS677" s="166"/>
      <c r="NFT677" s="166"/>
      <c r="NFU677" s="166"/>
      <c r="NFV677" s="166"/>
      <c r="NFW677" s="166"/>
      <c r="NFX677" s="166"/>
      <c r="NFY677" s="166"/>
      <c r="NFZ677" s="166"/>
      <c r="NGA677" s="166"/>
      <c r="NGB677" s="166"/>
      <c r="NGC677" s="166"/>
      <c r="NGD677" s="166"/>
      <c r="NGE677" s="166"/>
      <c r="NGF677" s="166"/>
      <c r="NGG677" s="166"/>
      <c r="NGH677" s="166"/>
      <c r="NGI677" s="166"/>
      <c r="NGJ677" s="166"/>
      <c r="NGK677" s="166"/>
      <c r="NGL677" s="166"/>
      <c r="NGM677" s="166"/>
      <c r="NGN677" s="166"/>
      <c r="NGO677" s="166"/>
      <c r="NGP677" s="166"/>
      <c r="NGQ677" s="166"/>
      <c r="NGR677" s="166"/>
      <c r="NGS677" s="166"/>
      <c r="NGT677" s="166"/>
      <c r="NGU677" s="166"/>
      <c r="NGV677" s="166"/>
      <c r="NGW677" s="166"/>
      <c r="NGX677" s="166"/>
      <c r="NGY677" s="166"/>
      <c r="NGZ677" s="166"/>
      <c r="NHA677" s="166"/>
      <c r="NHB677" s="166"/>
      <c r="NHC677" s="166"/>
      <c r="NHD677" s="166"/>
      <c r="NHE677" s="166"/>
      <c r="NHF677" s="166"/>
      <c r="NHG677" s="166"/>
      <c r="NHH677" s="166"/>
      <c r="NHI677" s="166"/>
      <c r="NHJ677" s="166"/>
      <c r="NHK677" s="166"/>
      <c r="NHL677" s="166"/>
      <c r="NHM677" s="166"/>
      <c r="NHN677" s="166"/>
      <c r="NHO677" s="166"/>
      <c r="NHP677" s="166"/>
      <c r="NHQ677" s="166"/>
      <c r="NHR677" s="166"/>
      <c r="NHS677" s="166"/>
      <c r="NHT677" s="166"/>
      <c r="NHU677" s="166"/>
      <c r="NHV677" s="166"/>
      <c r="NHW677" s="166"/>
      <c r="NHX677" s="166"/>
      <c r="NHY677" s="166"/>
      <c r="NHZ677" s="166"/>
      <c r="NIA677" s="166"/>
      <c r="NIB677" s="166"/>
      <c r="NIC677" s="166"/>
      <c r="NID677" s="166"/>
      <c r="NIE677" s="166"/>
      <c r="NIF677" s="166"/>
      <c r="NIG677" s="166"/>
      <c r="NIH677" s="166"/>
      <c r="NII677" s="166"/>
      <c r="NIJ677" s="166"/>
      <c r="NIK677" s="166"/>
      <c r="NIL677" s="166"/>
      <c r="NIM677" s="166"/>
      <c r="NIN677" s="166"/>
      <c r="NIO677" s="166"/>
      <c r="NIP677" s="166"/>
      <c r="NIQ677" s="166"/>
      <c r="NIR677" s="166"/>
      <c r="NIS677" s="166"/>
      <c r="NIT677" s="166"/>
      <c r="NIU677" s="166"/>
      <c r="NIV677" s="166"/>
      <c r="NIW677" s="166"/>
      <c r="NIX677" s="166"/>
      <c r="NIY677" s="166"/>
      <c r="NIZ677" s="166"/>
      <c r="NJA677" s="166"/>
      <c r="NJB677" s="166"/>
      <c r="NJC677" s="166"/>
      <c r="NJD677" s="166"/>
      <c r="NJE677" s="166"/>
      <c r="NJF677" s="166"/>
      <c r="NJG677" s="166"/>
      <c r="NJH677" s="166"/>
      <c r="NJI677" s="166"/>
      <c r="NJJ677" s="166"/>
      <c r="NJK677" s="166"/>
      <c r="NJL677" s="166"/>
      <c r="NJM677" s="166"/>
      <c r="NJN677" s="166"/>
      <c r="NJO677" s="166"/>
      <c r="NJP677" s="166"/>
      <c r="NJQ677" s="166"/>
      <c r="NJR677" s="166"/>
      <c r="NJS677" s="166"/>
      <c r="NJT677" s="166"/>
      <c r="NJU677" s="166"/>
      <c r="NJV677" s="166"/>
      <c r="NJW677" s="166"/>
      <c r="NJX677" s="166"/>
      <c r="NJY677" s="166"/>
      <c r="NJZ677" s="166"/>
      <c r="NKA677" s="166"/>
      <c r="NKB677" s="166"/>
      <c r="NKC677" s="166"/>
      <c r="NKD677" s="166"/>
      <c r="NKE677" s="166"/>
      <c r="NKF677" s="166"/>
      <c r="NKG677" s="166"/>
      <c r="NKH677" s="166"/>
      <c r="NKI677" s="166"/>
      <c r="NKJ677" s="166"/>
      <c r="NKK677" s="166"/>
      <c r="NKL677" s="166"/>
      <c r="NKM677" s="166"/>
      <c r="NKN677" s="166"/>
      <c r="NKO677" s="166"/>
      <c r="NKP677" s="166"/>
      <c r="NKQ677" s="166"/>
      <c r="NKR677" s="166"/>
      <c r="NKS677" s="166"/>
      <c r="NKT677" s="166"/>
      <c r="NKU677" s="166"/>
      <c r="NKV677" s="166"/>
      <c r="NKW677" s="166"/>
      <c r="NKX677" s="166"/>
      <c r="NKY677" s="166"/>
      <c r="NKZ677" s="166"/>
      <c r="NLA677" s="166"/>
      <c r="NLB677" s="166"/>
      <c r="NLC677" s="166"/>
      <c r="NLD677" s="166"/>
      <c r="NLE677" s="166"/>
      <c r="NLF677" s="166"/>
      <c r="NLG677" s="166"/>
      <c r="NLH677" s="166"/>
      <c r="NLI677" s="166"/>
      <c r="NLJ677" s="166"/>
      <c r="NLK677" s="166"/>
      <c r="NLL677" s="166"/>
      <c r="NLM677" s="166"/>
      <c r="NLN677" s="166"/>
      <c r="NLO677" s="166"/>
      <c r="NLP677" s="166"/>
      <c r="NLQ677" s="166"/>
      <c r="NLR677" s="166"/>
      <c r="NLS677" s="166"/>
      <c r="NLT677" s="166"/>
      <c r="NLU677" s="166"/>
      <c r="NLV677" s="166"/>
      <c r="NLW677" s="166"/>
      <c r="NLX677" s="166"/>
      <c r="NLY677" s="166"/>
      <c r="NLZ677" s="166"/>
      <c r="NMA677" s="166"/>
      <c r="NMB677" s="166"/>
      <c r="NMC677" s="166"/>
      <c r="NMD677" s="166"/>
      <c r="NME677" s="166"/>
      <c r="NMF677" s="166"/>
      <c r="NMG677" s="166"/>
      <c r="NMH677" s="166"/>
      <c r="NMI677" s="166"/>
      <c r="NMJ677" s="166"/>
      <c r="NMK677" s="166"/>
      <c r="NML677" s="166"/>
      <c r="NMM677" s="166"/>
      <c r="NMN677" s="166"/>
      <c r="NMO677" s="166"/>
      <c r="NMP677" s="166"/>
      <c r="NMQ677" s="166"/>
      <c r="NMR677" s="166"/>
      <c r="NMS677" s="166"/>
      <c r="NMT677" s="166"/>
      <c r="NMU677" s="166"/>
      <c r="NMV677" s="166"/>
      <c r="NMW677" s="166"/>
      <c r="NMX677" s="166"/>
      <c r="NMY677" s="166"/>
      <c r="NMZ677" s="166"/>
      <c r="NNA677" s="166"/>
      <c r="NNB677" s="166"/>
      <c r="NNC677" s="166"/>
      <c r="NND677" s="166"/>
      <c r="NNE677" s="166"/>
      <c r="NNF677" s="166"/>
      <c r="NNG677" s="166"/>
      <c r="NNH677" s="166"/>
      <c r="NNI677" s="166"/>
      <c r="NNJ677" s="166"/>
      <c r="NNK677" s="166"/>
      <c r="NNL677" s="166"/>
      <c r="NNM677" s="166"/>
      <c r="NNN677" s="166"/>
      <c r="NNO677" s="166"/>
      <c r="NNP677" s="166"/>
      <c r="NNQ677" s="166"/>
      <c r="NNR677" s="166"/>
      <c r="NNS677" s="166"/>
      <c r="NNT677" s="166"/>
      <c r="NNU677" s="166"/>
      <c r="NNV677" s="166"/>
      <c r="NNW677" s="166"/>
      <c r="NNX677" s="166"/>
      <c r="NNY677" s="166"/>
      <c r="NNZ677" s="166"/>
      <c r="NOA677" s="166"/>
      <c r="NOB677" s="166"/>
      <c r="NOC677" s="166"/>
      <c r="NOD677" s="166"/>
      <c r="NOE677" s="166"/>
      <c r="NOF677" s="166"/>
      <c r="NOG677" s="166"/>
      <c r="NOH677" s="166"/>
      <c r="NOI677" s="166"/>
      <c r="NOJ677" s="166"/>
      <c r="NOK677" s="166"/>
      <c r="NOL677" s="166"/>
      <c r="NOM677" s="166"/>
      <c r="NON677" s="166"/>
      <c r="NOO677" s="166"/>
      <c r="NOP677" s="166"/>
      <c r="NOQ677" s="166"/>
      <c r="NOR677" s="166"/>
      <c r="NOS677" s="166"/>
      <c r="NOT677" s="166"/>
      <c r="NOU677" s="166"/>
      <c r="NOV677" s="166"/>
      <c r="NOW677" s="166"/>
      <c r="NOX677" s="166"/>
      <c r="NOY677" s="166"/>
      <c r="NOZ677" s="166"/>
      <c r="NPA677" s="166"/>
      <c r="NPB677" s="166"/>
      <c r="NPC677" s="166"/>
      <c r="NPD677" s="166"/>
      <c r="NPE677" s="166"/>
      <c r="NPF677" s="166"/>
      <c r="NPG677" s="166"/>
      <c r="NPH677" s="166"/>
      <c r="NPI677" s="166"/>
      <c r="NPJ677" s="166"/>
      <c r="NPK677" s="166"/>
      <c r="NPL677" s="166"/>
      <c r="NPM677" s="166"/>
      <c r="NPN677" s="166"/>
      <c r="NPO677" s="166"/>
      <c r="NPP677" s="166"/>
      <c r="NPQ677" s="166"/>
      <c r="NPR677" s="166"/>
      <c r="NPS677" s="166"/>
      <c r="NPT677" s="166"/>
      <c r="NPU677" s="166"/>
      <c r="NPV677" s="166"/>
      <c r="NPW677" s="166"/>
      <c r="NPX677" s="166"/>
      <c r="NPY677" s="166"/>
      <c r="NPZ677" s="166"/>
      <c r="NQA677" s="166"/>
      <c r="NQB677" s="166"/>
      <c r="NQC677" s="166"/>
      <c r="NQD677" s="166"/>
      <c r="NQE677" s="166"/>
      <c r="NQF677" s="166"/>
      <c r="NQG677" s="166"/>
      <c r="NQH677" s="166"/>
      <c r="NQI677" s="166"/>
      <c r="NQJ677" s="166"/>
      <c r="NQK677" s="166"/>
      <c r="NQL677" s="166"/>
      <c r="NQM677" s="166"/>
      <c r="NQN677" s="166"/>
      <c r="NQO677" s="166"/>
      <c r="NQP677" s="166"/>
      <c r="NQQ677" s="166"/>
      <c r="NQR677" s="166"/>
      <c r="NQS677" s="166"/>
      <c r="NQT677" s="166"/>
      <c r="NQU677" s="166"/>
      <c r="NQV677" s="166"/>
      <c r="NQW677" s="166"/>
      <c r="NQX677" s="166"/>
      <c r="NQY677" s="166"/>
      <c r="NQZ677" s="166"/>
      <c r="NRA677" s="166"/>
      <c r="NRB677" s="166"/>
      <c r="NRC677" s="166"/>
      <c r="NRD677" s="166"/>
      <c r="NRE677" s="166"/>
      <c r="NRF677" s="166"/>
      <c r="NRG677" s="166"/>
      <c r="NRH677" s="166"/>
      <c r="NRI677" s="166"/>
      <c r="NRJ677" s="166"/>
      <c r="NRK677" s="166"/>
      <c r="NRL677" s="166"/>
      <c r="NRM677" s="166"/>
      <c r="NRN677" s="166"/>
      <c r="NRO677" s="166"/>
      <c r="NRP677" s="166"/>
      <c r="NRQ677" s="166"/>
      <c r="NRR677" s="166"/>
      <c r="NRS677" s="166"/>
      <c r="NRT677" s="166"/>
      <c r="NRU677" s="166"/>
      <c r="NRV677" s="166"/>
      <c r="NRW677" s="166"/>
      <c r="NRX677" s="166"/>
      <c r="NRY677" s="166"/>
      <c r="NRZ677" s="166"/>
      <c r="NSA677" s="166"/>
      <c r="NSB677" s="166"/>
      <c r="NSC677" s="166"/>
      <c r="NSD677" s="166"/>
      <c r="NSE677" s="166"/>
      <c r="NSF677" s="166"/>
      <c r="NSG677" s="166"/>
      <c r="NSH677" s="166"/>
      <c r="NSI677" s="166"/>
      <c r="NSJ677" s="166"/>
      <c r="NSK677" s="166"/>
      <c r="NSL677" s="166"/>
      <c r="NSM677" s="166"/>
      <c r="NSN677" s="166"/>
      <c r="NSO677" s="166"/>
      <c r="NSP677" s="166"/>
      <c r="NSQ677" s="166"/>
      <c r="NSR677" s="166"/>
      <c r="NSS677" s="166"/>
      <c r="NST677" s="166"/>
      <c r="NSU677" s="166"/>
      <c r="NSV677" s="166"/>
      <c r="NSW677" s="166"/>
      <c r="NSX677" s="166"/>
      <c r="NSY677" s="166"/>
      <c r="NSZ677" s="166"/>
      <c r="NTA677" s="166"/>
      <c r="NTB677" s="166"/>
      <c r="NTC677" s="166"/>
      <c r="NTD677" s="166"/>
      <c r="NTE677" s="166"/>
      <c r="NTF677" s="166"/>
      <c r="NTG677" s="166"/>
      <c r="NTH677" s="166"/>
      <c r="NTI677" s="166"/>
      <c r="NTJ677" s="166"/>
      <c r="NTK677" s="166"/>
      <c r="NTL677" s="166"/>
      <c r="NTM677" s="166"/>
      <c r="NTN677" s="166"/>
      <c r="NTO677" s="166"/>
      <c r="NTP677" s="166"/>
      <c r="NTQ677" s="166"/>
      <c r="NTR677" s="166"/>
      <c r="NTS677" s="166"/>
      <c r="NTT677" s="166"/>
      <c r="NTU677" s="166"/>
      <c r="NTV677" s="166"/>
      <c r="NTW677" s="166"/>
      <c r="NTX677" s="166"/>
      <c r="NTY677" s="166"/>
      <c r="NTZ677" s="166"/>
      <c r="NUA677" s="166"/>
      <c r="NUB677" s="166"/>
      <c r="NUC677" s="166"/>
      <c r="NUD677" s="166"/>
      <c r="NUE677" s="166"/>
      <c r="NUF677" s="166"/>
      <c r="NUG677" s="166"/>
      <c r="NUH677" s="166"/>
      <c r="NUI677" s="166"/>
      <c r="NUJ677" s="166"/>
      <c r="NUK677" s="166"/>
      <c r="NUL677" s="166"/>
      <c r="NUM677" s="166"/>
      <c r="NUN677" s="166"/>
      <c r="NUO677" s="166"/>
      <c r="NUP677" s="166"/>
      <c r="NUQ677" s="166"/>
      <c r="NUR677" s="166"/>
      <c r="NUS677" s="166"/>
      <c r="NUT677" s="166"/>
      <c r="NUU677" s="166"/>
      <c r="NUV677" s="166"/>
      <c r="NUW677" s="166"/>
      <c r="NUX677" s="166"/>
      <c r="NUY677" s="166"/>
      <c r="NUZ677" s="166"/>
      <c r="NVA677" s="166"/>
      <c r="NVB677" s="166"/>
      <c r="NVC677" s="166"/>
      <c r="NVD677" s="166"/>
      <c r="NVE677" s="166"/>
      <c r="NVF677" s="166"/>
      <c r="NVG677" s="166"/>
      <c r="NVH677" s="166"/>
      <c r="NVI677" s="166"/>
      <c r="NVJ677" s="166"/>
      <c r="NVK677" s="166"/>
      <c r="NVL677" s="166"/>
      <c r="NVM677" s="166"/>
      <c r="NVN677" s="166"/>
      <c r="NVO677" s="166"/>
      <c r="NVP677" s="166"/>
      <c r="NVQ677" s="166"/>
      <c r="NVR677" s="166"/>
      <c r="NVS677" s="166"/>
      <c r="NVT677" s="166"/>
      <c r="NVU677" s="166"/>
      <c r="NVV677" s="166"/>
      <c r="NVW677" s="166"/>
      <c r="NVX677" s="166"/>
      <c r="NVY677" s="166"/>
      <c r="NVZ677" s="166"/>
      <c r="NWA677" s="166"/>
      <c r="NWB677" s="166"/>
      <c r="NWC677" s="166"/>
      <c r="NWD677" s="166"/>
      <c r="NWE677" s="166"/>
      <c r="NWF677" s="166"/>
      <c r="NWG677" s="166"/>
      <c r="NWH677" s="166"/>
      <c r="NWI677" s="166"/>
      <c r="NWJ677" s="166"/>
      <c r="NWK677" s="166"/>
      <c r="NWL677" s="166"/>
      <c r="NWM677" s="166"/>
      <c r="NWN677" s="166"/>
      <c r="NWO677" s="166"/>
      <c r="NWP677" s="166"/>
      <c r="NWQ677" s="166"/>
      <c r="NWR677" s="166"/>
      <c r="NWS677" s="166"/>
      <c r="NWT677" s="166"/>
      <c r="NWU677" s="166"/>
      <c r="NWV677" s="166"/>
      <c r="NWW677" s="166"/>
      <c r="NWX677" s="166"/>
      <c r="NWY677" s="166"/>
      <c r="NWZ677" s="166"/>
      <c r="NXA677" s="166"/>
      <c r="NXB677" s="166"/>
      <c r="NXC677" s="166"/>
      <c r="NXD677" s="166"/>
      <c r="NXE677" s="166"/>
      <c r="NXF677" s="166"/>
      <c r="NXG677" s="166"/>
      <c r="NXH677" s="166"/>
      <c r="NXI677" s="166"/>
      <c r="NXJ677" s="166"/>
      <c r="NXK677" s="166"/>
      <c r="NXL677" s="166"/>
      <c r="NXM677" s="166"/>
      <c r="NXN677" s="166"/>
      <c r="NXO677" s="166"/>
      <c r="NXP677" s="166"/>
      <c r="NXQ677" s="166"/>
      <c r="NXR677" s="166"/>
      <c r="NXS677" s="166"/>
      <c r="NXT677" s="166"/>
      <c r="NXU677" s="166"/>
      <c r="NXV677" s="166"/>
      <c r="NXW677" s="166"/>
      <c r="NXX677" s="166"/>
      <c r="NXY677" s="166"/>
      <c r="NXZ677" s="166"/>
      <c r="NYA677" s="166"/>
      <c r="NYB677" s="166"/>
      <c r="NYC677" s="166"/>
      <c r="NYD677" s="166"/>
      <c r="NYE677" s="166"/>
      <c r="NYF677" s="166"/>
      <c r="NYG677" s="166"/>
      <c r="NYH677" s="166"/>
      <c r="NYI677" s="166"/>
      <c r="NYJ677" s="166"/>
      <c r="NYK677" s="166"/>
      <c r="NYL677" s="166"/>
      <c r="NYM677" s="166"/>
      <c r="NYN677" s="166"/>
      <c r="NYO677" s="166"/>
      <c r="NYP677" s="166"/>
      <c r="NYQ677" s="166"/>
      <c r="NYR677" s="166"/>
      <c r="NYS677" s="166"/>
      <c r="NYT677" s="166"/>
      <c r="NYU677" s="166"/>
      <c r="NYV677" s="166"/>
      <c r="NYW677" s="166"/>
      <c r="NYX677" s="166"/>
      <c r="NYY677" s="166"/>
      <c r="NYZ677" s="166"/>
      <c r="NZA677" s="166"/>
      <c r="NZB677" s="166"/>
      <c r="NZC677" s="166"/>
      <c r="NZD677" s="166"/>
      <c r="NZE677" s="166"/>
      <c r="NZF677" s="166"/>
      <c r="NZG677" s="166"/>
      <c r="NZH677" s="166"/>
      <c r="NZI677" s="166"/>
      <c r="NZJ677" s="166"/>
      <c r="NZK677" s="166"/>
      <c r="NZL677" s="166"/>
      <c r="NZM677" s="166"/>
      <c r="NZN677" s="166"/>
      <c r="NZO677" s="166"/>
      <c r="NZP677" s="166"/>
      <c r="NZQ677" s="166"/>
      <c r="NZR677" s="166"/>
      <c r="NZS677" s="166"/>
      <c r="NZT677" s="166"/>
      <c r="NZU677" s="166"/>
      <c r="NZV677" s="166"/>
      <c r="NZW677" s="166"/>
      <c r="NZX677" s="166"/>
      <c r="NZY677" s="166"/>
      <c r="NZZ677" s="166"/>
      <c r="OAA677" s="166"/>
      <c r="OAB677" s="166"/>
      <c r="OAC677" s="166"/>
      <c r="OAD677" s="166"/>
      <c r="OAE677" s="166"/>
      <c r="OAF677" s="166"/>
      <c r="OAG677" s="166"/>
      <c r="OAH677" s="166"/>
      <c r="OAI677" s="166"/>
      <c r="OAJ677" s="166"/>
      <c r="OAK677" s="166"/>
      <c r="OAL677" s="166"/>
      <c r="OAM677" s="166"/>
      <c r="OAN677" s="166"/>
      <c r="OAO677" s="166"/>
      <c r="OAP677" s="166"/>
      <c r="OAQ677" s="166"/>
      <c r="OAR677" s="166"/>
      <c r="OAS677" s="166"/>
      <c r="OAT677" s="166"/>
      <c r="OAU677" s="166"/>
      <c r="OAV677" s="166"/>
      <c r="OAW677" s="166"/>
      <c r="OAX677" s="166"/>
      <c r="OAY677" s="166"/>
      <c r="OAZ677" s="166"/>
      <c r="OBA677" s="166"/>
      <c r="OBB677" s="166"/>
      <c r="OBC677" s="166"/>
      <c r="OBD677" s="166"/>
      <c r="OBE677" s="166"/>
      <c r="OBF677" s="166"/>
      <c r="OBG677" s="166"/>
      <c r="OBH677" s="166"/>
      <c r="OBI677" s="166"/>
      <c r="OBJ677" s="166"/>
      <c r="OBK677" s="166"/>
      <c r="OBL677" s="166"/>
      <c r="OBM677" s="166"/>
      <c r="OBN677" s="166"/>
      <c r="OBO677" s="166"/>
      <c r="OBP677" s="166"/>
      <c r="OBQ677" s="166"/>
      <c r="OBR677" s="166"/>
      <c r="OBS677" s="166"/>
      <c r="OBT677" s="166"/>
      <c r="OBU677" s="166"/>
      <c r="OBV677" s="166"/>
      <c r="OBW677" s="166"/>
      <c r="OBX677" s="166"/>
      <c r="OBY677" s="166"/>
      <c r="OBZ677" s="166"/>
      <c r="OCA677" s="166"/>
      <c r="OCB677" s="166"/>
      <c r="OCC677" s="166"/>
      <c r="OCD677" s="166"/>
      <c r="OCE677" s="166"/>
      <c r="OCF677" s="166"/>
      <c r="OCG677" s="166"/>
      <c r="OCH677" s="166"/>
      <c r="OCI677" s="166"/>
      <c r="OCJ677" s="166"/>
      <c r="OCK677" s="166"/>
      <c r="OCL677" s="166"/>
      <c r="OCM677" s="166"/>
      <c r="OCN677" s="166"/>
      <c r="OCO677" s="166"/>
      <c r="OCP677" s="166"/>
      <c r="OCQ677" s="166"/>
      <c r="OCR677" s="166"/>
      <c r="OCS677" s="166"/>
      <c r="OCT677" s="166"/>
      <c r="OCU677" s="166"/>
      <c r="OCV677" s="166"/>
      <c r="OCW677" s="166"/>
      <c r="OCX677" s="166"/>
      <c r="OCY677" s="166"/>
      <c r="OCZ677" s="166"/>
      <c r="ODA677" s="166"/>
      <c r="ODB677" s="166"/>
      <c r="ODC677" s="166"/>
      <c r="ODD677" s="166"/>
      <c r="ODE677" s="166"/>
      <c r="ODF677" s="166"/>
      <c r="ODG677" s="166"/>
      <c r="ODH677" s="166"/>
      <c r="ODI677" s="166"/>
      <c r="ODJ677" s="166"/>
      <c r="ODK677" s="166"/>
      <c r="ODL677" s="166"/>
      <c r="ODM677" s="166"/>
      <c r="ODN677" s="166"/>
      <c r="ODO677" s="166"/>
      <c r="ODP677" s="166"/>
      <c r="ODQ677" s="166"/>
      <c r="ODR677" s="166"/>
      <c r="ODS677" s="166"/>
      <c r="ODT677" s="166"/>
      <c r="ODU677" s="166"/>
      <c r="ODV677" s="166"/>
      <c r="ODW677" s="166"/>
      <c r="ODX677" s="166"/>
      <c r="ODY677" s="166"/>
      <c r="ODZ677" s="166"/>
      <c r="OEA677" s="166"/>
      <c r="OEB677" s="166"/>
      <c r="OEC677" s="166"/>
      <c r="OED677" s="166"/>
      <c r="OEE677" s="166"/>
      <c r="OEF677" s="166"/>
      <c r="OEG677" s="166"/>
      <c r="OEH677" s="166"/>
      <c r="OEI677" s="166"/>
      <c r="OEJ677" s="166"/>
      <c r="OEK677" s="166"/>
      <c r="OEL677" s="166"/>
      <c r="OEM677" s="166"/>
      <c r="OEN677" s="166"/>
      <c r="OEO677" s="166"/>
      <c r="OEP677" s="166"/>
      <c r="OEQ677" s="166"/>
      <c r="OER677" s="166"/>
      <c r="OES677" s="166"/>
      <c r="OET677" s="166"/>
      <c r="OEU677" s="166"/>
      <c r="OEV677" s="166"/>
      <c r="OEW677" s="166"/>
      <c r="OEX677" s="166"/>
      <c r="OEY677" s="166"/>
      <c r="OEZ677" s="166"/>
      <c r="OFA677" s="166"/>
      <c r="OFB677" s="166"/>
      <c r="OFC677" s="166"/>
      <c r="OFD677" s="166"/>
      <c r="OFE677" s="166"/>
      <c r="OFF677" s="166"/>
      <c r="OFG677" s="166"/>
      <c r="OFH677" s="166"/>
      <c r="OFI677" s="166"/>
      <c r="OFJ677" s="166"/>
      <c r="OFK677" s="166"/>
      <c r="OFL677" s="166"/>
      <c r="OFM677" s="166"/>
      <c r="OFN677" s="166"/>
      <c r="OFO677" s="166"/>
      <c r="OFP677" s="166"/>
      <c r="OFQ677" s="166"/>
      <c r="OFR677" s="166"/>
      <c r="OFS677" s="166"/>
      <c r="OFT677" s="166"/>
      <c r="OFU677" s="166"/>
      <c r="OFV677" s="166"/>
      <c r="OFW677" s="166"/>
      <c r="OFX677" s="166"/>
      <c r="OFY677" s="166"/>
      <c r="OFZ677" s="166"/>
      <c r="OGA677" s="166"/>
      <c r="OGB677" s="166"/>
      <c r="OGC677" s="166"/>
      <c r="OGD677" s="166"/>
      <c r="OGE677" s="166"/>
      <c r="OGF677" s="166"/>
      <c r="OGG677" s="166"/>
      <c r="OGH677" s="166"/>
      <c r="OGI677" s="166"/>
      <c r="OGJ677" s="166"/>
      <c r="OGK677" s="166"/>
      <c r="OGL677" s="166"/>
      <c r="OGM677" s="166"/>
      <c r="OGN677" s="166"/>
      <c r="OGO677" s="166"/>
      <c r="OGP677" s="166"/>
      <c r="OGQ677" s="166"/>
      <c r="OGR677" s="166"/>
      <c r="OGS677" s="166"/>
      <c r="OGT677" s="166"/>
      <c r="OGU677" s="166"/>
      <c r="OGV677" s="166"/>
      <c r="OGW677" s="166"/>
      <c r="OGX677" s="166"/>
      <c r="OGY677" s="166"/>
      <c r="OGZ677" s="166"/>
      <c r="OHA677" s="166"/>
      <c r="OHB677" s="166"/>
      <c r="OHC677" s="166"/>
      <c r="OHD677" s="166"/>
      <c r="OHE677" s="166"/>
      <c r="OHF677" s="166"/>
      <c r="OHG677" s="166"/>
      <c r="OHH677" s="166"/>
      <c r="OHI677" s="166"/>
      <c r="OHJ677" s="166"/>
      <c r="OHK677" s="166"/>
      <c r="OHL677" s="166"/>
      <c r="OHM677" s="166"/>
      <c r="OHN677" s="166"/>
      <c r="OHO677" s="166"/>
      <c r="OHP677" s="166"/>
      <c r="OHQ677" s="166"/>
      <c r="OHR677" s="166"/>
      <c r="OHS677" s="166"/>
      <c r="OHT677" s="166"/>
      <c r="OHU677" s="166"/>
      <c r="OHV677" s="166"/>
      <c r="OHW677" s="166"/>
      <c r="OHX677" s="166"/>
      <c r="OHY677" s="166"/>
      <c r="OHZ677" s="166"/>
      <c r="OIA677" s="166"/>
      <c r="OIB677" s="166"/>
      <c r="OIC677" s="166"/>
      <c r="OID677" s="166"/>
      <c r="OIE677" s="166"/>
      <c r="OIF677" s="166"/>
      <c r="OIG677" s="166"/>
      <c r="OIH677" s="166"/>
      <c r="OII677" s="166"/>
      <c r="OIJ677" s="166"/>
      <c r="OIK677" s="166"/>
      <c r="OIL677" s="166"/>
      <c r="OIM677" s="166"/>
      <c r="OIN677" s="166"/>
      <c r="OIO677" s="166"/>
      <c r="OIP677" s="166"/>
      <c r="OIQ677" s="166"/>
      <c r="OIR677" s="166"/>
      <c r="OIS677" s="166"/>
      <c r="OIT677" s="166"/>
      <c r="OIU677" s="166"/>
      <c r="OIV677" s="166"/>
      <c r="OIW677" s="166"/>
      <c r="OIX677" s="166"/>
      <c r="OIY677" s="166"/>
      <c r="OIZ677" s="166"/>
      <c r="OJA677" s="166"/>
      <c r="OJB677" s="166"/>
      <c r="OJC677" s="166"/>
      <c r="OJD677" s="166"/>
      <c r="OJE677" s="166"/>
      <c r="OJF677" s="166"/>
      <c r="OJG677" s="166"/>
      <c r="OJH677" s="166"/>
      <c r="OJI677" s="166"/>
      <c r="OJJ677" s="166"/>
      <c r="OJK677" s="166"/>
      <c r="OJL677" s="166"/>
      <c r="OJM677" s="166"/>
      <c r="OJN677" s="166"/>
      <c r="OJO677" s="166"/>
      <c r="OJP677" s="166"/>
      <c r="OJQ677" s="166"/>
      <c r="OJR677" s="166"/>
      <c r="OJS677" s="166"/>
      <c r="OJT677" s="166"/>
      <c r="OJU677" s="166"/>
      <c r="OJV677" s="166"/>
      <c r="OJW677" s="166"/>
      <c r="OJX677" s="166"/>
      <c r="OJY677" s="166"/>
      <c r="OJZ677" s="166"/>
      <c r="OKA677" s="166"/>
      <c r="OKB677" s="166"/>
      <c r="OKC677" s="166"/>
      <c r="OKD677" s="166"/>
      <c r="OKE677" s="166"/>
      <c r="OKF677" s="166"/>
      <c r="OKG677" s="166"/>
      <c r="OKH677" s="166"/>
      <c r="OKI677" s="166"/>
      <c r="OKJ677" s="166"/>
      <c r="OKK677" s="166"/>
      <c r="OKL677" s="166"/>
      <c r="OKM677" s="166"/>
      <c r="OKN677" s="166"/>
      <c r="OKO677" s="166"/>
      <c r="OKP677" s="166"/>
      <c r="OKQ677" s="166"/>
      <c r="OKR677" s="166"/>
      <c r="OKS677" s="166"/>
      <c r="OKT677" s="166"/>
      <c r="OKU677" s="166"/>
      <c r="OKV677" s="166"/>
      <c r="OKW677" s="166"/>
      <c r="OKX677" s="166"/>
      <c r="OKY677" s="166"/>
      <c r="OKZ677" s="166"/>
      <c r="OLA677" s="166"/>
      <c r="OLB677" s="166"/>
      <c r="OLC677" s="166"/>
      <c r="OLD677" s="166"/>
      <c r="OLE677" s="166"/>
      <c r="OLF677" s="166"/>
      <c r="OLG677" s="166"/>
      <c r="OLH677" s="166"/>
      <c r="OLI677" s="166"/>
      <c r="OLJ677" s="166"/>
      <c r="OLK677" s="166"/>
      <c r="OLL677" s="166"/>
      <c r="OLM677" s="166"/>
      <c r="OLN677" s="166"/>
      <c r="OLO677" s="166"/>
      <c r="OLP677" s="166"/>
      <c r="OLQ677" s="166"/>
      <c r="OLR677" s="166"/>
      <c r="OLS677" s="166"/>
      <c r="OLT677" s="166"/>
      <c r="OLU677" s="166"/>
      <c r="OLV677" s="166"/>
      <c r="OLW677" s="166"/>
      <c r="OLX677" s="166"/>
      <c r="OLY677" s="166"/>
      <c r="OLZ677" s="166"/>
      <c r="OMA677" s="166"/>
      <c r="OMB677" s="166"/>
      <c r="OMC677" s="166"/>
      <c r="OMD677" s="166"/>
      <c r="OME677" s="166"/>
      <c r="OMF677" s="166"/>
      <c r="OMG677" s="166"/>
      <c r="OMH677" s="166"/>
      <c r="OMI677" s="166"/>
      <c r="OMJ677" s="166"/>
      <c r="OMK677" s="166"/>
      <c r="OML677" s="166"/>
      <c r="OMM677" s="166"/>
      <c r="OMN677" s="166"/>
      <c r="OMO677" s="166"/>
      <c r="OMP677" s="166"/>
      <c r="OMQ677" s="166"/>
      <c r="OMR677" s="166"/>
      <c r="OMS677" s="166"/>
      <c r="OMT677" s="166"/>
      <c r="OMU677" s="166"/>
      <c r="OMV677" s="166"/>
      <c r="OMW677" s="166"/>
      <c r="OMX677" s="166"/>
      <c r="OMY677" s="166"/>
      <c r="OMZ677" s="166"/>
      <c r="ONA677" s="166"/>
      <c r="ONB677" s="166"/>
      <c r="ONC677" s="166"/>
      <c r="OND677" s="166"/>
      <c r="ONE677" s="166"/>
      <c r="ONF677" s="166"/>
      <c r="ONG677" s="166"/>
      <c r="ONH677" s="166"/>
      <c r="ONI677" s="166"/>
      <c r="ONJ677" s="166"/>
      <c r="ONK677" s="166"/>
      <c r="ONL677" s="166"/>
      <c r="ONM677" s="166"/>
      <c r="ONN677" s="166"/>
      <c r="ONO677" s="166"/>
      <c r="ONP677" s="166"/>
      <c r="ONQ677" s="166"/>
      <c r="ONR677" s="166"/>
      <c r="ONS677" s="166"/>
      <c r="ONT677" s="166"/>
      <c r="ONU677" s="166"/>
      <c r="ONV677" s="166"/>
      <c r="ONW677" s="166"/>
      <c r="ONX677" s="166"/>
      <c r="ONY677" s="166"/>
      <c r="ONZ677" s="166"/>
      <c r="OOA677" s="166"/>
      <c r="OOB677" s="166"/>
      <c r="OOC677" s="166"/>
      <c r="OOD677" s="166"/>
      <c r="OOE677" s="166"/>
      <c r="OOF677" s="166"/>
      <c r="OOG677" s="166"/>
      <c r="OOH677" s="166"/>
      <c r="OOI677" s="166"/>
      <c r="OOJ677" s="166"/>
      <c r="OOK677" s="166"/>
      <c r="OOL677" s="166"/>
      <c r="OOM677" s="166"/>
      <c r="OON677" s="166"/>
      <c r="OOO677" s="166"/>
      <c r="OOP677" s="166"/>
      <c r="OOQ677" s="166"/>
      <c r="OOR677" s="166"/>
      <c r="OOS677" s="166"/>
      <c r="OOT677" s="166"/>
      <c r="OOU677" s="166"/>
      <c r="OOV677" s="166"/>
      <c r="OOW677" s="166"/>
      <c r="OOX677" s="166"/>
      <c r="OOY677" s="166"/>
      <c r="OOZ677" s="166"/>
      <c r="OPA677" s="166"/>
      <c r="OPB677" s="166"/>
      <c r="OPC677" s="166"/>
      <c r="OPD677" s="166"/>
      <c r="OPE677" s="166"/>
      <c r="OPF677" s="166"/>
      <c r="OPG677" s="166"/>
      <c r="OPH677" s="166"/>
      <c r="OPI677" s="166"/>
      <c r="OPJ677" s="166"/>
      <c r="OPK677" s="166"/>
      <c r="OPL677" s="166"/>
      <c r="OPM677" s="166"/>
      <c r="OPN677" s="166"/>
      <c r="OPO677" s="166"/>
      <c r="OPP677" s="166"/>
      <c r="OPQ677" s="166"/>
      <c r="OPR677" s="166"/>
      <c r="OPS677" s="166"/>
      <c r="OPT677" s="166"/>
      <c r="OPU677" s="166"/>
      <c r="OPV677" s="166"/>
      <c r="OPW677" s="166"/>
      <c r="OPX677" s="166"/>
      <c r="OPY677" s="166"/>
      <c r="OPZ677" s="166"/>
      <c r="OQA677" s="166"/>
      <c r="OQB677" s="166"/>
      <c r="OQC677" s="166"/>
      <c r="OQD677" s="166"/>
      <c r="OQE677" s="166"/>
      <c r="OQF677" s="166"/>
      <c r="OQG677" s="166"/>
      <c r="OQH677" s="166"/>
      <c r="OQI677" s="166"/>
      <c r="OQJ677" s="166"/>
      <c r="OQK677" s="166"/>
      <c r="OQL677" s="166"/>
      <c r="OQM677" s="166"/>
      <c r="OQN677" s="166"/>
      <c r="OQO677" s="166"/>
      <c r="OQP677" s="166"/>
      <c r="OQQ677" s="166"/>
      <c r="OQR677" s="166"/>
      <c r="OQS677" s="166"/>
      <c r="OQT677" s="166"/>
      <c r="OQU677" s="166"/>
      <c r="OQV677" s="166"/>
      <c r="OQW677" s="166"/>
      <c r="OQX677" s="166"/>
      <c r="OQY677" s="166"/>
      <c r="OQZ677" s="166"/>
      <c r="ORA677" s="166"/>
      <c r="ORB677" s="166"/>
      <c r="ORC677" s="166"/>
      <c r="ORD677" s="166"/>
      <c r="ORE677" s="166"/>
      <c r="ORF677" s="166"/>
      <c r="ORG677" s="166"/>
      <c r="ORH677" s="166"/>
      <c r="ORI677" s="166"/>
      <c r="ORJ677" s="166"/>
      <c r="ORK677" s="166"/>
      <c r="ORL677" s="166"/>
      <c r="ORM677" s="166"/>
      <c r="ORN677" s="166"/>
      <c r="ORO677" s="166"/>
      <c r="ORP677" s="166"/>
      <c r="ORQ677" s="166"/>
      <c r="ORR677" s="166"/>
      <c r="ORS677" s="166"/>
      <c r="ORT677" s="166"/>
      <c r="ORU677" s="166"/>
      <c r="ORV677" s="166"/>
      <c r="ORW677" s="166"/>
      <c r="ORX677" s="166"/>
      <c r="ORY677" s="166"/>
      <c r="ORZ677" s="166"/>
      <c r="OSA677" s="166"/>
      <c r="OSB677" s="166"/>
      <c r="OSC677" s="166"/>
      <c r="OSD677" s="166"/>
      <c r="OSE677" s="166"/>
      <c r="OSF677" s="166"/>
      <c r="OSG677" s="166"/>
      <c r="OSH677" s="166"/>
      <c r="OSI677" s="166"/>
      <c r="OSJ677" s="166"/>
      <c r="OSK677" s="166"/>
      <c r="OSL677" s="166"/>
      <c r="OSM677" s="166"/>
      <c r="OSN677" s="166"/>
      <c r="OSO677" s="166"/>
      <c r="OSP677" s="166"/>
      <c r="OSQ677" s="166"/>
      <c r="OSR677" s="166"/>
      <c r="OSS677" s="166"/>
      <c r="OST677" s="166"/>
      <c r="OSU677" s="166"/>
      <c r="OSV677" s="166"/>
      <c r="OSW677" s="166"/>
      <c r="OSX677" s="166"/>
      <c r="OSY677" s="166"/>
      <c r="OSZ677" s="166"/>
      <c r="OTA677" s="166"/>
      <c r="OTB677" s="166"/>
      <c r="OTC677" s="166"/>
      <c r="OTD677" s="166"/>
      <c r="OTE677" s="166"/>
      <c r="OTF677" s="166"/>
      <c r="OTG677" s="166"/>
      <c r="OTH677" s="166"/>
      <c r="OTI677" s="166"/>
      <c r="OTJ677" s="166"/>
      <c r="OTK677" s="166"/>
      <c r="OTL677" s="166"/>
      <c r="OTM677" s="166"/>
      <c r="OTN677" s="166"/>
      <c r="OTO677" s="166"/>
      <c r="OTP677" s="166"/>
      <c r="OTQ677" s="166"/>
      <c r="OTR677" s="166"/>
      <c r="OTS677" s="166"/>
      <c r="OTT677" s="166"/>
      <c r="OTU677" s="166"/>
      <c r="OTV677" s="166"/>
      <c r="OTW677" s="166"/>
      <c r="OTX677" s="166"/>
      <c r="OTY677" s="166"/>
      <c r="OTZ677" s="166"/>
      <c r="OUA677" s="166"/>
      <c r="OUB677" s="166"/>
      <c r="OUC677" s="166"/>
      <c r="OUD677" s="166"/>
      <c r="OUE677" s="166"/>
      <c r="OUF677" s="166"/>
      <c r="OUG677" s="166"/>
      <c r="OUH677" s="166"/>
      <c r="OUI677" s="166"/>
      <c r="OUJ677" s="166"/>
      <c r="OUK677" s="166"/>
      <c r="OUL677" s="166"/>
      <c r="OUM677" s="166"/>
      <c r="OUN677" s="166"/>
      <c r="OUO677" s="166"/>
      <c r="OUP677" s="166"/>
      <c r="OUQ677" s="166"/>
      <c r="OUR677" s="166"/>
      <c r="OUS677" s="166"/>
      <c r="OUT677" s="166"/>
      <c r="OUU677" s="166"/>
      <c r="OUV677" s="166"/>
      <c r="OUW677" s="166"/>
      <c r="OUX677" s="166"/>
      <c r="OUY677" s="166"/>
      <c r="OUZ677" s="166"/>
      <c r="OVA677" s="166"/>
      <c r="OVB677" s="166"/>
      <c r="OVC677" s="166"/>
      <c r="OVD677" s="166"/>
      <c r="OVE677" s="166"/>
      <c r="OVF677" s="166"/>
      <c r="OVG677" s="166"/>
      <c r="OVH677" s="166"/>
      <c r="OVI677" s="166"/>
      <c r="OVJ677" s="166"/>
      <c r="OVK677" s="166"/>
      <c r="OVL677" s="166"/>
      <c r="OVM677" s="166"/>
      <c r="OVN677" s="166"/>
      <c r="OVO677" s="166"/>
      <c r="OVP677" s="166"/>
      <c r="OVQ677" s="166"/>
      <c r="OVR677" s="166"/>
      <c r="OVS677" s="166"/>
      <c r="OVT677" s="166"/>
      <c r="OVU677" s="166"/>
      <c r="OVV677" s="166"/>
      <c r="OVW677" s="166"/>
      <c r="OVX677" s="166"/>
      <c r="OVY677" s="166"/>
      <c r="OVZ677" s="166"/>
      <c r="OWA677" s="166"/>
      <c r="OWB677" s="166"/>
      <c r="OWC677" s="166"/>
      <c r="OWD677" s="166"/>
      <c r="OWE677" s="166"/>
      <c r="OWF677" s="166"/>
      <c r="OWG677" s="166"/>
      <c r="OWH677" s="166"/>
      <c r="OWI677" s="166"/>
      <c r="OWJ677" s="166"/>
      <c r="OWK677" s="166"/>
      <c r="OWL677" s="166"/>
      <c r="OWM677" s="166"/>
      <c r="OWN677" s="166"/>
      <c r="OWO677" s="166"/>
      <c r="OWP677" s="166"/>
      <c r="OWQ677" s="166"/>
      <c r="OWR677" s="166"/>
      <c r="OWS677" s="166"/>
      <c r="OWT677" s="166"/>
      <c r="OWU677" s="166"/>
      <c r="OWV677" s="166"/>
      <c r="OWW677" s="166"/>
      <c r="OWX677" s="166"/>
      <c r="OWY677" s="166"/>
      <c r="OWZ677" s="166"/>
      <c r="OXA677" s="166"/>
      <c r="OXB677" s="166"/>
      <c r="OXC677" s="166"/>
      <c r="OXD677" s="166"/>
      <c r="OXE677" s="166"/>
      <c r="OXF677" s="166"/>
      <c r="OXG677" s="166"/>
      <c r="OXH677" s="166"/>
      <c r="OXI677" s="166"/>
      <c r="OXJ677" s="166"/>
      <c r="OXK677" s="166"/>
      <c r="OXL677" s="166"/>
      <c r="OXM677" s="166"/>
      <c r="OXN677" s="166"/>
      <c r="OXO677" s="166"/>
      <c r="OXP677" s="166"/>
      <c r="OXQ677" s="166"/>
      <c r="OXR677" s="166"/>
      <c r="OXS677" s="166"/>
      <c r="OXT677" s="166"/>
      <c r="OXU677" s="166"/>
      <c r="OXV677" s="166"/>
      <c r="OXW677" s="166"/>
      <c r="OXX677" s="166"/>
      <c r="OXY677" s="166"/>
      <c r="OXZ677" s="166"/>
      <c r="OYA677" s="166"/>
      <c r="OYB677" s="166"/>
      <c r="OYC677" s="166"/>
      <c r="OYD677" s="166"/>
      <c r="OYE677" s="166"/>
      <c r="OYF677" s="166"/>
      <c r="OYG677" s="166"/>
      <c r="OYH677" s="166"/>
      <c r="OYI677" s="166"/>
      <c r="OYJ677" s="166"/>
      <c r="OYK677" s="166"/>
      <c r="OYL677" s="166"/>
      <c r="OYM677" s="166"/>
      <c r="OYN677" s="166"/>
      <c r="OYO677" s="166"/>
      <c r="OYP677" s="166"/>
      <c r="OYQ677" s="166"/>
      <c r="OYR677" s="166"/>
      <c r="OYS677" s="166"/>
      <c r="OYT677" s="166"/>
      <c r="OYU677" s="166"/>
      <c r="OYV677" s="166"/>
      <c r="OYW677" s="166"/>
      <c r="OYX677" s="166"/>
      <c r="OYY677" s="166"/>
      <c r="OYZ677" s="166"/>
      <c r="OZA677" s="166"/>
      <c r="OZB677" s="166"/>
      <c r="OZC677" s="166"/>
      <c r="OZD677" s="166"/>
      <c r="OZE677" s="166"/>
      <c r="OZF677" s="166"/>
      <c r="OZG677" s="166"/>
      <c r="OZH677" s="166"/>
      <c r="OZI677" s="166"/>
      <c r="OZJ677" s="166"/>
      <c r="OZK677" s="166"/>
      <c r="OZL677" s="166"/>
      <c r="OZM677" s="166"/>
      <c r="OZN677" s="166"/>
      <c r="OZO677" s="166"/>
      <c r="OZP677" s="166"/>
      <c r="OZQ677" s="166"/>
      <c r="OZR677" s="166"/>
      <c r="OZS677" s="166"/>
      <c r="OZT677" s="166"/>
      <c r="OZU677" s="166"/>
      <c r="OZV677" s="166"/>
      <c r="OZW677" s="166"/>
      <c r="OZX677" s="166"/>
      <c r="OZY677" s="166"/>
      <c r="OZZ677" s="166"/>
      <c r="PAA677" s="166"/>
      <c r="PAB677" s="166"/>
      <c r="PAC677" s="166"/>
      <c r="PAD677" s="166"/>
      <c r="PAE677" s="166"/>
      <c r="PAF677" s="166"/>
      <c r="PAG677" s="166"/>
      <c r="PAH677" s="166"/>
      <c r="PAI677" s="166"/>
      <c r="PAJ677" s="166"/>
      <c r="PAK677" s="166"/>
      <c r="PAL677" s="166"/>
      <c r="PAM677" s="166"/>
      <c r="PAN677" s="166"/>
      <c r="PAO677" s="166"/>
      <c r="PAP677" s="166"/>
      <c r="PAQ677" s="166"/>
      <c r="PAR677" s="166"/>
      <c r="PAS677" s="166"/>
      <c r="PAT677" s="166"/>
      <c r="PAU677" s="166"/>
      <c r="PAV677" s="166"/>
      <c r="PAW677" s="166"/>
      <c r="PAX677" s="166"/>
      <c r="PAY677" s="166"/>
      <c r="PAZ677" s="166"/>
      <c r="PBA677" s="166"/>
      <c r="PBB677" s="166"/>
      <c r="PBC677" s="166"/>
      <c r="PBD677" s="166"/>
      <c r="PBE677" s="166"/>
      <c r="PBF677" s="166"/>
      <c r="PBG677" s="166"/>
      <c r="PBH677" s="166"/>
      <c r="PBI677" s="166"/>
      <c r="PBJ677" s="166"/>
      <c r="PBK677" s="166"/>
      <c r="PBL677" s="166"/>
      <c r="PBM677" s="166"/>
      <c r="PBN677" s="166"/>
      <c r="PBO677" s="166"/>
      <c r="PBP677" s="166"/>
      <c r="PBQ677" s="166"/>
      <c r="PBR677" s="166"/>
      <c r="PBS677" s="166"/>
      <c r="PBT677" s="166"/>
      <c r="PBU677" s="166"/>
      <c r="PBV677" s="166"/>
      <c r="PBW677" s="166"/>
      <c r="PBX677" s="166"/>
      <c r="PBY677" s="166"/>
      <c r="PBZ677" s="166"/>
      <c r="PCA677" s="166"/>
      <c r="PCB677" s="166"/>
      <c r="PCC677" s="166"/>
      <c r="PCD677" s="166"/>
      <c r="PCE677" s="166"/>
      <c r="PCF677" s="166"/>
      <c r="PCG677" s="166"/>
      <c r="PCH677" s="166"/>
      <c r="PCI677" s="166"/>
      <c r="PCJ677" s="166"/>
      <c r="PCK677" s="166"/>
      <c r="PCL677" s="166"/>
      <c r="PCM677" s="166"/>
      <c r="PCN677" s="166"/>
      <c r="PCO677" s="166"/>
      <c r="PCP677" s="166"/>
      <c r="PCQ677" s="166"/>
      <c r="PCR677" s="166"/>
      <c r="PCS677" s="166"/>
      <c r="PCT677" s="166"/>
      <c r="PCU677" s="166"/>
      <c r="PCV677" s="166"/>
      <c r="PCW677" s="166"/>
      <c r="PCX677" s="166"/>
      <c r="PCY677" s="166"/>
      <c r="PCZ677" s="166"/>
      <c r="PDA677" s="166"/>
      <c r="PDB677" s="166"/>
      <c r="PDC677" s="166"/>
      <c r="PDD677" s="166"/>
      <c r="PDE677" s="166"/>
      <c r="PDF677" s="166"/>
      <c r="PDG677" s="166"/>
      <c r="PDH677" s="166"/>
      <c r="PDI677" s="166"/>
      <c r="PDJ677" s="166"/>
      <c r="PDK677" s="166"/>
      <c r="PDL677" s="166"/>
      <c r="PDM677" s="166"/>
      <c r="PDN677" s="166"/>
      <c r="PDO677" s="166"/>
      <c r="PDP677" s="166"/>
      <c r="PDQ677" s="166"/>
      <c r="PDR677" s="166"/>
      <c r="PDS677" s="166"/>
      <c r="PDT677" s="166"/>
      <c r="PDU677" s="166"/>
      <c r="PDV677" s="166"/>
      <c r="PDW677" s="166"/>
      <c r="PDX677" s="166"/>
      <c r="PDY677" s="166"/>
      <c r="PDZ677" s="166"/>
      <c r="PEA677" s="166"/>
      <c r="PEB677" s="166"/>
      <c r="PEC677" s="166"/>
      <c r="PED677" s="166"/>
      <c r="PEE677" s="166"/>
      <c r="PEF677" s="166"/>
      <c r="PEG677" s="166"/>
      <c r="PEH677" s="166"/>
      <c r="PEI677" s="166"/>
      <c r="PEJ677" s="166"/>
      <c r="PEK677" s="166"/>
      <c r="PEL677" s="166"/>
      <c r="PEM677" s="166"/>
      <c r="PEN677" s="166"/>
      <c r="PEO677" s="166"/>
      <c r="PEP677" s="166"/>
      <c r="PEQ677" s="166"/>
      <c r="PER677" s="166"/>
      <c r="PES677" s="166"/>
      <c r="PET677" s="166"/>
      <c r="PEU677" s="166"/>
      <c r="PEV677" s="166"/>
      <c r="PEW677" s="166"/>
      <c r="PEX677" s="166"/>
      <c r="PEY677" s="166"/>
      <c r="PEZ677" s="166"/>
      <c r="PFA677" s="166"/>
      <c r="PFB677" s="166"/>
      <c r="PFC677" s="166"/>
      <c r="PFD677" s="166"/>
      <c r="PFE677" s="166"/>
      <c r="PFF677" s="166"/>
      <c r="PFG677" s="166"/>
      <c r="PFH677" s="166"/>
      <c r="PFI677" s="166"/>
      <c r="PFJ677" s="166"/>
      <c r="PFK677" s="166"/>
      <c r="PFL677" s="166"/>
      <c r="PFM677" s="166"/>
      <c r="PFN677" s="166"/>
      <c r="PFO677" s="166"/>
      <c r="PFP677" s="166"/>
      <c r="PFQ677" s="166"/>
      <c r="PFR677" s="166"/>
      <c r="PFS677" s="166"/>
      <c r="PFT677" s="166"/>
      <c r="PFU677" s="166"/>
      <c r="PFV677" s="166"/>
      <c r="PFW677" s="166"/>
      <c r="PFX677" s="166"/>
      <c r="PFY677" s="166"/>
      <c r="PFZ677" s="166"/>
      <c r="PGA677" s="166"/>
      <c r="PGB677" s="166"/>
      <c r="PGC677" s="166"/>
      <c r="PGD677" s="166"/>
      <c r="PGE677" s="166"/>
      <c r="PGF677" s="166"/>
      <c r="PGG677" s="166"/>
      <c r="PGH677" s="166"/>
      <c r="PGI677" s="166"/>
      <c r="PGJ677" s="166"/>
      <c r="PGK677" s="166"/>
      <c r="PGL677" s="166"/>
      <c r="PGM677" s="166"/>
      <c r="PGN677" s="166"/>
      <c r="PGO677" s="166"/>
      <c r="PGP677" s="166"/>
      <c r="PGQ677" s="166"/>
      <c r="PGR677" s="166"/>
      <c r="PGS677" s="166"/>
      <c r="PGT677" s="166"/>
      <c r="PGU677" s="166"/>
      <c r="PGV677" s="166"/>
      <c r="PGW677" s="166"/>
      <c r="PGX677" s="166"/>
      <c r="PGY677" s="166"/>
      <c r="PGZ677" s="166"/>
      <c r="PHA677" s="166"/>
      <c r="PHB677" s="166"/>
      <c r="PHC677" s="166"/>
      <c r="PHD677" s="166"/>
      <c r="PHE677" s="166"/>
      <c r="PHF677" s="166"/>
      <c r="PHG677" s="166"/>
      <c r="PHH677" s="166"/>
      <c r="PHI677" s="166"/>
      <c r="PHJ677" s="166"/>
      <c r="PHK677" s="166"/>
      <c r="PHL677" s="166"/>
      <c r="PHM677" s="166"/>
      <c r="PHN677" s="166"/>
      <c r="PHO677" s="166"/>
      <c r="PHP677" s="166"/>
      <c r="PHQ677" s="166"/>
      <c r="PHR677" s="166"/>
      <c r="PHS677" s="166"/>
      <c r="PHT677" s="166"/>
      <c r="PHU677" s="166"/>
      <c r="PHV677" s="166"/>
      <c r="PHW677" s="166"/>
      <c r="PHX677" s="166"/>
      <c r="PHY677" s="166"/>
      <c r="PHZ677" s="166"/>
      <c r="PIA677" s="166"/>
      <c r="PIB677" s="166"/>
      <c r="PIC677" s="166"/>
      <c r="PID677" s="166"/>
      <c r="PIE677" s="166"/>
      <c r="PIF677" s="166"/>
      <c r="PIG677" s="166"/>
      <c r="PIH677" s="166"/>
      <c r="PII677" s="166"/>
      <c r="PIJ677" s="166"/>
      <c r="PIK677" s="166"/>
      <c r="PIL677" s="166"/>
      <c r="PIM677" s="166"/>
      <c r="PIN677" s="166"/>
      <c r="PIO677" s="166"/>
      <c r="PIP677" s="166"/>
      <c r="PIQ677" s="166"/>
      <c r="PIR677" s="166"/>
      <c r="PIS677" s="166"/>
      <c r="PIT677" s="166"/>
      <c r="PIU677" s="166"/>
      <c r="PIV677" s="166"/>
      <c r="PIW677" s="166"/>
      <c r="PIX677" s="166"/>
      <c r="PIY677" s="166"/>
      <c r="PIZ677" s="166"/>
      <c r="PJA677" s="166"/>
      <c r="PJB677" s="166"/>
      <c r="PJC677" s="166"/>
      <c r="PJD677" s="166"/>
      <c r="PJE677" s="166"/>
      <c r="PJF677" s="166"/>
      <c r="PJG677" s="166"/>
      <c r="PJH677" s="166"/>
      <c r="PJI677" s="166"/>
      <c r="PJJ677" s="166"/>
      <c r="PJK677" s="166"/>
      <c r="PJL677" s="166"/>
      <c r="PJM677" s="166"/>
      <c r="PJN677" s="166"/>
      <c r="PJO677" s="166"/>
      <c r="PJP677" s="166"/>
      <c r="PJQ677" s="166"/>
      <c r="PJR677" s="166"/>
      <c r="PJS677" s="166"/>
      <c r="PJT677" s="166"/>
      <c r="PJU677" s="166"/>
      <c r="PJV677" s="166"/>
      <c r="PJW677" s="166"/>
      <c r="PJX677" s="166"/>
      <c r="PJY677" s="166"/>
      <c r="PJZ677" s="166"/>
      <c r="PKA677" s="166"/>
      <c r="PKB677" s="166"/>
      <c r="PKC677" s="166"/>
      <c r="PKD677" s="166"/>
      <c r="PKE677" s="166"/>
      <c r="PKF677" s="166"/>
      <c r="PKG677" s="166"/>
      <c r="PKH677" s="166"/>
      <c r="PKI677" s="166"/>
      <c r="PKJ677" s="166"/>
      <c r="PKK677" s="166"/>
      <c r="PKL677" s="166"/>
      <c r="PKM677" s="166"/>
      <c r="PKN677" s="166"/>
      <c r="PKO677" s="166"/>
      <c r="PKP677" s="166"/>
      <c r="PKQ677" s="166"/>
      <c r="PKR677" s="166"/>
      <c r="PKS677" s="166"/>
      <c r="PKT677" s="166"/>
      <c r="PKU677" s="166"/>
      <c r="PKV677" s="166"/>
      <c r="PKW677" s="166"/>
      <c r="PKX677" s="166"/>
      <c r="PKY677" s="166"/>
      <c r="PKZ677" s="166"/>
      <c r="PLA677" s="166"/>
      <c r="PLB677" s="166"/>
      <c r="PLC677" s="166"/>
      <c r="PLD677" s="166"/>
      <c r="PLE677" s="166"/>
      <c r="PLF677" s="166"/>
      <c r="PLG677" s="166"/>
      <c r="PLH677" s="166"/>
      <c r="PLI677" s="166"/>
      <c r="PLJ677" s="166"/>
      <c r="PLK677" s="166"/>
      <c r="PLL677" s="166"/>
      <c r="PLM677" s="166"/>
      <c r="PLN677" s="166"/>
      <c r="PLO677" s="166"/>
      <c r="PLP677" s="166"/>
      <c r="PLQ677" s="166"/>
      <c r="PLR677" s="166"/>
      <c r="PLS677" s="166"/>
      <c r="PLT677" s="166"/>
      <c r="PLU677" s="166"/>
      <c r="PLV677" s="166"/>
      <c r="PLW677" s="166"/>
      <c r="PLX677" s="166"/>
      <c r="PLY677" s="166"/>
      <c r="PLZ677" s="166"/>
      <c r="PMA677" s="166"/>
      <c r="PMB677" s="166"/>
      <c r="PMC677" s="166"/>
      <c r="PMD677" s="166"/>
      <c r="PME677" s="166"/>
      <c r="PMF677" s="166"/>
      <c r="PMG677" s="166"/>
      <c r="PMH677" s="166"/>
      <c r="PMI677" s="166"/>
      <c r="PMJ677" s="166"/>
      <c r="PMK677" s="166"/>
      <c r="PML677" s="166"/>
      <c r="PMM677" s="166"/>
      <c r="PMN677" s="166"/>
      <c r="PMO677" s="166"/>
      <c r="PMP677" s="166"/>
      <c r="PMQ677" s="166"/>
      <c r="PMR677" s="166"/>
      <c r="PMS677" s="166"/>
      <c r="PMT677" s="166"/>
      <c r="PMU677" s="166"/>
      <c r="PMV677" s="166"/>
      <c r="PMW677" s="166"/>
      <c r="PMX677" s="166"/>
      <c r="PMY677" s="166"/>
      <c r="PMZ677" s="166"/>
      <c r="PNA677" s="166"/>
      <c r="PNB677" s="166"/>
      <c r="PNC677" s="166"/>
      <c r="PND677" s="166"/>
      <c r="PNE677" s="166"/>
      <c r="PNF677" s="166"/>
      <c r="PNG677" s="166"/>
      <c r="PNH677" s="166"/>
      <c r="PNI677" s="166"/>
      <c r="PNJ677" s="166"/>
      <c r="PNK677" s="166"/>
      <c r="PNL677" s="166"/>
      <c r="PNM677" s="166"/>
      <c r="PNN677" s="166"/>
      <c r="PNO677" s="166"/>
      <c r="PNP677" s="166"/>
      <c r="PNQ677" s="166"/>
      <c r="PNR677" s="166"/>
      <c r="PNS677" s="166"/>
      <c r="PNT677" s="166"/>
      <c r="PNU677" s="166"/>
      <c r="PNV677" s="166"/>
      <c r="PNW677" s="166"/>
      <c r="PNX677" s="166"/>
      <c r="PNY677" s="166"/>
      <c r="PNZ677" s="166"/>
      <c r="POA677" s="166"/>
      <c r="POB677" s="166"/>
      <c r="POC677" s="166"/>
      <c r="POD677" s="166"/>
      <c r="POE677" s="166"/>
      <c r="POF677" s="166"/>
      <c r="POG677" s="166"/>
      <c r="POH677" s="166"/>
      <c r="POI677" s="166"/>
      <c r="POJ677" s="166"/>
      <c r="POK677" s="166"/>
      <c r="POL677" s="166"/>
      <c r="POM677" s="166"/>
      <c r="PON677" s="166"/>
      <c r="POO677" s="166"/>
      <c r="POP677" s="166"/>
      <c r="POQ677" s="166"/>
      <c r="POR677" s="166"/>
      <c r="POS677" s="166"/>
      <c r="POT677" s="166"/>
      <c r="POU677" s="166"/>
      <c r="POV677" s="166"/>
      <c r="POW677" s="166"/>
      <c r="POX677" s="166"/>
      <c r="POY677" s="166"/>
      <c r="POZ677" s="166"/>
      <c r="PPA677" s="166"/>
      <c r="PPB677" s="166"/>
      <c r="PPC677" s="166"/>
      <c r="PPD677" s="166"/>
      <c r="PPE677" s="166"/>
      <c r="PPF677" s="166"/>
      <c r="PPG677" s="166"/>
      <c r="PPH677" s="166"/>
      <c r="PPI677" s="166"/>
      <c r="PPJ677" s="166"/>
      <c r="PPK677" s="166"/>
      <c r="PPL677" s="166"/>
      <c r="PPM677" s="166"/>
      <c r="PPN677" s="166"/>
      <c r="PPO677" s="166"/>
      <c r="PPP677" s="166"/>
      <c r="PPQ677" s="166"/>
      <c r="PPR677" s="166"/>
      <c r="PPS677" s="166"/>
      <c r="PPT677" s="166"/>
      <c r="PPU677" s="166"/>
      <c r="PPV677" s="166"/>
      <c r="PPW677" s="166"/>
      <c r="PPX677" s="166"/>
      <c r="PPY677" s="166"/>
      <c r="PPZ677" s="166"/>
      <c r="PQA677" s="166"/>
      <c r="PQB677" s="166"/>
      <c r="PQC677" s="166"/>
      <c r="PQD677" s="166"/>
      <c r="PQE677" s="166"/>
      <c r="PQF677" s="166"/>
      <c r="PQG677" s="166"/>
      <c r="PQH677" s="166"/>
      <c r="PQI677" s="166"/>
      <c r="PQJ677" s="166"/>
      <c r="PQK677" s="166"/>
      <c r="PQL677" s="166"/>
      <c r="PQM677" s="166"/>
      <c r="PQN677" s="166"/>
      <c r="PQO677" s="166"/>
      <c r="PQP677" s="166"/>
      <c r="PQQ677" s="166"/>
      <c r="PQR677" s="166"/>
      <c r="PQS677" s="166"/>
      <c r="PQT677" s="166"/>
      <c r="PQU677" s="166"/>
      <c r="PQV677" s="166"/>
      <c r="PQW677" s="166"/>
      <c r="PQX677" s="166"/>
      <c r="PQY677" s="166"/>
      <c r="PQZ677" s="166"/>
      <c r="PRA677" s="166"/>
      <c r="PRB677" s="166"/>
      <c r="PRC677" s="166"/>
      <c r="PRD677" s="166"/>
      <c r="PRE677" s="166"/>
      <c r="PRF677" s="166"/>
      <c r="PRG677" s="166"/>
      <c r="PRH677" s="166"/>
      <c r="PRI677" s="166"/>
      <c r="PRJ677" s="166"/>
      <c r="PRK677" s="166"/>
      <c r="PRL677" s="166"/>
      <c r="PRM677" s="166"/>
      <c r="PRN677" s="166"/>
      <c r="PRO677" s="166"/>
      <c r="PRP677" s="166"/>
      <c r="PRQ677" s="166"/>
      <c r="PRR677" s="166"/>
      <c r="PRS677" s="166"/>
      <c r="PRT677" s="166"/>
      <c r="PRU677" s="166"/>
      <c r="PRV677" s="166"/>
      <c r="PRW677" s="166"/>
      <c r="PRX677" s="166"/>
      <c r="PRY677" s="166"/>
      <c r="PRZ677" s="166"/>
      <c r="PSA677" s="166"/>
      <c r="PSB677" s="166"/>
      <c r="PSC677" s="166"/>
      <c r="PSD677" s="166"/>
      <c r="PSE677" s="166"/>
      <c r="PSF677" s="166"/>
      <c r="PSG677" s="166"/>
      <c r="PSH677" s="166"/>
      <c r="PSI677" s="166"/>
      <c r="PSJ677" s="166"/>
      <c r="PSK677" s="166"/>
      <c r="PSL677" s="166"/>
      <c r="PSM677" s="166"/>
      <c r="PSN677" s="166"/>
      <c r="PSO677" s="166"/>
      <c r="PSP677" s="166"/>
      <c r="PSQ677" s="166"/>
      <c r="PSR677" s="166"/>
      <c r="PSS677" s="166"/>
      <c r="PST677" s="166"/>
      <c r="PSU677" s="166"/>
      <c r="PSV677" s="166"/>
      <c r="PSW677" s="166"/>
      <c r="PSX677" s="166"/>
      <c r="PSY677" s="166"/>
      <c r="PSZ677" s="166"/>
      <c r="PTA677" s="166"/>
      <c r="PTB677" s="166"/>
      <c r="PTC677" s="166"/>
      <c r="PTD677" s="166"/>
      <c r="PTE677" s="166"/>
      <c r="PTF677" s="166"/>
      <c r="PTG677" s="166"/>
      <c r="PTH677" s="166"/>
      <c r="PTI677" s="166"/>
      <c r="PTJ677" s="166"/>
      <c r="PTK677" s="166"/>
      <c r="PTL677" s="166"/>
      <c r="PTM677" s="166"/>
      <c r="PTN677" s="166"/>
      <c r="PTO677" s="166"/>
      <c r="PTP677" s="166"/>
      <c r="PTQ677" s="166"/>
      <c r="PTR677" s="166"/>
      <c r="PTS677" s="166"/>
      <c r="PTT677" s="166"/>
      <c r="PTU677" s="166"/>
      <c r="PTV677" s="166"/>
      <c r="PTW677" s="166"/>
      <c r="PTX677" s="166"/>
      <c r="PTY677" s="166"/>
      <c r="PTZ677" s="166"/>
      <c r="PUA677" s="166"/>
      <c r="PUB677" s="166"/>
      <c r="PUC677" s="166"/>
      <c r="PUD677" s="166"/>
      <c r="PUE677" s="166"/>
      <c r="PUF677" s="166"/>
      <c r="PUG677" s="166"/>
      <c r="PUH677" s="166"/>
      <c r="PUI677" s="166"/>
      <c r="PUJ677" s="166"/>
      <c r="PUK677" s="166"/>
      <c r="PUL677" s="166"/>
      <c r="PUM677" s="166"/>
      <c r="PUN677" s="166"/>
      <c r="PUO677" s="166"/>
      <c r="PUP677" s="166"/>
      <c r="PUQ677" s="166"/>
      <c r="PUR677" s="166"/>
      <c r="PUS677" s="166"/>
      <c r="PUT677" s="166"/>
      <c r="PUU677" s="166"/>
      <c r="PUV677" s="166"/>
      <c r="PUW677" s="166"/>
      <c r="PUX677" s="166"/>
      <c r="PUY677" s="166"/>
      <c r="PUZ677" s="166"/>
      <c r="PVA677" s="166"/>
      <c r="PVB677" s="166"/>
      <c r="PVC677" s="166"/>
      <c r="PVD677" s="166"/>
      <c r="PVE677" s="166"/>
      <c r="PVF677" s="166"/>
      <c r="PVG677" s="166"/>
      <c r="PVH677" s="166"/>
      <c r="PVI677" s="166"/>
      <c r="PVJ677" s="166"/>
      <c r="PVK677" s="166"/>
      <c r="PVL677" s="166"/>
      <c r="PVM677" s="166"/>
      <c r="PVN677" s="166"/>
      <c r="PVO677" s="166"/>
      <c r="PVP677" s="166"/>
      <c r="PVQ677" s="166"/>
      <c r="PVR677" s="166"/>
      <c r="PVS677" s="166"/>
      <c r="PVT677" s="166"/>
      <c r="PVU677" s="166"/>
      <c r="PVV677" s="166"/>
      <c r="PVW677" s="166"/>
      <c r="PVX677" s="166"/>
      <c r="PVY677" s="166"/>
      <c r="PVZ677" s="166"/>
      <c r="PWA677" s="166"/>
      <c r="PWB677" s="166"/>
      <c r="PWC677" s="166"/>
      <c r="PWD677" s="166"/>
      <c r="PWE677" s="166"/>
      <c r="PWF677" s="166"/>
      <c r="PWG677" s="166"/>
      <c r="PWH677" s="166"/>
      <c r="PWI677" s="166"/>
      <c r="PWJ677" s="166"/>
      <c r="PWK677" s="166"/>
      <c r="PWL677" s="166"/>
      <c r="PWM677" s="166"/>
      <c r="PWN677" s="166"/>
      <c r="PWO677" s="166"/>
      <c r="PWP677" s="166"/>
      <c r="PWQ677" s="166"/>
      <c r="PWR677" s="166"/>
      <c r="PWS677" s="166"/>
      <c r="PWT677" s="166"/>
      <c r="PWU677" s="166"/>
      <c r="PWV677" s="166"/>
      <c r="PWW677" s="166"/>
      <c r="PWX677" s="166"/>
      <c r="PWY677" s="166"/>
      <c r="PWZ677" s="166"/>
      <c r="PXA677" s="166"/>
      <c r="PXB677" s="166"/>
      <c r="PXC677" s="166"/>
      <c r="PXD677" s="166"/>
      <c r="PXE677" s="166"/>
      <c r="PXF677" s="166"/>
      <c r="PXG677" s="166"/>
      <c r="PXH677" s="166"/>
      <c r="PXI677" s="166"/>
      <c r="PXJ677" s="166"/>
      <c r="PXK677" s="166"/>
      <c r="PXL677" s="166"/>
      <c r="PXM677" s="166"/>
      <c r="PXN677" s="166"/>
      <c r="PXO677" s="166"/>
      <c r="PXP677" s="166"/>
      <c r="PXQ677" s="166"/>
      <c r="PXR677" s="166"/>
      <c r="PXS677" s="166"/>
      <c r="PXT677" s="166"/>
      <c r="PXU677" s="166"/>
      <c r="PXV677" s="166"/>
      <c r="PXW677" s="166"/>
      <c r="PXX677" s="166"/>
      <c r="PXY677" s="166"/>
      <c r="PXZ677" s="166"/>
      <c r="PYA677" s="166"/>
      <c r="PYB677" s="166"/>
      <c r="PYC677" s="166"/>
      <c r="PYD677" s="166"/>
      <c r="PYE677" s="166"/>
      <c r="PYF677" s="166"/>
      <c r="PYG677" s="166"/>
      <c r="PYH677" s="166"/>
      <c r="PYI677" s="166"/>
      <c r="PYJ677" s="166"/>
      <c r="PYK677" s="166"/>
      <c r="PYL677" s="166"/>
      <c r="PYM677" s="166"/>
      <c r="PYN677" s="166"/>
      <c r="PYO677" s="166"/>
      <c r="PYP677" s="166"/>
      <c r="PYQ677" s="166"/>
      <c r="PYR677" s="166"/>
      <c r="PYS677" s="166"/>
      <c r="PYT677" s="166"/>
      <c r="PYU677" s="166"/>
      <c r="PYV677" s="166"/>
      <c r="PYW677" s="166"/>
      <c r="PYX677" s="166"/>
      <c r="PYY677" s="166"/>
      <c r="PYZ677" s="166"/>
      <c r="PZA677" s="166"/>
      <c r="PZB677" s="166"/>
      <c r="PZC677" s="166"/>
      <c r="PZD677" s="166"/>
      <c r="PZE677" s="166"/>
      <c r="PZF677" s="166"/>
      <c r="PZG677" s="166"/>
      <c r="PZH677" s="166"/>
      <c r="PZI677" s="166"/>
      <c r="PZJ677" s="166"/>
      <c r="PZK677" s="166"/>
      <c r="PZL677" s="166"/>
      <c r="PZM677" s="166"/>
      <c r="PZN677" s="166"/>
      <c r="PZO677" s="166"/>
      <c r="PZP677" s="166"/>
      <c r="PZQ677" s="166"/>
      <c r="PZR677" s="166"/>
      <c r="PZS677" s="166"/>
      <c r="PZT677" s="166"/>
      <c r="PZU677" s="166"/>
      <c r="PZV677" s="166"/>
      <c r="PZW677" s="166"/>
      <c r="PZX677" s="166"/>
      <c r="PZY677" s="166"/>
      <c r="PZZ677" s="166"/>
      <c r="QAA677" s="166"/>
      <c r="QAB677" s="166"/>
      <c r="QAC677" s="166"/>
      <c r="QAD677" s="166"/>
      <c r="QAE677" s="166"/>
      <c r="QAF677" s="166"/>
      <c r="QAG677" s="166"/>
      <c r="QAH677" s="166"/>
      <c r="QAI677" s="166"/>
      <c r="QAJ677" s="166"/>
      <c r="QAK677" s="166"/>
      <c r="QAL677" s="166"/>
      <c r="QAM677" s="166"/>
      <c r="QAN677" s="166"/>
      <c r="QAO677" s="166"/>
      <c r="QAP677" s="166"/>
      <c r="QAQ677" s="166"/>
      <c r="QAR677" s="166"/>
      <c r="QAS677" s="166"/>
      <c r="QAT677" s="166"/>
      <c r="QAU677" s="166"/>
      <c r="QAV677" s="166"/>
      <c r="QAW677" s="166"/>
      <c r="QAX677" s="166"/>
      <c r="QAY677" s="166"/>
      <c r="QAZ677" s="166"/>
      <c r="QBA677" s="166"/>
      <c r="QBB677" s="166"/>
      <c r="QBC677" s="166"/>
      <c r="QBD677" s="166"/>
      <c r="QBE677" s="166"/>
      <c r="QBF677" s="166"/>
      <c r="QBG677" s="166"/>
      <c r="QBH677" s="166"/>
      <c r="QBI677" s="166"/>
      <c r="QBJ677" s="166"/>
      <c r="QBK677" s="166"/>
      <c r="QBL677" s="166"/>
      <c r="QBM677" s="166"/>
      <c r="QBN677" s="166"/>
      <c r="QBO677" s="166"/>
      <c r="QBP677" s="166"/>
      <c r="QBQ677" s="166"/>
      <c r="QBR677" s="166"/>
      <c r="QBS677" s="166"/>
      <c r="QBT677" s="166"/>
      <c r="QBU677" s="166"/>
      <c r="QBV677" s="166"/>
      <c r="QBW677" s="166"/>
      <c r="QBX677" s="166"/>
      <c r="QBY677" s="166"/>
      <c r="QBZ677" s="166"/>
      <c r="QCA677" s="166"/>
      <c r="QCB677" s="166"/>
      <c r="QCC677" s="166"/>
      <c r="QCD677" s="166"/>
      <c r="QCE677" s="166"/>
      <c r="QCF677" s="166"/>
      <c r="QCG677" s="166"/>
      <c r="QCH677" s="166"/>
      <c r="QCI677" s="166"/>
      <c r="QCJ677" s="166"/>
      <c r="QCK677" s="166"/>
      <c r="QCL677" s="166"/>
      <c r="QCM677" s="166"/>
      <c r="QCN677" s="166"/>
      <c r="QCO677" s="166"/>
      <c r="QCP677" s="166"/>
      <c r="QCQ677" s="166"/>
      <c r="QCR677" s="166"/>
      <c r="QCS677" s="166"/>
      <c r="QCT677" s="166"/>
      <c r="QCU677" s="166"/>
      <c r="QCV677" s="166"/>
      <c r="QCW677" s="166"/>
      <c r="QCX677" s="166"/>
      <c r="QCY677" s="166"/>
      <c r="QCZ677" s="166"/>
      <c r="QDA677" s="166"/>
      <c r="QDB677" s="166"/>
      <c r="QDC677" s="166"/>
      <c r="QDD677" s="166"/>
      <c r="QDE677" s="166"/>
      <c r="QDF677" s="166"/>
      <c r="QDG677" s="166"/>
      <c r="QDH677" s="166"/>
      <c r="QDI677" s="166"/>
      <c r="QDJ677" s="166"/>
      <c r="QDK677" s="166"/>
      <c r="QDL677" s="166"/>
      <c r="QDM677" s="166"/>
      <c r="QDN677" s="166"/>
      <c r="QDO677" s="166"/>
      <c r="QDP677" s="166"/>
      <c r="QDQ677" s="166"/>
      <c r="QDR677" s="166"/>
      <c r="QDS677" s="166"/>
      <c r="QDT677" s="166"/>
      <c r="QDU677" s="166"/>
      <c r="QDV677" s="166"/>
      <c r="QDW677" s="166"/>
      <c r="QDX677" s="166"/>
      <c r="QDY677" s="166"/>
      <c r="QDZ677" s="166"/>
      <c r="QEA677" s="166"/>
      <c r="QEB677" s="166"/>
      <c r="QEC677" s="166"/>
      <c r="QED677" s="166"/>
      <c r="QEE677" s="166"/>
      <c r="QEF677" s="166"/>
      <c r="QEG677" s="166"/>
      <c r="QEH677" s="166"/>
      <c r="QEI677" s="166"/>
      <c r="QEJ677" s="166"/>
      <c r="QEK677" s="166"/>
      <c r="QEL677" s="166"/>
      <c r="QEM677" s="166"/>
      <c r="QEN677" s="166"/>
      <c r="QEO677" s="166"/>
      <c r="QEP677" s="166"/>
      <c r="QEQ677" s="166"/>
      <c r="QER677" s="166"/>
      <c r="QES677" s="166"/>
      <c r="QET677" s="166"/>
      <c r="QEU677" s="166"/>
      <c r="QEV677" s="166"/>
      <c r="QEW677" s="166"/>
      <c r="QEX677" s="166"/>
      <c r="QEY677" s="166"/>
      <c r="QEZ677" s="166"/>
      <c r="QFA677" s="166"/>
      <c r="QFB677" s="166"/>
      <c r="QFC677" s="166"/>
      <c r="QFD677" s="166"/>
      <c r="QFE677" s="166"/>
      <c r="QFF677" s="166"/>
      <c r="QFG677" s="166"/>
      <c r="QFH677" s="166"/>
      <c r="QFI677" s="166"/>
      <c r="QFJ677" s="166"/>
      <c r="QFK677" s="166"/>
      <c r="QFL677" s="166"/>
      <c r="QFM677" s="166"/>
      <c r="QFN677" s="166"/>
      <c r="QFO677" s="166"/>
      <c r="QFP677" s="166"/>
      <c r="QFQ677" s="166"/>
      <c r="QFR677" s="166"/>
      <c r="QFS677" s="166"/>
      <c r="QFT677" s="166"/>
      <c r="QFU677" s="166"/>
      <c r="QFV677" s="166"/>
      <c r="QFW677" s="166"/>
      <c r="QFX677" s="166"/>
      <c r="QFY677" s="166"/>
      <c r="QFZ677" s="166"/>
      <c r="QGA677" s="166"/>
      <c r="QGB677" s="166"/>
      <c r="QGC677" s="166"/>
      <c r="QGD677" s="166"/>
      <c r="QGE677" s="166"/>
      <c r="QGF677" s="166"/>
      <c r="QGG677" s="166"/>
      <c r="QGH677" s="166"/>
      <c r="QGI677" s="166"/>
      <c r="QGJ677" s="166"/>
      <c r="QGK677" s="166"/>
      <c r="QGL677" s="166"/>
      <c r="QGM677" s="166"/>
      <c r="QGN677" s="166"/>
      <c r="QGO677" s="166"/>
      <c r="QGP677" s="166"/>
      <c r="QGQ677" s="166"/>
      <c r="QGR677" s="166"/>
      <c r="QGS677" s="166"/>
      <c r="QGT677" s="166"/>
      <c r="QGU677" s="166"/>
      <c r="QGV677" s="166"/>
      <c r="QGW677" s="166"/>
      <c r="QGX677" s="166"/>
      <c r="QGY677" s="166"/>
      <c r="QGZ677" s="166"/>
      <c r="QHA677" s="166"/>
      <c r="QHB677" s="166"/>
      <c r="QHC677" s="166"/>
      <c r="QHD677" s="166"/>
      <c r="QHE677" s="166"/>
      <c r="QHF677" s="166"/>
      <c r="QHG677" s="166"/>
      <c r="QHH677" s="166"/>
      <c r="QHI677" s="166"/>
      <c r="QHJ677" s="166"/>
      <c r="QHK677" s="166"/>
      <c r="QHL677" s="166"/>
      <c r="QHM677" s="166"/>
      <c r="QHN677" s="166"/>
      <c r="QHO677" s="166"/>
      <c r="QHP677" s="166"/>
      <c r="QHQ677" s="166"/>
      <c r="QHR677" s="166"/>
      <c r="QHS677" s="166"/>
      <c r="QHT677" s="166"/>
      <c r="QHU677" s="166"/>
      <c r="QHV677" s="166"/>
      <c r="QHW677" s="166"/>
      <c r="QHX677" s="166"/>
      <c r="QHY677" s="166"/>
      <c r="QHZ677" s="166"/>
      <c r="QIA677" s="166"/>
      <c r="QIB677" s="166"/>
      <c r="QIC677" s="166"/>
      <c r="QID677" s="166"/>
      <c r="QIE677" s="166"/>
      <c r="QIF677" s="166"/>
      <c r="QIG677" s="166"/>
      <c r="QIH677" s="166"/>
      <c r="QII677" s="166"/>
      <c r="QIJ677" s="166"/>
      <c r="QIK677" s="166"/>
      <c r="QIL677" s="166"/>
      <c r="QIM677" s="166"/>
      <c r="QIN677" s="166"/>
      <c r="QIO677" s="166"/>
      <c r="QIP677" s="166"/>
      <c r="QIQ677" s="166"/>
      <c r="QIR677" s="166"/>
      <c r="QIS677" s="166"/>
      <c r="QIT677" s="166"/>
      <c r="QIU677" s="166"/>
      <c r="QIV677" s="166"/>
      <c r="QIW677" s="166"/>
      <c r="QIX677" s="166"/>
      <c r="QIY677" s="166"/>
      <c r="QIZ677" s="166"/>
      <c r="QJA677" s="166"/>
      <c r="QJB677" s="166"/>
      <c r="QJC677" s="166"/>
      <c r="QJD677" s="166"/>
      <c r="QJE677" s="166"/>
      <c r="QJF677" s="166"/>
      <c r="QJG677" s="166"/>
      <c r="QJH677" s="166"/>
      <c r="QJI677" s="166"/>
      <c r="QJJ677" s="166"/>
      <c r="QJK677" s="166"/>
      <c r="QJL677" s="166"/>
      <c r="QJM677" s="166"/>
      <c r="QJN677" s="166"/>
      <c r="QJO677" s="166"/>
      <c r="QJP677" s="166"/>
      <c r="QJQ677" s="166"/>
      <c r="QJR677" s="166"/>
      <c r="QJS677" s="166"/>
      <c r="QJT677" s="166"/>
      <c r="QJU677" s="166"/>
      <c r="QJV677" s="166"/>
      <c r="QJW677" s="166"/>
      <c r="QJX677" s="166"/>
      <c r="QJY677" s="166"/>
      <c r="QJZ677" s="166"/>
      <c r="QKA677" s="166"/>
      <c r="QKB677" s="166"/>
      <c r="QKC677" s="166"/>
      <c r="QKD677" s="166"/>
      <c r="QKE677" s="166"/>
      <c r="QKF677" s="166"/>
      <c r="QKG677" s="166"/>
      <c r="QKH677" s="166"/>
      <c r="QKI677" s="166"/>
      <c r="QKJ677" s="166"/>
      <c r="QKK677" s="166"/>
      <c r="QKL677" s="166"/>
      <c r="QKM677" s="166"/>
      <c r="QKN677" s="166"/>
      <c r="QKO677" s="166"/>
      <c r="QKP677" s="166"/>
      <c r="QKQ677" s="166"/>
      <c r="QKR677" s="166"/>
      <c r="QKS677" s="166"/>
      <c r="QKT677" s="166"/>
      <c r="QKU677" s="166"/>
      <c r="QKV677" s="166"/>
      <c r="QKW677" s="166"/>
      <c r="QKX677" s="166"/>
      <c r="QKY677" s="166"/>
      <c r="QKZ677" s="166"/>
      <c r="QLA677" s="166"/>
      <c r="QLB677" s="166"/>
      <c r="QLC677" s="166"/>
      <c r="QLD677" s="166"/>
      <c r="QLE677" s="166"/>
      <c r="QLF677" s="166"/>
      <c r="QLG677" s="166"/>
      <c r="QLH677" s="166"/>
      <c r="QLI677" s="166"/>
      <c r="QLJ677" s="166"/>
      <c r="QLK677" s="166"/>
      <c r="QLL677" s="166"/>
      <c r="QLM677" s="166"/>
      <c r="QLN677" s="166"/>
      <c r="QLO677" s="166"/>
      <c r="QLP677" s="166"/>
      <c r="QLQ677" s="166"/>
      <c r="QLR677" s="166"/>
      <c r="QLS677" s="166"/>
      <c r="QLT677" s="166"/>
      <c r="QLU677" s="166"/>
      <c r="QLV677" s="166"/>
      <c r="QLW677" s="166"/>
      <c r="QLX677" s="166"/>
      <c r="QLY677" s="166"/>
      <c r="QLZ677" s="166"/>
      <c r="QMA677" s="166"/>
      <c r="QMB677" s="166"/>
      <c r="QMC677" s="166"/>
      <c r="QMD677" s="166"/>
      <c r="QME677" s="166"/>
      <c r="QMF677" s="166"/>
      <c r="QMG677" s="166"/>
      <c r="QMH677" s="166"/>
      <c r="QMI677" s="166"/>
      <c r="QMJ677" s="166"/>
      <c r="QMK677" s="166"/>
      <c r="QML677" s="166"/>
      <c r="QMM677" s="166"/>
      <c r="QMN677" s="166"/>
      <c r="QMO677" s="166"/>
      <c r="QMP677" s="166"/>
      <c r="QMQ677" s="166"/>
      <c r="QMR677" s="166"/>
      <c r="QMS677" s="166"/>
      <c r="QMT677" s="166"/>
      <c r="QMU677" s="166"/>
      <c r="QMV677" s="166"/>
      <c r="QMW677" s="166"/>
      <c r="QMX677" s="166"/>
      <c r="QMY677" s="166"/>
      <c r="QMZ677" s="166"/>
      <c r="QNA677" s="166"/>
      <c r="QNB677" s="166"/>
      <c r="QNC677" s="166"/>
      <c r="QND677" s="166"/>
      <c r="QNE677" s="166"/>
      <c r="QNF677" s="166"/>
      <c r="QNG677" s="166"/>
      <c r="QNH677" s="166"/>
      <c r="QNI677" s="166"/>
      <c r="QNJ677" s="166"/>
      <c r="QNK677" s="166"/>
      <c r="QNL677" s="166"/>
      <c r="QNM677" s="166"/>
      <c r="QNN677" s="166"/>
      <c r="QNO677" s="166"/>
      <c r="QNP677" s="166"/>
      <c r="QNQ677" s="166"/>
      <c r="QNR677" s="166"/>
      <c r="QNS677" s="166"/>
      <c r="QNT677" s="166"/>
      <c r="QNU677" s="166"/>
      <c r="QNV677" s="166"/>
      <c r="QNW677" s="166"/>
      <c r="QNX677" s="166"/>
      <c r="QNY677" s="166"/>
      <c r="QNZ677" s="166"/>
      <c r="QOA677" s="166"/>
      <c r="QOB677" s="166"/>
      <c r="QOC677" s="166"/>
      <c r="QOD677" s="166"/>
      <c r="QOE677" s="166"/>
      <c r="QOF677" s="166"/>
      <c r="QOG677" s="166"/>
      <c r="QOH677" s="166"/>
      <c r="QOI677" s="166"/>
      <c r="QOJ677" s="166"/>
      <c r="QOK677" s="166"/>
      <c r="QOL677" s="166"/>
      <c r="QOM677" s="166"/>
      <c r="QON677" s="166"/>
      <c r="QOO677" s="166"/>
      <c r="QOP677" s="166"/>
      <c r="QOQ677" s="166"/>
      <c r="QOR677" s="166"/>
      <c r="QOS677" s="166"/>
      <c r="QOT677" s="166"/>
      <c r="QOU677" s="166"/>
      <c r="QOV677" s="166"/>
      <c r="QOW677" s="166"/>
      <c r="QOX677" s="166"/>
      <c r="QOY677" s="166"/>
      <c r="QOZ677" s="166"/>
      <c r="QPA677" s="166"/>
      <c r="QPB677" s="166"/>
      <c r="QPC677" s="166"/>
      <c r="QPD677" s="166"/>
      <c r="QPE677" s="166"/>
      <c r="QPF677" s="166"/>
      <c r="QPG677" s="166"/>
      <c r="QPH677" s="166"/>
      <c r="QPI677" s="166"/>
      <c r="QPJ677" s="166"/>
      <c r="QPK677" s="166"/>
      <c r="QPL677" s="166"/>
      <c r="QPM677" s="166"/>
      <c r="QPN677" s="166"/>
      <c r="QPO677" s="166"/>
      <c r="QPP677" s="166"/>
      <c r="QPQ677" s="166"/>
      <c r="QPR677" s="166"/>
      <c r="QPS677" s="166"/>
      <c r="QPT677" s="166"/>
      <c r="QPU677" s="166"/>
      <c r="QPV677" s="166"/>
      <c r="QPW677" s="166"/>
      <c r="QPX677" s="166"/>
      <c r="QPY677" s="166"/>
      <c r="QPZ677" s="166"/>
      <c r="QQA677" s="166"/>
      <c r="QQB677" s="166"/>
      <c r="QQC677" s="166"/>
      <c r="QQD677" s="166"/>
      <c r="QQE677" s="166"/>
      <c r="QQF677" s="166"/>
      <c r="QQG677" s="166"/>
      <c r="QQH677" s="166"/>
      <c r="QQI677" s="166"/>
      <c r="QQJ677" s="166"/>
      <c r="QQK677" s="166"/>
      <c r="QQL677" s="166"/>
      <c r="QQM677" s="166"/>
      <c r="QQN677" s="166"/>
      <c r="QQO677" s="166"/>
      <c r="QQP677" s="166"/>
      <c r="QQQ677" s="166"/>
      <c r="QQR677" s="166"/>
      <c r="QQS677" s="166"/>
      <c r="QQT677" s="166"/>
      <c r="QQU677" s="166"/>
      <c r="QQV677" s="166"/>
      <c r="QQW677" s="166"/>
      <c r="QQX677" s="166"/>
      <c r="QQY677" s="166"/>
      <c r="QQZ677" s="166"/>
      <c r="QRA677" s="166"/>
      <c r="QRB677" s="166"/>
      <c r="QRC677" s="166"/>
      <c r="QRD677" s="166"/>
      <c r="QRE677" s="166"/>
      <c r="QRF677" s="166"/>
      <c r="QRG677" s="166"/>
      <c r="QRH677" s="166"/>
      <c r="QRI677" s="166"/>
      <c r="QRJ677" s="166"/>
      <c r="QRK677" s="166"/>
      <c r="QRL677" s="166"/>
      <c r="QRM677" s="166"/>
      <c r="QRN677" s="166"/>
      <c r="QRO677" s="166"/>
      <c r="QRP677" s="166"/>
      <c r="QRQ677" s="166"/>
      <c r="QRR677" s="166"/>
      <c r="QRS677" s="166"/>
      <c r="QRT677" s="166"/>
      <c r="QRU677" s="166"/>
      <c r="QRV677" s="166"/>
      <c r="QRW677" s="166"/>
      <c r="QRX677" s="166"/>
      <c r="QRY677" s="166"/>
      <c r="QRZ677" s="166"/>
      <c r="QSA677" s="166"/>
      <c r="QSB677" s="166"/>
      <c r="QSC677" s="166"/>
      <c r="QSD677" s="166"/>
      <c r="QSE677" s="166"/>
      <c r="QSF677" s="166"/>
      <c r="QSG677" s="166"/>
      <c r="QSH677" s="166"/>
      <c r="QSI677" s="166"/>
      <c r="QSJ677" s="166"/>
      <c r="QSK677" s="166"/>
      <c r="QSL677" s="166"/>
      <c r="QSM677" s="166"/>
      <c r="QSN677" s="166"/>
      <c r="QSO677" s="166"/>
      <c r="QSP677" s="166"/>
      <c r="QSQ677" s="166"/>
      <c r="QSR677" s="166"/>
      <c r="QSS677" s="166"/>
      <c r="QST677" s="166"/>
      <c r="QSU677" s="166"/>
      <c r="QSV677" s="166"/>
      <c r="QSW677" s="166"/>
      <c r="QSX677" s="166"/>
      <c r="QSY677" s="166"/>
      <c r="QSZ677" s="166"/>
      <c r="QTA677" s="166"/>
      <c r="QTB677" s="166"/>
      <c r="QTC677" s="166"/>
      <c r="QTD677" s="166"/>
      <c r="QTE677" s="166"/>
      <c r="QTF677" s="166"/>
      <c r="QTG677" s="166"/>
      <c r="QTH677" s="166"/>
      <c r="QTI677" s="166"/>
      <c r="QTJ677" s="166"/>
      <c r="QTK677" s="166"/>
      <c r="QTL677" s="166"/>
      <c r="QTM677" s="166"/>
      <c r="QTN677" s="166"/>
      <c r="QTO677" s="166"/>
      <c r="QTP677" s="166"/>
      <c r="QTQ677" s="166"/>
      <c r="QTR677" s="166"/>
      <c r="QTS677" s="166"/>
      <c r="QTT677" s="166"/>
      <c r="QTU677" s="166"/>
      <c r="QTV677" s="166"/>
      <c r="QTW677" s="166"/>
      <c r="QTX677" s="166"/>
      <c r="QTY677" s="166"/>
      <c r="QTZ677" s="166"/>
      <c r="QUA677" s="166"/>
      <c r="QUB677" s="166"/>
      <c r="QUC677" s="166"/>
      <c r="QUD677" s="166"/>
      <c r="QUE677" s="166"/>
      <c r="QUF677" s="166"/>
      <c r="QUG677" s="166"/>
      <c r="QUH677" s="166"/>
      <c r="QUI677" s="166"/>
      <c r="QUJ677" s="166"/>
      <c r="QUK677" s="166"/>
      <c r="QUL677" s="166"/>
      <c r="QUM677" s="166"/>
      <c r="QUN677" s="166"/>
      <c r="QUO677" s="166"/>
      <c r="QUP677" s="166"/>
      <c r="QUQ677" s="166"/>
      <c r="QUR677" s="166"/>
      <c r="QUS677" s="166"/>
      <c r="QUT677" s="166"/>
      <c r="QUU677" s="166"/>
      <c r="QUV677" s="166"/>
      <c r="QUW677" s="166"/>
      <c r="QUX677" s="166"/>
      <c r="QUY677" s="166"/>
      <c r="QUZ677" s="166"/>
      <c r="QVA677" s="166"/>
      <c r="QVB677" s="166"/>
      <c r="QVC677" s="166"/>
      <c r="QVD677" s="166"/>
      <c r="QVE677" s="166"/>
      <c r="QVF677" s="166"/>
      <c r="QVG677" s="166"/>
      <c r="QVH677" s="166"/>
      <c r="QVI677" s="166"/>
      <c r="QVJ677" s="166"/>
      <c r="QVK677" s="166"/>
      <c r="QVL677" s="166"/>
      <c r="QVM677" s="166"/>
      <c r="QVN677" s="166"/>
      <c r="QVO677" s="166"/>
      <c r="QVP677" s="166"/>
      <c r="QVQ677" s="166"/>
      <c r="QVR677" s="166"/>
      <c r="QVS677" s="166"/>
      <c r="QVT677" s="166"/>
      <c r="QVU677" s="166"/>
      <c r="QVV677" s="166"/>
      <c r="QVW677" s="166"/>
      <c r="QVX677" s="166"/>
      <c r="QVY677" s="166"/>
      <c r="QVZ677" s="166"/>
      <c r="QWA677" s="166"/>
      <c r="QWB677" s="166"/>
      <c r="QWC677" s="166"/>
      <c r="QWD677" s="166"/>
      <c r="QWE677" s="166"/>
      <c r="QWF677" s="166"/>
      <c r="QWG677" s="166"/>
      <c r="QWH677" s="166"/>
      <c r="QWI677" s="166"/>
      <c r="QWJ677" s="166"/>
      <c r="QWK677" s="166"/>
      <c r="QWL677" s="166"/>
      <c r="QWM677" s="166"/>
      <c r="QWN677" s="166"/>
      <c r="QWO677" s="166"/>
      <c r="QWP677" s="166"/>
      <c r="QWQ677" s="166"/>
      <c r="QWR677" s="166"/>
      <c r="QWS677" s="166"/>
      <c r="QWT677" s="166"/>
      <c r="QWU677" s="166"/>
      <c r="QWV677" s="166"/>
      <c r="QWW677" s="166"/>
      <c r="QWX677" s="166"/>
      <c r="QWY677" s="166"/>
      <c r="QWZ677" s="166"/>
      <c r="QXA677" s="166"/>
      <c r="QXB677" s="166"/>
      <c r="QXC677" s="166"/>
      <c r="QXD677" s="166"/>
      <c r="QXE677" s="166"/>
      <c r="QXF677" s="166"/>
      <c r="QXG677" s="166"/>
      <c r="QXH677" s="166"/>
      <c r="QXI677" s="166"/>
      <c r="QXJ677" s="166"/>
      <c r="QXK677" s="166"/>
      <c r="QXL677" s="166"/>
      <c r="QXM677" s="166"/>
      <c r="QXN677" s="166"/>
      <c r="QXO677" s="166"/>
      <c r="QXP677" s="166"/>
      <c r="QXQ677" s="166"/>
      <c r="QXR677" s="166"/>
      <c r="QXS677" s="166"/>
      <c r="QXT677" s="166"/>
      <c r="QXU677" s="166"/>
      <c r="QXV677" s="166"/>
      <c r="QXW677" s="166"/>
      <c r="QXX677" s="166"/>
      <c r="QXY677" s="166"/>
      <c r="QXZ677" s="166"/>
      <c r="QYA677" s="166"/>
      <c r="QYB677" s="166"/>
      <c r="QYC677" s="166"/>
      <c r="QYD677" s="166"/>
      <c r="QYE677" s="166"/>
      <c r="QYF677" s="166"/>
      <c r="QYG677" s="166"/>
      <c r="QYH677" s="166"/>
      <c r="QYI677" s="166"/>
      <c r="QYJ677" s="166"/>
      <c r="QYK677" s="166"/>
      <c r="QYL677" s="166"/>
      <c r="QYM677" s="166"/>
      <c r="QYN677" s="166"/>
      <c r="QYO677" s="166"/>
      <c r="QYP677" s="166"/>
      <c r="QYQ677" s="166"/>
      <c r="QYR677" s="166"/>
      <c r="QYS677" s="166"/>
      <c r="QYT677" s="166"/>
      <c r="QYU677" s="166"/>
      <c r="QYV677" s="166"/>
      <c r="QYW677" s="166"/>
      <c r="QYX677" s="166"/>
      <c r="QYY677" s="166"/>
      <c r="QYZ677" s="166"/>
      <c r="QZA677" s="166"/>
      <c r="QZB677" s="166"/>
      <c r="QZC677" s="166"/>
      <c r="QZD677" s="166"/>
      <c r="QZE677" s="166"/>
      <c r="QZF677" s="166"/>
      <c r="QZG677" s="166"/>
      <c r="QZH677" s="166"/>
      <c r="QZI677" s="166"/>
      <c r="QZJ677" s="166"/>
      <c r="QZK677" s="166"/>
      <c r="QZL677" s="166"/>
      <c r="QZM677" s="166"/>
      <c r="QZN677" s="166"/>
      <c r="QZO677" s="166"/>
      <c r="QZP677" s="166"/>
      <c r="QZQ677" s="166"/>
      <c r="QZR677" s="166"/>
      <c r="QZS677" s="166"/>
      <c r="QZT677" s="166"/>
      <c r="QZU677" s="166"/>
      <c r="QZV677" s="166"/>
      <c r="QZW677" s="166"/>
      <c r="QZX677" s="166"/>
      <c r="QZY677" s="166"/>
      <c r="QZZ677" s="166"/>
      <c r="RAA677" s="166"/>
      <c r="RAB677" s="166"/>
      <c r="RAC677" s="166"/>
      <c r="RAD677" s="166"/>
      <c r="RAE677" s="166"/>
      <c r="RAF677" s="166"/>
      <c r="RAG677" s="166"/>
      <c r="RAH677" s="166"/>
      <c r="RAI677" s="166"/>
      <c r="RAJ677" s="166"/>
      <c r="RAK677" s="166"/>
      <c r="RAL677" s="166"/>
      <c r="RAM677" s="166"/>
      <c r="RAN677" s="166"/>
      <c r="RAO677" s="166"/>
      <c r="RAP677" s="166"/>
      <c r="RAQ677" s="166"/>
      <c r="RAR677" s="166"/>
      <c r="RAS677" s="166"/>
      <c r="RAT677" s="166"/>
      <c r="RAU677" s="166"/>
      <c r="RAV677" s="166"/>
      <c r="RAW677" s="166"/>
      <c r="RAX677" s="166"/>
      <c r="RAY677" s="166"/>
      <c r="RAZ677" s="166"/>
      <c r="RBA677" s="166"/>
      <c r="RBB677" s="166"/>
      <c r="RBC677" s="166"/>
      <c r="RBD677" s="166"/>
      <c r="RBE677" s="166"/>
      <c r="RBF677" s="166"/>
      <c r="RBG677" s="166"/>
      <c r="RBH677" s="166"/>
      <c r="RBI677" s="166"/>
      <c r="RBJ677" s="166"/>
      <c r="RBK677" s="166"/>
      <c r="RBL677" s="166"/>
      <c r="RBM677" s="166"/>
      <c r="RBN677" s="166"/>
      <c r="RBO677" s="166"/>
      <c r="RBP677" s="166"/>
      <c r="RBQ677" s="166"/>
      <c r="RBR677" s="166"/>
      <c r="RBS677" s="166"/>
      <c r="RBT677" s="166"/>
      <c r="RBU677" s="166"/>
      <c r="RBV677" s="166"/>
      <c r="RBW677" s="166"/>
      <c r="RBX677" s="166"/>
      <c r="RBY677" s="166"/>
      <c r="RBZ677" s="166"/>
      <c r="RCA677" s="166"/>
      <c r="RCB677" s="166"/>
      <c r="RCC677" s="166"/>
      <c r="RCD677" s="166"/>
      <c r="RCE677" s="166"/>
      <c r="RCF677" s="166"/>
      <c r="RCG677" s="166"/>
      <c r="RCH677" s="166"/>
      <c r="RCI677" s="166"/>
      <c r="RCJ677" s="166"/>
      <c r="RCK677" s="166"/>
      <c r="RCL677" s="166"/>
      <c r="RCM677" s="166"/>
      <c r="RCN677" s="166"/>
      <c r="RCO677" s="166"/>
      <c r="RCP677" s="166"/>
      <c r="RCQ677" s="166"/>
      <c r="RCR677" s="166"/>
      <c r="RCS677" s="166"/>
      <c r="RCT677" s="166"/>
      <c r="RCU677" s="166"/>
      <c r="RCV677" s="166"/>
      <c r="RCW677" s="166"/>
      <c r="RCX677" s="166"/>
      <c r="RCY677" s="166"/>
      <c r="RCZ677" s="166"/>
      <c r="RDA677" s="166"/>
      <c r="RDB677" s="166"/>
      <c r="RDC677" s="166"/>
      <c r="RDD677" s="166"/>
      <c r="RDE677" s="166"/>
      <c r="RDF677" s="166"/>
      <c r="RDG677" s="166"/>
      <c r="RDH677" s="166"/>
      <c r="RDI677" s="166"/>
      <c r="RDJ677" s="166"/>
      <c r="RDK677" s="166"/>
      <c r="RDL677" s="166"/>
      <c r="RDM677" s="166"/>
      <c r="RDN677" s="166"/>
      <c r="RDO677" s="166"/>
      <c r="RDP677" s="166"/>
      <c r="RDQ677" s="166"/>
      <c r="RDR677" s="166"/>
      <c r="RDS677" s="166"/>
      <c r="RDT677" s="166"/>
      <c r="RDU677" s="166"/>
      <c r="RDV677" s="166"/>
      <c r="RDW677" s="166"/>
      <c r="RDX677" s="166"/>
      <c r="RDY677" s="166"/>
      <c r="RDZ677" s="166"/>
      <c r="REA677" s="166"/>
      <c r="REB677" s="166"/>
      <c r="REC677" s="166"/>
      <c r="RED677" s="166"/>
      <c r="REE677" s="166"/>
      <c r="REF677" s="166"/>
      <c r="REG677" s="166"/>
      <c r="REH677" s="166"/>
      <c r="REI677" s="166"/>
      <c r="REJ677" s="166"/>
      <c r="REK677" s="166"/>
      <c r="REL677" s="166"/>
      <c r="REM677" s="166"/>
      <c r="REN677" s="166"/>
      <c r="REO677" s="166"/>
      <c r="REP677" s="166"/>
      <c r="REQ677" s="166"/>
      <c r="RER677" s="166"/>
      <c r="RES677" s="166"/>
      <c r="RET677" s="166"/>
      <c r="REU677" s="166"/>
      <c r="REV677" s="166"/>
      <c r="REW677" s="166"/>
      <c r="REX677" s="166"/>
      <c r="REY677" s="166"/>
      <c r="REZ677" s="166"/>
      <c r="RFA677" s="166"/>
      <c r="RFB677" s="166"/>
      <c r="RFC677" s="166"/>
      <c r="RFD677" s="166"/>
      <c r="RFE677" s="166"/>
      <c r="RFF677" s="166"/>
      <c r="RFG677" s="166"/>
      <c r="RFH677" s="166"/>
      <c r="RFI677" s="166"/>
      <c r="RFJ677" s="166"/>
      <c r="RFK677" s="166"/>
      <c r="RFL677" s="166"/>
      <c r="RFM677" s="166"/>
      <c r="RFN677" s="166"/>
      <c r="RFO677" s="166"/>
      <c r="RFP677" s="166"/>
      <c r="RFQ677" s="166"/>
      <c r="RFR677" s="166"/>
      <c r="RFS677" s="166"/>
      <c r="RFT677" s="166"/>
      <c r="RFU677" s="166"/>
      <c r="RFV677" s="166"/>
      <c r="RFW677" s="166"/>
      <c r="RFX677" s="166"/>
      <c r="RFY677" s="166"/>
      <c r="RFZ677" s="166"/>
      <c r="RGA677" s="166"/>
      <c r="RGB677" s="166"/>
      <c r="RGC677" s="166"/>
      <c r="RGD677" s="166"/>
      <c r="RGE677" s="166"/>
      <c r="RGF677" s="166"/>
      <c r="RGG677" s="166"/>
      <c r="RGH677" s="166"/>
      <c r="RGI677" s="166"/>
      <c r="RGJ677" s="166"/>
      <c r="RGK677" s="166"/>
      <c r="RGL677" s="166"/>
      <c r="RGM677" s="166"/>
      <c r="RGN677" s="166"/>
      <c r="RGO677" s="166"/>
      <c r="RGP677" s="166"/>
      <c r="RGQ677" s="166"/>
      <c r="RGR677" s="166"/>
      <c r="RGS677" s="166"/>
      <c r="RGT677" s="166"/>
      <c r="RGU677" s="166"/>
      <c r="RGV677" s="166"/>
      <c r="RGW677" s="166"/>
      <c r="RGX677" s="166"/>
      <c r="RGY677" s="166"/>
      <c r="RGZ677" s="166"/>
      <c r="RHA677" s="166"/>
      <c r="RHB677" s="166"/>
      <c r="RHC677" s="166"/>
      <c r="RHD677" s="166"/>
      <c r="RHE677" s="166"/>
      <c r="RHF677" s="166"/>
      <c r="RHG677" s="166"/>
      <c r="RHH677" s="166"/>
      <c r="RHI677" s="166"/>
      <c r="RHJ677" s="166"/>
      <c r="RHK677" s="166"/>
      <c r="RHL677" s="166"/>
      <c r="RHM677" s="166"/>
      <c r="RHN677" s="166"/>
      <c r="RHO677" s="166"/>
      <c r="RHP677" s="166"/>
      <c r="RHQ677" s="166"/>
      <c r="RHR677" s="166"/>
      <c r="RHS677" s="166"/>
      <c r="RHT677" s="166"/>
      <c r="RHU677" s="166"/>
      <c r="RHV677" s="166"/>
      <c r="RHW677" s="166"/>
      <c r="RHX677" s="166"/>
      <c r="RHY677" s="166"/>
      <c r="RHZ677" s="166"/>
      <c r="RIA677" s="166"/>
      <c r="RIB677" s="166"/>
      <c r="RIC677" s="166"/>
      <c r="RID677" s="166"/>
      <c r="RIE677" s="166"/>
      <c r="RIF677" s="166"/>
      <c r="RIG677" s="166"/>
      <c r="RIH677" s="166"/>
      <c r="RII677" s="166"/>
      <c r="RIJ677" s="166"/>
      <c r="RIK677" s="166"/>
      <c r="RIL677" s="166"/>
      <c r="RIM677" s="166"/>
      <c r="RIN677" s="166"/>
      <c r="RIO677" s="166"/>
      <c r="RIP677" s="166"/>
      <c r="RIQ677" s="166"/>
      <c r="RIR677" s="166"/>
      <c r="RIS677" s="166"/>
      <c r="RIT677" s="166"/>
      <c r="RIU677" s="166"/>
      <c r="RIV677" s="166"/>
      <c r="RIW677" s="166"/>
      <c r="RIX677" s="166"/>
      <c r="RIY677" s="166"/>
      <c r="RIZ677" s="166"/>
      <c r="RJA677" s="166"/>
      <c r="RJB677" s="166"/>
      <c r="RJC677" s="166"/>
      <c r="RJD677" s="166"/>
      <c r="RJE677" s="166"/>
      <c r="RJF677" s="166"/>
      <c r="RJG677" s="166"/>
      <c r="RJH677" s="166"/>
      <c r="RJI677" s="166"/>
      <c r="RJJ677" s="166"/>
      <c r="RJK677" s="166"/>
      <c r="RJL677" s="166"/>
      <c r="RJM677" s="166"/>
      <c r="RJN677" s="166"/>
      <c r="RJO677" s="166"/>
      <c r="RJP677" s="166"/>
      <c r="RJQ677" s="166"/>
      <c r="RJR677" s="166"/>
      <c r="RJS677" s="166"/>
      <c r="RJT677" s="166"/>
      <c r="RJU677" s="166"/>
      <c r="RJV677" s="166"/>
      <c r="RJW677" s="166"/>
      <c r="RJX677" s="166"/>
      <c r="RJY677" s="166"/>
      <c r="RJZ677" s="166"/>
      <c r="RKA677" s="166"/>
      <c r="RKB677" s="166"/>
      <c r="RKC677" s="166"/>
      <c r="RKD677" s="166"/>
      <c r="RKE677" s="166"/>
      <c r="RKF677" s="166"/>
      <c r="RKG677" s="166"/>
      <c r="RKH677" s="166"/>
      <c r="RKI677" s="166"/>
      <c r="RKJ677" s="166"/>
      <c r="RKK677" s="166"/>
      <c r="RKL677" s="166"/>
      <c r="RKM677" s="166"/>
      <c r="RKN677" s="166"/>
      <c r="RKO677" s="166"/>
      <c r="RKP677" s="166"/>
      <c r="RKQ677" s="166"/>
      <c r="RKR677" s="166"/>
      <c r="RKS677" s="166"/>
      <c r="RKT677" s="166"/>
      <c r="RKU677" s="166"/>
      <c r="RKV677" s="166"/>
      <c r="RKW677" s="166"/>
      <c r="RKX677" s="166"/>
      <c r="RKY677" s="166"/>
      <c r="RKZ677" s="166"/>
      <c r="RLA677" s="166"/>
      <c r="RLB677" s="166"/>
      <c r="RLC677" s="166"/>
      <c r="RLD677" s="166"/>
      <c r="RLE677" s="166"/>
      <c r="RLF677" s="166"/>
      <c r="RLG677" s="166"/>
      <c r="RLH677" s="166"/>
      <c r="RLI677" s="166"/>
      <c r="RLJ677" s="166"/>
      <c r="RLK677" s="166"/>
      <c r="RLL677" s="166"/>
      <c r="RLM677" s="166"/>
      <c r="RLN677" s="166"/>
      <c r="RLO677" s="166"/>
      <c r="RLP677" s="166"/>
      <c r="RLQ677" s="166"/>
      <c r="RLR677" s="166"/>
      <c r="RLS677" s="166"/>
      <c r="RLT677" s="166"/>
      <c r="RLU677" s="166"/>
      <c r="RLV677" s="166"/>
      <c r="RLW677" s="166"/>
      <c r="RLX677" s="166"/>
      <c r="RLY677" s="166"/>
      <c r="RLZ677" s="166"/>
      <c r="RMA677" s="166"/>
      <c r="RMB677" s="166"/>
      <c r="RMC677" s="166"/>
      <c r="RMD677" s="166"/>
      <c r="RME677" s="166"/>
      <c r="RMF677" s="166"/>
      <c r="RMG677" s="166"/>
      <c r="RMH677" s="166"/>
      <c r="RMI677" s="166"/>
      <c r="RMJ677" s="166"/>
      <c r="RMK677" s="166"/>
      <c r="RML677" s="166"/>
      <c r="RMM677" s="166"/>
      <c r="RMN677" s="166"/>
      <c r="RMO677" s="166"/>
      <c r="RMP677" s="166"/>
      <c r="RMQ677" s="166"/>
      <c r="RMR677" s="166"/>
      <c r="RMS677" s="166"/>
      <c r="RMT677" s="166"/>
      <c r="RMU677" s="166"/>
      <c r="RMV677" s="166"/>
      <c r="RMW677" s="166"/>
      <c r="RMX677" s="166"/>
      <c r="RMY677" s="166"/>
      <c r="RMZ677" s="166"/>
      <c r="RNA677" s="166"/>
      <c r="RNB677" s="166"/>
      <c r="RNC677" s="166"/>
      <c r="RND677" s="166"/>
      <c r="RNE677" s="166"/>
      <c r="RNF677" s="166"/>
      <c r="RNG677" s="166"/>
      <c r="RNH677" s="166"/>
      <c r="RNI677" s="166"/>
      <c r="RNJ677" s="166"/>
      <c r="RNK677" s="166"/>
      <c r="RNL677" s="166"/>
      <c r="RNM677" s="166"/>
      <c r="RNN677" s="166"/>
      <c r="RNO677" s="166"/>
      <c r="RNP677" s="166"/>
      <c r="RNQ677" s="166"/>
      <c r="RNR677" s="166"/>
      <c r="RNS677" s="166"/>
      <c r="RNT677" s="166"/>
      <c r="RNU677" s="166"/>
      <c r="RNV677" s="166"/>
      <c r="RNW677" s="166"/>
      <c r="RNX677" s="166"/>
      <c r="RNY677" s="166"/>
      <c r="RNZ677" s="166"/>
      <c r="ROA677" s="166"/>
      <c r="ROB677" s="166"/>
      <c r="ROC677" s="166"/>
      <c r="ROD677" s="166"/>
      <c r="ROE677" s="166"/>
      <c r="ROF677" s="166"/>
      <c r="ROG677" s="166"/>
      <c r="ROH677" s="166"/>
      <c r="ROI677" s="166"/>
      <c r="ROJ677" s="166"/>
      <c r="ROK677" s="166"/>
      <c r="ROL677" s="166"/>
      <c r="ROM677" s="166"/>
      <c r="RON677" s="166"/>
      <c r="ROO677" s="166"/>
      <c r="ROP677" s="166"/>
      <c r="ROQ677" s="166"/>
      <c r="ROR677" s="166"/>
      <c r="ROS677" s="166"/>
      <c r="ROT677" s="166"/>
      <c r="ROU677" s="166"/>
      <c r="ROV677" s="166"/>
      <c r="ROW677" s="166"/>
      <c r="ROX677" s="166"/>
      <c r="ROY677" s="166"/>
      <c r="ROZ677" s="166"/>
      <c r="RPA677" s="166"/>
      <c r="RPB677" s="166"/>
      <c r="RPC677" s="166"/>
      <c r="RPD677" s="166"/>
      <c r="RPE677" s="166"/>
      <c r="RPF677" s="166"/>
      <c r="RPG677" s="166"/>
      <c r="RPH677" s="166"/>
      <c r="RPI677" s="166"/>
      <c r="RPJ677" s="166"/>
      <c r="RPK677" s="166"/>
      <c r="RPL677" s="166"/>
      <c r="RPM677" s="166"/>
      <c r="RPN677" s="166"/>
      <c r="RPO677" s="166"/>
      <c r="RPP677" s="166"/>
      <c r="RPQ677" s="166"/>
      <c r="RPR677" s="166"/>
      <c r="RPS677" s="166"/>
      <c r="RPT677" s="166"/>
      <c r="RPU677" s="166"/>
      <c r="RPV677" s="166"/>
      <c r="RPW677" s="166"/>
      <c r="RPX677" s="166"/>
      <c r="RPY677" s="166"/>
      <c r="RPZ677" s="166"/>
      <c r="RQA677" s="166"/>
      <c r="RQB677" s="166"/>
      <c r="RQC677" s="166"/>
      <c r="RQD677" s="166"/>
      <c r="RQE677" s="166"/>
      <c r="RQF677" s="166"/>
      <c r="RQG677" s="166"/>
      <c r="RQH677" s="166"/>
      <c r="RQI677" s="166"/>
      <c r="RQJ677" s="166"/>
      <c r="RQK677" s="166"/>
      <c r="RQL677" s="166"/>
      <c r="RQM677" s="166"/>
      <c r="RQN677" s="166"/>
      <c r="RQO677" s="166"/>
      <c r="RQP677" s="166"/>
      <c r="RQQ677" s="166"/>
      <c r="RQR677" s="166"/>
      <c r="RQS677" s="166"/>
      <c r="RQT677" s="166"/>
      <c r="RQU677" s="166"/>
      <c r="RQV677" s="166"/>
      <c r="RQW677" s="166"/>
      <c r="RQX677" s="166"/>
      <c r="RQY677" s="166"/>
      <c r="RQZ677" s="166"/>
      <c r="RRA677" s="166"/>
      <c r="RRB677" s="166"/>
      <c r="RRC677" s="166"/>
      <c r="RRD677" s="166"/>
      <c r="RRE677" s="166"/>
      <c r="RRF677" s="166"/>
      <c r="RRG677" s="166"/>
      <c r="RRH677" s="166"/>
      <c r="RRI677" s="166"/>
      <c r="RRJ677" s="166"/>
      <c r="RRK677" s="166"/>
      <c r="RRL677" s="166"/>
      <c r="RRM677" s="166"/>
      <c r="RRN677" s="166"/>
      <c r="RRO677" s="166"/>
      <c r="RRP677" s="166"/>
      <c r="RRQ677" s="166"/>
      <c r="RRR677" s="166"/>
      <c r="RRS677" s="166"/>
      <c r="RRT677" s="166"/>
      <c r="RRU677" s="166"/>
      <c r="RRV677" s="166"/>
      <c r="RRW677" s="166"/>
      <c r="RRX677" s="166"/>
      <c r="RRY677" s="166"/>
      <c r="RRZ677" s="166"/>
      <c r="RSA677" s="166"/>
      <c r="RSB677" s="166"/>
      <c r="RSC677" s="166"/>
      <c r="RSD677" s="166"/>
      <c r="RSE677" s="166"/>
      <c r="RSF677" s="166"/>
      <c r="RSG677" s="166"/>
      <c r="RSH677" s="166"/>
      <c r="RSI677" s="166"/>
      <c r="RSJ677" s="166"/>
      <c r="RSK677" s="166"/>
      <c r="RSL677" s="166"/>
      <c r="RSM677" s="166"/>
      <c r="RSN677" s="166"/>
      <c r="RSO677" s="166"/>
      <c r="RSP677" s="166"/>
      <c r="RSQ677" s="166"/>
      <c r="RSR677" s="166"/>
      <c r="RSS677" s="166"/>
      <c r="RST677" s="166"/>
      <c r="RSU677" s="166"/>
      <c r="RSV677" s="166"/>
      <c r="RSW677" s="166"/>
      <c r="RSX677" s="166"/>
      <c r="RSY677" s="166"/>
      <c r="RSZ677" s="166"/>
      <c r="RTA677" s="166"/>
      <c r="RTB677" s="166"/>
      <c r="RTC677" s="166"/>
      <c r="RTD677" s="166"/>
      <c r="RTE677" s="166"/>
      <c r="RTF677" s="166"/>
      <c r="RTG677" s="166"/>
      <c r="RTH677" s="166"/>
      <c r="RTI677" s="166"/>
      <c r="RTJ677" s="166"/>
      <c r="RTK677" s="166"/>
      <c r="RTL677" s="166"/>
      <c r="RTM677" s="166"/>
      <c r="RTN677" s="166"/>
      <c r="RTO677" s="166"/>
      <c r="RTP677" s="166"/>
      <c r="RTQ677" s="166"/>
      <c r="RTR677" s="166"/>
      <c r="RTS677" s="166"/>
      <c r="RTT677" s="166"/>
      <c r="RTU677" s="166"/>
      <c r="RTV677" s="166"/>
      <c r="RTW677" s="166"/>
      <c r="RTX677" s="166"/>
      <c r="RTY677" s="166"/>
      <c r="RTZ677" s="166"/>
      <c r="RUA677" s="166"/>
      <c r="RUB677" s="166"/>
      <c r="RUC677" s="166"/>
      <c r="RUD677" s="166"/>
      <c r="RUE677" s="166"/>
      <c r="RUF677" s="166"/>
      <c r="RUG677" s="166"/>
      <c r="RUH677" s="166"/>
      <c r="RUI677" s="166"/>
      <c r="RUJ677" s="166"/>
      <c r="RUK677" s="166"/>
      <c r="RUL677" s="166"/>
      <c r="RUM677" s="166"/>
      <c r="RUN677" s="166"/>
      <c r="RUO677" s="166"/>
      <c r="RUP677" s="166"/>
      <c r="RUQ677" s="166"/>
      <c r="RUR677" s="166"/>
      <c r="RUS677" s="166"/>
      <c r="RUT677" s="166"/>
      <c r="RUU677" s="166"/>
      <c r="RUV677" s="166"/>
      <c r="RUW677" s="166"/>
      <c r="RUX677" s="166"/>
      <c r="RUY677" s="166"/>
      <c r="RUZ677" s="166"/>
      <c r="RVA677" s="166"/>
      <c r="RVB677" s="166"/>
      <c r="RVC677" s="166"/>
      <c r="RVD677" s="166"/>
      <c r="RVE677" s="166"/>
      <c r="RVF677" s="166"/>
      <c r="RVG677" s="166"/>
      <c r="RVH677" s="166"/>
      <c r="RVI677" s="166"/>
      <c r="RVJ677" s="166"/>
      <c r="RVK677" s="166"/>
      <c r="RVL677" s="166"/>
      <c r="RVM677" s="166"/>
      <c r="RVN677" s="166"/>
      <c r="RVO677" s="166"/>
      <c r="RVP677" s="166"/>
      <c r="RVQ677" s="166"/>
      <c r="RVR677" s="166"/>
      <c r="RVS677" s="166"/>
      <c r="RVT677" s="166"/>
      <c r="RVU677" s="166"/>
      <c r="RVV677" s="166"/>
      <c r="RVW677" s="166"/>
      <c r="RVX677" s="166"/>
      <c r="RVY677" s="166"/>
      <c r="RVZ677" s="166"/>
      <c r="RWA677" s="166"/>
      <c r="RWB677" s="166"/>
      <c r="RWC677" s="166"/>
      <c r="RWD677" s="166"/>
      <c r="RWE677" s="166"/>
      <c r="RWF677" s="166"/>
      <c r="RWG677" s="166"/>
      <c r="RWH677" s="166"/>
      <c r="RWI677" s="166"/>
      <c r="RWJ677" s="166"/>
      <c r="RWK677" s="166"/>
      <c r="RWL677" s="166"/>
      <c r="RWM677" s="166"/>
      <c r="RWN677" s="166"/>
      <c r="RWO677" s="166"/>
      <c r="RWP677" s="166"/>
      <c r="RWQ677" s="166"/>
      <c r="RWR677" s="166"/>
      <c r="RWS677" s="166"/>
      <c r="RWT677" s="166"/>
      <c r="RWU677" s="166"/>
      <c r="RWV677" s="166"/>
      <c r="RWW677" s="166"/>
      <c r="RWX677" s="166"/>
      <c r="RWY677" s="166"/>
      <c r="RWZ677" s="166"/>
      <c r="RXA677" s="166"/>
      <c r="RXB677" s="166"/>
      <c r="RXC677" s="166"/>
      <c r="RXD677" s="166"/>
      <c r="RXE677" s="166"/>
      <c r="RXF677" s="166"/>
      <c r="RXG677" s="166"/>
      <c r="RXH677" s="166"/>
      <c r="RXI677" s="166"/>
      <c r="RXJ677" s="166"/>
      <c r="RXK677" s="166"/>
      <c r="RXL677" s="166"/>
      <c r="RXM677" s="166"/>
      <c r="RXN677" s="166"/>
      <c r="RXO677" s="166"/>
      <c r="RXP677" s="166"/>
      <c r="RXQ677" s="166"/>
      <c r="RXR677" s="166"/>
      <c r="RXS677" s="166"/>
      <c r="RXT677" s="166"/>
      <c r="RXU677" s="166"/>
      <c r="RXV677" s="166"/>
      <c r="RXW677" s="166"/>
      <c r="RXX677" s="166"/>
      <c r="RXY677" s="166"/>
      <c r="RXZ677" s="166"/>
      <c r="RYA677" s="166"/>
      <c r="RYB677" s="166"/>
      <c r="RYC677" s="166"/>
      <c r="RYD677" s="166"/>
      <c r="RYE677" s="166"/>
      <c r="RYF677" s="166"/>
      <c r="RYG677" s="166"/>
      <c r="RYH677" s="166"/>
      <c r="RYI677" s="166"/>
      <c r="RYJ677" s="166"/>
      <c r="RYK677" s="166"/>
      <c r="RYL677" s="166"/>
      <c r="RYM677" s="166"/>
      <c r="RYN677" s="166"/>
      <c r="RYO677" s="166"/>
      <c r="RYP677" s="166"/>
      <c r="RYQ677" s="166"/>
      <c r="RYR677" s="166"/>
      <c r="RYS677" s="166"/>
      <c r="RYT677" s="166"/>
      <c r="RYU677" s="166"/>
      <c r="RYV677" s="166"/>
      <c r="RYW677" s="166"/>
      <c r="RYX677" s="166"/>
      <c r="RYY677" s="166"/>
      <c r="RYZ677" s="166"/>
      <c r="RZA677" s="166"/>
      <c r="RZB677" s="166"/>
      <c r="RZC677" s="166"/>
      <c r="RZD677" s="166"/>
      <c r="RZE677" s="166"/>
      <c r="RZF677" s="166"/>
      <c r="RZG677" s="166"/>
      <c r="RZH677" s="166"/>
      <c r="RZI677" s="166"/>
      <c r="RZJ677" s="166"/>
      <c r="RZK677" s="166"/>
      <c r="RZL677" s="166"/>
      <c r="RZM677" s="166"/>
      <c r="RZN677" s="166"/>
      <c r="RZO677" s="166"/>
      <c r="RZP677" s="166"/>
      <c r="RZQ677" s="166"/>
      <c r="RZR677" s="166"/>
      <c r="RZS677" s="166"/>
      <c r="RZT677" s="166"/>
      <c r="RZU677" s="166"/>
      <c r="RZV677" s="166"/>
      <c r="RZW677" s="166"/>
      <c r="RZX677" s="166"/>
      <c r="RZY677" s="166"/>
      <c r="RZZ677" s="166"/>
      <c r="SAA677" s="166"/>
      <c r="SAB677" s="166"/>
      <c r="SAC677" s="166"/>
      <c r="SAD677" s="166"/>
      <c r="SAE677" s="166"/>
      <c r="SAF677" s="166"/>
      <c r="SAG677" s="166"/>
      <c r="SAH677" s="166"/>
      <c r="SAI677" s="166"/>
      <c r="SAJ677" s="166"/>
      <c r="SAK677" s="166"/>
      <c r="SAL677" s="166"/>
      <c r="SAM677" s="166"/>
      <c r="SAN677" s="166"/>
      <c r="SAO677" s="166"/>
      <c r="SAP677" s="166"/>
      <c r="SAQ677" s="166"/>
      <c r="SAR677" s="166"/>
      <c r="SAS677" s="166"/>
      <c r="SAT677" s="166"/>
      <c r="SAU677" s="166"/>
      <c r="SAV677" s="166"/>
      <c r="SAW677" s="166"/>
      <c r="SAX677" s="166"/>
      <c r="SAY677" s="166"/>
      <c r="SAZ677" s="166"/>
      <c r="SBA677" s="166"/>
      <c r="SBB677" s="166"/>
      <c r="SBC677" s="166"/>
      <c r="SBD677" s="166"/>
      <c r="SBE677" s="166"/>
      <c r="SBF677" s="166"/>
      <c r="SBG677" s="166"/>
      <c r="SBH677" s="166"/>
      <c r="SBI677" s="166"/>
      <c r="SBJ677" s="166"/>
      <c r="SBK677" s="166"/>
      <c r="SBL677" s="166"/>
      <c r="SBM677" s="166"/>
      <c r="SBN677" s="166"/>
      <c r="SBO677" s="166"/>
      <c r="SBP677" s="166"/>
      <c r="SBQ677" s="166"/>
      <c r="SBR677" s="166"/>
      <c r="SBS677" s="166"/>
      <c r="SBT677" s="166"/>
      <c r="SBU677" s="166"/>
      <c r="SBV677" s="166"/>
      <c r="SBW677" s="166"/>
      <c r="SBX677" s="166"/>
      <c r="SBY677" s="166"/>
      <c r="SBZ677" s="166"/>
      <c r="SCA677" s="166"/>
      <c r="SCB677" s="166"/>
      <c r="SCC677" s="166"/>
      <c r="SCD677" s="166"/>
      <c r="SCE677" s="166"/>
      <c r="SCF677" s="166"/>
      <c r="SCG677" s="166"/>
      <c r="SCH677" s="166"/>
      <c r="SCI677" s="166"/>
      <c r="SCJ677" s="166"/>
      <c r="SCK677" s="166"/>
      <c r="SCL677" s="166"/>
      <c r="SCM677" s="166"/>
      <c r="SCN677" s="166"/>
      <c r="SCO677" s="166"/>
      <c r="SCP677" s="166"/>
      <c r="SCQ677" s="166"/>
      <c r="SCR677" s="166"/>
      <c r="SCS677" s="166"/>
      <c r="SCT677" s="166"/>
      <c r="SCU677" s="166"/>
      <c r="SCV677" s="166"/>
      <c r="SCW677" s="166"/>
      <c r="SCX677" s="166"/>
      <c r="SCY677" s="166"/>
      <c r="SCZ677" s="166"/>
      <c r="SDA677" s="166"/>
      <c r="SDB677" s="166"/>
      <c r="SDC677" s="166"/>
      <c r="SDD677" s="166"/>
      <c r="SDE677" s="166"/>
      <c r="SDF677" s="166"/>
      <c r="SDG677" s="166"/>
      <c r="SDH677" s="166"/>
      <c r="SDI677" s="166"/>
      <c r="SDJ677" s="166"/>
      <c r="SDK677" s="166"/>
      <c r="SDL677" s="166"/>
      <c r="SDM677" s="166"/>
      <c r="SDN677" s="166"/>
      <c r="SDO677" s="166"/>
      <c r="SDP677" s="166"/>
      <c r="SDQ677" s="166"/>
      <c r="SDR677" s="166"/>
      <c r="SDS677" s="166"/>
      <c r="SDT677" s="166"/>
      <c r="SDU677" s="166"/>
      <c r="SDV677" s="166"/>
      <c r="SDW677" s="166"/>
      <c r="SDX677" s="166"/>
      <c r="SDY677" s="166"/>
      <c r="SDZ677" s="166"/>
      <c r="SEA677" s="166"/>
      <c r="SEB677" s="166"/>
      <c r="SEC677" s="166"/>
      <c r="SED677" s="166"/>
      <c r="SEE677" s="166"/>
      <c r="SEF677" s="166"/>
      <c r="SEG677" s="166"/>
      <c r="SEH677" s="166"/>
      <c r="SEI677" s="166"/>
      <c r="SEJ677" s="166"/>
      <c r="SEK677" s="166"/>
      <c r="SEL677" s="166"/>
      <c r="SEM677" s="166"/>
      <c r="SEN677" s="166"/>
      <c r="SEO677" s="166"/>
      <c r="SEP677" s="166"/>
      <c r="SEQ677" s="166"/>
      <c r="SER677" s="166"/>
      <c r="SES677" s="166"/>
      <c r="SET677" s="166"/>
      <c r="SEU677" s="166"/>
      <c r="SEV677" s="166"/>
      <c r="SEW677" s="166"/>
      <c r="SEX677" s="166"/>
      <c r="SEY677" s="166"/>
      <c r="SEZ677" s="166"/>
      <c r="SFA677" s="166"/>
      <c r="SFB677" s="166"/>
      <c r="SFC677" s="166"/>
      <c r="SFD677" s="166"/>
      <c r="SFE677" s="166"/>
      <c r="SFF677" s="166"/>
      <c r="SFG677" s="166"/>
      <c r="SFH677" s="166"/>
      <c r="SFI677" s="166"/>
      <c r="SFJ677" s="166"/>
      <c r="SFK677" s="166"/>
      <c r="SFL677" s="166"/>
      <c r="SFM677" s="166"/>
      <c r="SFN677" s="166"/>
      <c r="SFO677" s="166"/>
      <c r="SFP677" s="166"/>
      <c r="SFQ677" s="166"/>
      <c r="SFR677" s="166"/>
      <c r="SFS677" s="166"/>
      <c r="SFT677" s="166"/>
      <c r="SFU677" s="166"/>
      <c r="SFV677" s="166"/>
      <c r="SFW677" s="166"/>
      <c r="SFX677" s="166"/>
      <c r="SFY677" s="166"/>
      <c r="SFZ677" s="166"/>
      <c r="SGA677" s="166"/>
      <c r="SGB677" s="166"/>
      <c r="SGC677" s="166"/>
      <c r="SGD677" s="166"/>
      <c r="SGE677" s="166"/>
      <c r="SGF677" s="166"/>
      <c r="SGG677" s="166"/>
      <c r="SGH677" s="166"/>
      <c r="SGI677" s="166"/>
      <c r="SGJ677" s="166"/>
      <c r="SGK677" s="166"/>
      <c r="SGL677" s="166"/>
      <c r="SGM677" s="166"/>
      <c r="SGN677" s="166"/>
      <c r="SGO677" s="166"/>
      <c r="SGP677" s="166"/>
      <c r="SGQ677" s="166"/>
      <c r="SGR677" s="166"/>
      <c r="SGS677" s="166"/>
      <c r="SGT677" s="166"/>
      <c r="SGU677" s="166"/>
      <c r="SGV677" s="166"/>
      <c r="SGW677" s="166"/>
      <c r="SGX677" s="166"/>
      <c r="SGY677" s="166"/>
      <c r="SGZ677" s="166"/>
      <c r="SHA677" s="166"/>
      <c r="SHB677" s="166"/>
      <c r="SHC677" s="166"/>
      <c r="SHD677" s="166"/>
      <c r="SHE677" s="166"/>
      <c r="SHF677" s="166"/>
      <c r="SHG677" s="166"/>
      <c r="SHH677" s="166"/>
      <c r="SHI677" s="166"/>
      <c r="SHJ677" s="166"/>
      <c r="SHK677" s="166"/>
      <c r="SHL677" s="166"/>
      <c r="SHM677" s="166"/>
      <c r="SHN677" s="166"/>
      <c r="SHO677" s="166"/>
      <c r="SHP677" s="166"/>
      <c r="SHQ677" s="166"/>
      <c r="SHR677" s="166"/>
      <c r="SHS677" s="166"/>
      <c r="SHT677" s="166"/>
      <c r="SHU677" s="166"/>
      <c r="SHV677" s="166"/>
      <c r="SHW677" s="166"/>
      <c r="SHX677" s="166"/>
      <c r="SHY677" s="166"/>
      <c r="SHZ677" s="166"/>
      <c r="SIA677" s="166"/>
      <c r="SIB677" s="166"/>
      <c r="SIC677" s="166"/>
      <c r="SID677" s="166"/>
      <c r="SIE677" s="166"/>
      <c r="SIF677" s="166"/>
      <c r="SIG677" s="166"/>
      <c r="SIH677" s="166"/>
      <c r="SII677" s="166"/>
      <c r="SIJ677" s="166"/>
      <c r="SIK677" s="166"/>
      <c r="SIL677" s="166"/>
      <c r="SIM677" s="166"/>
      <c r="SIN677" s="166"/>
      <c r="SIO677" s="166"/>
      <c r="SIP677" s="166"/>
      <c r="SIQ677" s="166"/>
      <c r="SIR677" s="166"/>
      <c r="SIS677" s="166"/>
      <c r="SIT677" s="166"/>
      <c r="SIU677" s="166"/>
      <c r="SIV677" s="166"/>
      <c r="SIW677" s="166"/>
      <c r="SIX677" s="166"/>
      <c r="SIY677" s="166"/>
      <c r="SIZ677" s="166"/>
      <c r="SJA677" s="166"/>
      <c r="SJB677" s="166"/>
      <c r="SJC677" s="166"/>
      <c r="SJD677" s="166"/>
      <c r="SJE677" s="166"/>
      <c r="SJF677" s="166"/>
      <c r="SJG677" s="166"/>
      <c r="SJH677" s="166"/>
      <c r="SJI677" s="166"/>
      <c r="SJJ677" s="166"/>
      <c r="SJK677" s="166"/>
      <c r="SJL677" s="166"/>
      <c r="SJM677" s="166"/>
      <c r="SJN677" s="166"/>
      <c r="SJO677" s="166"/>
      <c r="SJP677" s="166"/>
      <c r="SJQ677" s="166"/>
      <c r="SJR677" s="166"/>
      <c r="SJS677" s="166"/>
      <c r="SJT677" s="166"/>
      <c r="SJU677" s="166"/>
      <c r="SJV677" s="166"/>
      <c r="SJW677" s="166"/>
      <c r="SJX677" s="166"/>
      <c r="SJY677" s="166"/>
      <c r="SJZ677" s="166"/>
      <c r="SKA677" s="166"/>
      <c r="SKB677" s="166"/>
      <c r="SKC677" s="166"/>
      <c r="SKD677" s="166"/>
      <c r="SKE677" s="166"/>
      <c r="SKF677" s="166"/>
      <c r="SKG677" s="166"/>
      <c r="SKH677" s="166"/>
      <c r="SKI677" s="166"/>
      <c r="SKJ677" s="166"/>
      <c r="SKK677" s="166"/>
      <c r="SKL677" s="166"/>
      <c r="SKM677" s="166"/>
      <c r="SKN677" s="166"/>
      <c r="SKO677" s="166"/>
      <c r="SKP677" s="166"/>
      <c r="SKQ677" s="166"/>
      <c r="SKR677" s="166"/>
      <c r="SKS677" s="166"/>
      <c r="SKT677" s="166"/>
      <c r="SKU677" s="166"/>
      <c r="SKV677" s="166"/>
      <c r="SKW677" s="166"/>
      <c r="SKX677" s="166"/>
      <c r="SKY677" s="166"/>
      <c r="SKZ677" s="166"/>
      <c r="SLA677" s="166"/>
      <c r="SLB677" s="166"/>
      <c r="SLC677" s="166"/>
      <c r="SLD677" s="166"/>
      <c r="SLE677" s="166"/>
      <c r="SLF677" s="166"/>
      <c r="SLG677" s="166"/>
      <c r="SLH677" s="166"/>
      <c r="SLI677" s="166"/>
      <c r="SLJ677" s="166"/>
      <c r="SLK677" s="166"/>
      <c r="SLL677" s="166"/>
      <c r="SLM677" s="166"/>
      <c r="SLN677" s="166"/>
      <c r="SLO677" s="166"/>
      <c r="SLP677" s="166"/>
      <c r="SLQ677" s="166"/>
      <c r="SLR677" s="166"/>
      <c r="SLS677" s="166"/>
      <c r="SLT677" s="166"/>
      <c r="SLU677" s="166"/>
      <c r="SLV677" s="166"/>
      <c r="SLW677" s="166"/>
      <c r="SLX677" s="166"/>
      <c r="SLY677" s="166"/>
      <c r="SLZ677" s="166"/>
      <c r="SMA677" s="166"/>
      <c r="SMB677" s="166"/>
      <c r="SMC677" s="166"/>
      <c r="SMD677" s="166"/>
      <c r="SME677" s="166"/>
      <c r="SMF677" s="166"/>
      <c r="SMG677" s="166"/>
      <c r="SMH677" s="166"/>
      <c r="SMI677" s="166"/>
      <c r="SMJ677" s="166"/>
      <c r="SMK677" s="166"/>
      <c r="SML677" s="166"/>
      <c r="SMM677" s="166"/>
      <c r="SMN677" s="166"/>
      <c r="SMO677" s="166"/>
      <c r="SMP677" s="166"/>
      <c r="SMQ677" s="166"/>
      <c r="SMR677" s="166"/>
      <c r="SMS677" s="166"/>
      <c r="SMT677" s="166"/>
      <c r="SMU677" s="166"/>
      <c r="SMV677" s="166"/>
      <c r="SMW677" s="166"/>
      <c r="SMX677" s="166"/>
      <c r="SMY677" s="166"/>
      <c r="SMZ677" s="166"/>
      <c r="SNA677" s="166"/>
      <c r="SNB677" s="166"/>
      <c r="SNC677" s="166"/>
      <c r="SND677" s="166"/>
      <c r="SNE677" s="166"/>
      <c r="SNF677" s="166"/>
      <c r="SNG677" s="166"/>
      <c r="SNH677" s="166"/>
      <c r="SNI677" s="166"/>
      <c r="SNJ677" s="166"/>
      <c r="SNK677" s="166"/>
      <c r="SNL677" s="166"/>
      <c r="SNM677" s="166"/>
      <c r="SNN677" s="166"/>
      <c r="SNO677" s="166"/>
      <c r="SNP677" s="166"/>
      <c r="SNQ677" s="166"/>
      <c r="SNR677" s="166"/>
      <c r="SNS677" s="166"/>
      <c r="SNT677" s="166"/>
      <c r="SNU677" s="166"/>
      <c r="SNV677" s="166"/>
      <c r="SNW677" s="166"/>
      <c r="SNX677" s="166"/>
      <c r="SNY677" s="166"/>
      <c r="SNZ677" s="166"/>
      <c r="SOA677" s="166"/>
      <c r="SOB677" s="166"/>
      <c r="SOC677" s="166"/>
      <c r="SOD677" s="166"/>
      <c r="SOE677" s="166"/>
      <c r="SOF677" s="166"/>
      <c r="SOG677" s="166"/>
      <c r="SOH677" s="166"/>
      <c r="SOI677" s="166"/>
      <c r="SOJ677" s="166"/>
      <c r="SOK677" s="166"/>
      <c r="SOL677" s="166"/>
      <c r="SOM677" s="166"/>
      <c r="SON677" s="166"/>
      <c r="SOO677" s="166"/>
      <c r="SOP677" s="166"/>
      <c r="SOQ677" s="166"/>
      <c r="SOR677" s="166"/>
      <c r="SOS677" s="166"/>
      <c r="SOT677" s="166"/>
      <c r="SOU677" s="166"/>
      <c r="SOV677" s="166"/>
      <c r="SOW677" s="166"/>
      <c r="SOX677" s="166"/>
      <c r="SOY677" s="166"/>
      <c r="SOZ677" s="166"/>
      <c r="SPA677" s="166"/>
      <c r="SPB677" s="166"/>
      <c r="SPC677" s="166"/>
      <c r="SPD677" s="166"/>
      <c r="SPE677" s="166"/>
      <c r="SPF677" s="166"/>
      <c r="SPG677" s="166"/>
      <c r="SPH677" s="166"/>
      <c r="SPI677" s="166"/>
      <c r="SPJ677" s="166"/>
      <c r="SPK677" s="166"/>
      <c r="SPL677" s="166"/>
      <c r="SPM677" s="166"/>
      <c r="SPN677" s="166"/>
      <c r="SPO677" s="166"/>
      <c r="SPP677" s="166"/>
      <c r="SPQ677" s="166"/>
      <c r="SPR677" s="166"/>
      <c r="SPS677" s="166"/>
      <c r="SPT677" s="166"/>
      <c r="SPU677" s="166"/>
      <c r="SPV677" s="166"/>
      <c r="SPW677" s="166"/>
      <c r="SPX677" s="166"/>
      <c r="SPY677" s="166"/>
      <c r="SPZ677" s="166"/>
      <c r="SQA677" s="166"/>
      <c r="SQB677" s="166"/>
      <c r="SQC677" s="166"/>
      <c r="SQD677" s="166"/>
      <c r="SQE677" s="166"/>
      <c r="SQF677" s="166"/>
      <c r="SQG677" s="166"/>
      <c r="SQH677" s="166"/>
      <c r="SQI677" s="166"/>
      <c r="SQJ677" s="166"/>
      <c r="SQK677" s="166"/>
      <c r="SQL677" s="166"/>
      <c r="SQM677" s="166"/>
      <c r="SQN677" s="166"/>
      <c r="SQO677" s="166"/>
      <c r="SQP677" s="166"/>
      <c r="SQQ677" s="166"/>
      <c r="SQR677" s="166"/>
      <c r="SQS677" s="166"/>
      <c r="SQT677" s="166"/>
      <c r="SQU677" s="166"/>
      <c r="SQV677" s="166"/>
      <c r="SQW677" s="166"/>
      <c r="SQX677" s="166"/>
      <c r="SQY677" s="166"/>
      <c r="SQZ677" s="166"/>
      <c r="SRA677" s="166"/>
      <c r="SRB677" s="166"/>
      <c r="SRC677" s="166"/>
      <c r="SRD677" s="166"/>
      <c r="SRE677" s="166"/>
      <c r="SRF677" s="166"/>
      <c r="SRG677" s="166"/>
      <c r="SRH677" s="166"/>
      <c r="SRI677" s="166"/>
      <c r="SRJ677" s="166"/>
      <c r="SRK677" s="166"/>
      <c r="SRL677" s="166"/>
      <c r="SRM677" s="166"/>
      <c r="SRN677" s="166"/>
      <c r="SRO677" s="166"/>
      <c r="SRP677" s="166"/>
      <c r="SRQ677" s="166"/>
      <c r="SRR677" s="166"/>
      <c r="SRS677" s="166"/>
      <c r="SRT677" s="166"/>
      <c r="SRU677" s="166"/>
      <c r="SRV677" s="166"/>
      <c r="SRW677" s="166"/>
      <c r="SRX677" s="166"/>
      <c r="SRY677" s="166"/>
      <c r="SRZ677" s="166"/>
      <c r="SSA677" s="166"/>
      <c r="SSB677" s="166"/>
      <c r="SSC677" s="166"/>
      <c r="SSD677" s="166"/>
      <c r="SSE677" s="166"/>
      <c r="SSF677" s="166"/>
      <c r="SSG677" s="166"/>
      <c r="SSH677" s="166"/>
      <c r="SSI677" s="166"/>
      <c r="SSJ677" s="166"/>
      <c r="SSK677" s="166"/>
      <c r="SSL677" s="166"/>
      <c r="SSM677" s="166"/>
      <c r="SSN677" s="166"/>
      <c r="SSO677" s="166"/>
      <c r="SSP677" s="166"/>
      <c r="SSQ677" s="166"/>
      <c r="SSR677" s="166"/>
      <c r="SSS677" s="166"/>
      <c r="SST677" s="166"/>
      <c r="SSU677" s="166"/>
      <c r="SSV677" s="166"/>
      <c r="SSW677" s="166"/>
      <c r="SSX677" s="166"/>
      <c r="SSY677" s="166"/>
      <c r="SSZ677" s="166"/>
      <c r="STA677" s="166"/>
      <c r="STB677" s="166"/>
      <c r="STC677" s="166"/>
      <c r="STD677" s="166"/>
      <c r="STE677" s="166"/>
      <c r="STF677" s="166"/>
      <c r="STG677" s="166"/>
      <c r="STH677" s="166"/>
      <c r="STI677" s="166"/>
      <c r="STJ677" s="166"/>
      <c r="STK677" s="166"/>
      <c r="STL677" s="166"/>
      <c r="STM677" s="166"/>
      <c r="STN677" s="166"/>
      <c r="STO677" s="166"/>
      <c r="STP677" s="166"/>
      <c r="STQ677" s="166"/>
      <c r="STR677" s="166"/>
      <c r="STS677" s="166"/>
      <c r="STT677" s="166"/>
      <c r="STU677" s="166"/>
      <c r="STV677" s="166"/>
      <c r="STW677" s="166"/>
      <c r="STX677" s="166"/>
      <c r="STY677" s="166"/>
      <c r="STZ677" s="166"/>
      <c r="SUA677" s="166"/>
      <c r="SUB677" s="166"/>
      <c r="SUC677" s="166"/>
      <c r="SUD677" s="166"/>
      <c r="SUE677" s="166"/>
      <c r="SUF677" s="166"/>
      <c r="SUG677" s="166"/>
      <c r="SUH677" s="166"/>
      <c r="SUI677" s="166"/>
      <c r="SUJ677" s="166"/>
      <c r="SUK677" s="166"/>
      <c r="SUL677" s="166"/>
      <c r="SUM677" s="166"/>
      <c r="SUN677" s="166"/>
      <c r="SUO677" s="166"/>
      <c r="SUP677" s="166"/>
      <c r="SUQ677" s="166"/>
      <c r="SUR677" s="166"/>
      <c r="SUS677" s="166"/>
      <c r="SUT677" s="166"/>
      <c r="SUU677" s="166"/>
      <c r="SUV677" s="166"/>
      <c r="SUW677" s="166"/>
      <c r="SUX677" s="166"/>
      <c r="SUY677" s="166"/>
      <c r="SUZ677" s="166"/>
      <c r="SVA677" s="166"/>
      <c r="SVB677" s="166"/>
      <c r="SVC677" s="166"/>
      <c r="SVD677" s="166"/>
      <c r="SVE677" s="166"/>
      <c r="SVF677" s="166"/>
      <c r="SVG677" s="166"/>
      <c r="SVH677" s="166"/>
      <c r="SVI677" s="166"/>
      <c r="SVJ677" s="166"/>
      <c r="SVK677" s="166"/>
      <c r="SVL677" s="166"/>
      <c r="SVM677" s="166"/>
      <c r="SVN677" s="166"/>
      <c r="SVO677" s="166"/>
      <c r="SVP677" s="166"/>
      <c r="SVQ677" s="166"/>
      <c r="SVR677" s="166"/>
      <c r="SVS677" s="166"/>
      <c r="SVT677" s="166"/>
      <c r="SVU677" s="166"/>
      <c r="SVV677" s="166"/>
      <c r="SVW677" s="166"/>
      <c r="SVX677" s="166"/>
      <c r="SVY677" s="166"/>
      <c r="SVZ677" s="166"/>
      <c r="SWA677" s="166"/>
      <c r="SWB677" s="166"/>
      <c r="SWC677" s="166"/>
      <c r="SWD677" s="166"/>
      <c r="SWE677" s="166"/>
      <c r="SWF677" s="166"/>
      <c r="SWG677" s="166"/>
      <c r="SWH677" s="166"/>
      <c r="SWI677" s="166"/>
      <c r="SWJ677" s="166"/>
      <c r="SWK677" s="166"/>
      <c r="SWL677" s="166"/>
      <c r="SWM677" s="166"/>
      <c r="SWN677" s="166"/>
      <c r="SWO677" s="166"/>
      <c r="SWP677" s="166"/>
      <c r="SWQ677" s="166"/>
      <c r="SWR677" s="166"/>
      <c r="SWS677" s="166"/>
      <c r="SWT677" s="166"/>
      <c r="SWU677" s="166"/>
      <c r="SWV677" s="166"/>
      <c r="SWW677" s="166"/>
      <c r="SWX677" s="166"/>
      <c r="SWY677" s="166"/>
      <c r="SWZ677" s="166"/>
      <c r="SXA677" s="166"/>
      <c r="SXB677" s="166"/>
      <c r="SXC677" s="166"/>
      <c r="SXD677" s="166"/>
      <c r="SXE677" s="166"/>
      <c r="SXF677" s="166"/>
      <c r="SXG677" s="166"/>
      <c r="SXH677" s="166"/>
      <c r="SXI677" s="166"/>
      <c r="SXJ677" s="166"/>
      <c r="SXK677" s="166"/>
      <c r="SXL677" s="166"/>
      <c r="SXM677" s="166"/>
      <c r="SXN677" s="166"/>
      <c r="SXO677" s="166"/>
      <c r="SXP677" s="166"/>
      <c r="SXQ677" s="166"/>
      <c r="SXR677" s="166"/>
      <c r="SXS677" s="166"/>
      <c r="SXT677" s="166"/>
      <c r="SXU677" s="166"/>
      <c r="SXV677" s="166"/>
      <c r="SXW677" s="166"/>
      <c r="SXX677" s="166"/>
      <c r="SXY677" s="166"/>
      <c r="SXZ677" s="166"/>
      <c r="SYA677" s="166"/>
      <c r="SYB677" s="166"/>
      <c r="SYC677" s="166"/>
      <c r="SYD677" s="166"/>
      <c r="SYE677" s="166"/>
      <c r="SYF677" s="166"/>
      <c r="SYG677" s="166"/>
      <c r="SYH677" s="166"/>
      <c r="SYI677" s="166"/>
      <c r="SYJ677" s="166"/>
      <c r="SYK677" s="166"/>
      <c r="SYL677" s="166"/>
      <c r="SYM677" s="166"/>
      <c r="SYN677" s="166"/>
      <c r="SYO677" s="166"/>
      <c r="SYP677" s="166"/>
      <c r="SYQ677" s="166"/>
      <c r="SYR677" s="166"/>
      <c r="SYS677" s="166"/>
      <c r="SYT677" s="166"/>
      <c r="SYU677" s="166"/>
      <c r="SYV677" s="166"/>
      <c r="SYW677" s="166"/>
      <c r="SYX677" s="166"/>
      <c r="SYY677" s="166"/>
      <c r="SYZ677" s="166"/>
      <c r="SZA677" s="166"/>
      <c r="SZB677" s="166"/>
      <c r="SZC677" s="166"/>
      <c r="SZD677" s="166"/>
      <c r="SZE677" s="166"/>
      <c r="SZF677" s="166"/>
      <c r="SZG677" s="166"/>
      <c r="SZH677" s="166"/>
      <c r="SZI677" s="166"/>
      <c r="SZJ677" s="166"/>
      <c r="SZK677" s="166"/>
      <c r="SZL677" s="166"/>
      <c r="SZM677" s="166"/>
      <c r="SZN677" s="166"/>
      <c r="SZO677" s="166"/>
      <c r="SZP677" s="166"/>
      <c r="SZQ677" s="166"/>
      <c r="SZR677" s="166"/>
      <c r="SZS677" s="166"/>
      <c r="SZT677" s="166"/>
      <c r="SZU677" s="166"/>
      <c r="SZV677" s="166"/>
      <c r="SZW677" s="166"/>
      <c r="SZX677" s="166"/>
      <c r="SZY677" s="166"/>
      <c r="SZZ677" s="166"/>
      <c r="TAA677" s="166"/>
      <c r="TAB677" s="166"/>
      <c r="TAC677" s="166"/>
      <c r="TAD677" s="166"/>
      <c r="TAE677" s="166"/>
      <c r="TAF677" s="166"/>
      <c r="TAG677" s="166"/>
      <c r="TAH677" s="166"/>
      <c r="TAI677" s="166"/>
      <c r="TAJ677" s="166"/>
      <c r="TAK677" s="166"/>
      <c r="TAL677" s="166"/>
      <c r="TAM677" s="166"/>
      <c r="TAN677" s="166"/>
      <c r="TAO677" s="166"/>
      <c r="TAP677" s="166"/>
      <c r="TAQ677" s="166"/>
      <c r="TAR677" s="166"/>
      <c r="TAS677" s="166"/>
      <c r="TAT677" s="166"/>
      <c r="TAU677" s="166"/>
      <c r="TAV677" s="166"/>
      <c r="TAW677" s="166"/>
      <c r="TAX677" s="166"/>
      <c r="TAY677" s="166"/>
      <c r="TAZ677" s="166"/>
      <c r="TBA677" s="166"/>
      <c r="TBB677" s="166"/>
      <c r="TBC677" s="166"/>
      <c r="TBD677" s="166"/>
      <c r="TBE677" s="166"/>
      <c r="TBF677" s="166"/>
      <c r="TBG677" s="166"/>
      <c r="TBH677" s="166"/>
      <c r="TBI677" s="166"/>
      <c r="TBJ677" s="166"/>
      <c r="TBK677" s="166"/>
      <c r="TBL677" s="166"/>
      <c r="TBM677" s="166"/>
      <c r="TBN677" s="166"/>
      <c r="TBO677" s="166"/>
      <c r="TBP677" s="166"/>
      <c r="TBQ677" s="166"/>
      <c r="TBR677" s="166"/>
      <c r="TBS677" s="166"/>
      <c r="TBT677" s="166"/>
      <c r="TBU677" s="166"/>
      <c r="TBV677" s="166"/>
      <c r="TBW677" s="166"/>
      <c r="TBX677" s="166"/>
      <c r="TBY677" s="166"/>
      <c r="TBZ677" s="166"/>
      <c r="TCA677" s="166"/>
      <c r="TCB677" s="166"/>
      <c r="TCC677" s="166"/>
      <c r="TCD677" s="166"/>
      <c r="TCE677" s="166"/>
      <c r="TCF677" s="166"/>
      <c r="TCG677" s="166"/>
      <c r="TCH677" s="166"/>
      <c r="TCI677" s="166"/>
      <c r="TCJ677" s="166"/>
      <c r="TCK677" s="166"/>
      <c r="TCL677" s="166"/>
      <c r="TCM677" s="166"/>
      <c r="TCN677" s="166"/>
      <c r="TCO677" s="166"/>
      <c r="TCP677" s="166"/>
      <c r="TCQ677" s="166"/>
      <c r="TCR677" s="166"/>
      <c r="TCS677" s="166"/>
      <c r="TCT677" s="166"/>
      <c r="TCU677" s="166"/>
      <c r="TCV677" s="166"/>
      <c r="TCW677" s="166"/>
      <c r="TCX677" s="166"/>
      <c r="TCY677" s="166"/>
      <c r="TCZ677" s="166"/>
      <c r="TDA677" s="166"/>
      <c r="TDB677" s="166"/>
      <c r="TDC677" s="166"/>
      <c r="TDD677" s="166"/>
      <c r="TDE677" s="166"/>
      <c r="TDF677" s="166"/>
      <c r="TDG677" s="166"/>
      <c r="TDH677" s="166"/>
      <c r="TDI677" s="166"/>
      <c r="TDJ677" s="166"/>
      <c r="TDK677" s="166"/>
      <c r="TDL677" s="166"/>
      <c r="TDM677" s="166"/>
      <c r="TDN677" s="166"/>
      <c r="TDO677" s="166"/>
      <c r="TDP677" s="166"/>
      <c r="TDQ677" s="166"/>
      <c r="TDR677" s="166"/>
      <c r="TDS677" s="166"/>
      <c r="TDT677" s="166"/>
      <c r="TDU677" s="166"/>
      <c r="TDV677" s="166"/>
      <c r="TDW677" s="166"/>
      <c r="TDX677" s="166"/>
      <c r="TDY677" s="166"/>
      <c r="TDZ677" s="166"/>
      <c r="TEA677" s="166"/>
      <c r="TEB677" s="166"/>
      <c r="TEC677" s="166"/>
      <c r="TED677" s="166"/>
      <c r="TEE677" s="166"/>
      <c r="TEF677" s="166"/>
      <c r="TEG677" s="166"/>
      <c r="TEH677" s="166"/>
      <c r="TEI677" s="166"/>
      <c r="TEJ677" s="166"/>
      <c r="TEK677" s="166"/>
      <c r="TEL677" s="166"/>
      <c r="TEM677" s="166"/>
      <c r="TEN677" s="166"/>
      <c r="TEO677" s="166"/>
      <c r="TEP677" s="166"/>
      <c r="TEQ677" s="166"/>
      <c r="TER677" s="166"/>
      <c r="TES677" s="166"/>
      <c r="TET677" s="166"/>
      <c r="TEU677" s="166"/>
      <c r="TEV677" s="166"/>
      <c r="TEW677" s="166"/>
      <c r="TEX677" s="166"/>
      <c r="TEY677" s="166"/>
      <c r="TEZ677" s="166"/>
      <c r="TFA677" s="166"/>
      <c r="TFB677" s="166"/>
      <c r="TFC677" s="166"/>
      <c r="TFD677" s="166"/>
      <c r="TFE677" s="166"/>
      <c r="TFF677" s="166"/>
      <c r="TFG677" s="166"/>
      <c r="TFH677" s="166"/>
      <c r="TFI677" s="166"/>
      <c r="TFJ677" s="166"/>
      <c r="TFK677" s="166"/>
      <c r="TFL677" s="166"/>
      <c r="TFM677" s="166"/>
      <c r="TFN677" s="166"/>
      <c r="TFO677" s="166"/>
      <c r="TFP677" s="166"/>
      <c r="TFQ677" s="166"/>
      <c r="TFR677" s="166"/>
      <c r="TFS677" s="166"/>
      <c r="TFT677" s="166"/>
      <c r="TFU677" s="166"/>
      <c r="TFV677" s="166"/>
      <c r="TFW677" s="166"/>
      <c r="TFX677" s="166"/>
      <c r="TFY677" s="166"/>
      <c r="TFZ677" s="166"/>
      <c r="TGA677" s="166"/>
      <c r="TGB677" s="166"/>
      <c r="TGC677" s="166"/>
      <c r="TGD677" s="166"/>
      <c r="TGE677" s="166"/>
      <c r="TGF677" s="166"/>
      <c r="TGG677" s="166"/>
      <c r="TGH677" s="166"/>
      <c r="TGI677" s="166"/>
      <c r="TGJ677" s="166"/>
      <c r="TGK677" s="166"/>
      <c r="TGL677" s="166"/>
      <c r="TGM677" s="166"/>
      <c r="TGN677" s="166"/>
      <c r="TGO677" s="166"/>
      <c r="TGP677" s="166"/>
      <c r="TGQ677" s="166"/>
      <c r="TGR677" s="166"/>
      <c r="TGS677" s="166"/>
      <c r="TGT677" s="166"/>
      <c r="TGU677" s="166"/>
      <c r="TGV677" s="166"/>
      <c r="TGW677" s="166"/>
      <c r="TGX677" s="166"/>
      <c r="TGY677" s="166"/>
      <c r="TGZ677" s="166"/>
      <c r="THA677" s="166"/>
      <c r="THB677" s="166"/>
      <c r="THC677" s="166"/>
      <c r="THD677" s="166"/>
      <c r="THE677" s="166"/>
      <c r="THF677" s="166"/>
      <c r="THG677" s="166"/>
      <c r="THH677" s="166"/>
      <c r="THI677" s="166"/>
      <c r="THJ677" s="166"/>
      <c r="THK677" s="166"/>
      <c r="THL677" s="166"/>
      <c r="THM677" s="166"/>
      <c r="THN677" s="166"/>
      <c r="THO677" s="166"/>
      <c r="THP677" s="166"/>
      <c r="THQ677" s="166"/>
      <c r="THR677" s="166"/>
      <c r="THS677" s="166"/>
      <c r="THT677" s="166"/>
      <c r="THU677" s="166"/>
      <c r="THV677" s="166"/>
      <c r="THW677" s="166"/>
      <c r="THX677" s="166"/>
      <c r="THY677" s="166"/>
      <c r="THZ677" s="166"/>
      <c r="TIA677" s="166"/>
      <c r="TIB677" s="166"/>
      <c r="TIC677" s="166"/>
      <c r="TID677" s="166"/>
      <c r="TIE677" s="166"/>
      <c r="TIF677" s="166"/>
      <c r="TIG677" s="166"/>
      <c r="TIH677" s="166"/>
      <c r="TII677" s="166"/>
      <c r="TIJ677" s="166"/>
      <c r="TIK677" s="166"/>
      <c r="TIL677" s="166"/>
      <c r="TIM677" s="166"/>
      <c r="TIN677" s="166"/>
      <c r="TIO677" s="166"/>
      <c r="TIP677" s="166"/>
      <c r="TIQ677" s="166"/>
      <c r="TIR677" s="166"/>
      <c r="TIS677" s="166"/>
      <c r="TIT677" s="166"/>
      <c r="TIU677" s="166"/>
      <c r="TIV677" s="166"/>
      <c r="TIW677" s="166"/>
      <c r="TIX677" s="166"/>
      <c r="TIY677" s="166"/>
      <c r="TIZ677" s="166"/>
      <c r="TJA677" s="166"/>
      <c r="TJB677" s="166"/>
      <c r="TJC677" s="166"/>
      <c r="TJD677" s="166"/>
      <c r="TJE677" s="166"/>
      <c r="TJF677" s="166"/>
      <c r="TJG677" s="166"/>
      <c r="TJH677" s="166"/>
      <c r="TJI677" s="166"/>
      <c r="TJJ677" s="166"/>
      <c r="TJK677" s="166"/>
      <c r="TJL677" s="166"/>
      <c r="TJM677" s="166"/>
      <c r="TJN677" s="166"/>
      <c r="TJO677" s="166"/>
      <c r="TJP677" s="166"/>
      <c r="TJQ677" s="166"/>
      <c r="TJR677" s="166"/>
      <c r="TJS677" s="166"/>
      <c r="TJT677" s="166"/>
      <c r="TJU677" s="166"/>
      <c r="TJV677" s="166"/>
      <c r="TJW677" s="166"/>
      <c r="TJX677" s="166"/>
      <c r="TJY677" s="166"/>
      <c r="TJZ677" s="166"/>
      <c r="TKA677" s="166"/>
      <c r="TKB677" s="166"/>
      <c r="TKC677" s="166"/>
      <c r="TKD677" s="166"/>
      <c r="TKE677" s="166"/>
      <c r="TKF677" s="166"/>
      <c r="TKG677" s="166"/>
      <c r="TKH677" s="166"/>
      <c r="TKI677" s="166"/>
      <c r="TKJ677" s="166"/>
      <c r="TKK677" s="166"/>
      <c r="TKL677" s="166"/>
      <c r="TKM677" s="166"/>
      <c r="TKN677" s="166"/>
      <c r="TKO677" s="166"/>
      <c r="TKP677" s="166"/>
      <c r="TKQ677" s="166"/>
      <c r="TKR677" s="166"/>
      <c r="TKS677" s="166"/>
      <c r="TKT677" s="166"/>
      <c r="TKU677" s="166"/>
      <c r="TKV677" s="166"/>
      <c r="TKW677" s="166"/>
      <c r="TKX677" s="166"/>
      <c r="TKY677" s="166"/>
      <c r="TKZ677" s="166"/>
      <c r="TLA677" s="166"/>
      <c r="TLB677" s="166"/>
      <c r="TLC677" s="166"/>
      <c r="TLD677" s="166"/>
      <c r="TLE677" s="166"/>
      <c r="TLF677" s="166"/>
      <c r="TLG677" s="166"/>
      <c r="TLH677" s="166"/>
      <c r="TLI677" s="166"/>
      <c r="TLJ677" s="166"/>
      <c r="TLK677" s="166"/>
      <c r="TLL677" s="166"/>
      <c r="TLM677" s="166"/>
      <c r="TLN677" s="166"/>
      <c r="TLO677" s="166"/>
      <c r="TLP677" s="166"/>
      <c r="TLQ677" s="166"/>
      <c r="TLR677" s="166"/>
      <c r="TLS677" s="166"/>
      <c r="TLT677" s="166"/>
      <c r="TLU677" s="166"/>
      <c r="TLV677" s="166"/>
      <c r="TLW677" s="166"/>
      <c r="TLX677" s="166"/>
      <c r="TLY677" s="166"/>
      <c r="TLZ677" s="166"/>
      <c r="TMA677" s="166"/>
      <c r="TMB677" s="166"/>
      <c r="TMC677" s="166"/>
      <c r="TMD677" s="166"/>
      <c r="TME677" s="166"/>
      <c r="TMF677" s="166"/>
      <c r="TMG677" s="166"/>
      <c r="TMH677" s="166"/>
      <c r="TMI677" s="166"/>
      <c r="TMJ677" s="166"/>
      <c r="TMK677" s="166"/>
      <c r="TML677" s="166"/>
      <c r="TMM677" s="166"/>
      <c r="TMN677" s="166"/>
      <c r="TMO677" s="166"/>
      <c r="TMP677" s="166"/>
      <c r="TMQ677" s="166"/>
      <c r="TMR677" s="166"/>
      <c r="TMS677" s="166"/>
      <c r="TMT677" s="166"/>
      <c r="TMU677" s="166"/>
      <c r="TMV677" s="166"/>
      <c r="TMW677" s="166"/>
      <c r="TMX677" s="166"/>
      <c r="TMY677" s="166"/>
      <c r="TMZ677" s="166"/>
      <c r="TNA677" s="166"/>
      <c r="TNB677" s="166"/>
      <c r="TNC677" s="166"/>
      <c r="TND677" s="166"/>
      <c r="TNE677" s="166"/>
      <c r="TNF677" s="166"/>
      <c r="TNG677" s="166"/>
      <c r="TNH677" s="166"/>
      <c r="TNI677" s="166"/>
      <c r="TNJ677" s="166"/>
      <c r="TNK677" s="166"/>
      <c r="TNL677" s="166"/>
      <c r="TNM677" s="166"/>
      <c r="TNN677" s="166"/>
      <c r="TNO677" s="166"/>
      <c r="TNP677" s="166"/>
      <c r="TNQ677" s="166"/>
      <c r="TNR677" s="166"/>
      <c r="TNS677" s="166"/>
      <c r="TNT677" s="166"/>
      <c r="TNU677" s="166"/>
      <c r="TNV677" s="166"/>
      <c r="TNW677" s="166"/>
      <c r="TNX677" s="166"/>
      <c r="TNY677" s="166"/>
      <c r="TNZ677" s="166"/>
      <c r="TOA677" s="166"/>
      <c r="TOB677" s="166"/>
      <c r="TOC677" s="166"/>
      <c r="TOD677" s="166"/>
      <c r="TOE677" s="166"/>
      <c r="TOF677" s="166"/>
      <c r="TOG677" s="166"/>
      <c r="TOH677" s="166"/>
      <c r="TOI677" s="166"/>
      <c r="TOJ677" s="166"/>
      <c r="TOK677" s="166"/>
      <c r="TOL677" s="166"/>
      <c r="TOM677" s="166"/>
      <c r="TON677" s="166"/>
      <c r="TOO677" s="166"/>
      <c r="TOP677" s="166"/>
      <c r="TOQ677" s="166"/>
      <c r="TOR677" s="166"/>
      <c r="TOS677" s="166"/>
      <c r="TOT677" s="166"/>
      <c r="TOU677" s="166"/>
      <c r="TOV677" s="166"/>
      <c r="TOW677" s="166"/>
      <c r="TOX677" s="166"/>
      <c r="TOY677" s="166"/>
      <c r="TOZ677" s="166"/>
      <c r="TPA677" s="166"/>
      <c r="TPB677" s="166"/>
      <c r="TPC677" s="166"/>
      <c r="TPD677" s="166"/>
      <c r="TPE677" s="166"/>
      <c r="TPF677" s="166"/>
      <c r="TPG677" s="166"/>
      <c r="TPH677" s="166"/>
      <c r="TPI677" s="166"/>
      <c r="TPJ677" s="166"/>
      <c r="TPK677" s="166"/>
      <c r="TPL677" s="166"/>
      <c r="TPM677" s="166"/>
      <c r="TPN677" s="166"/>
      <c r="TPO677" s="166"/>
      <c r="TPP677" s="166"/>
      <c r="TPQ677" s="166"/>
      <c r="TPR677" s="166"/>
      <c r="TPS677" s="166"/>
      <c r="TPT677" s="166"/>
      <c r="TPU677" s="166"/>
      <c r="TPV677" s="166"/>
      <c r="TPW677" s="166"/>
      <c r="TPX677" s="166"/>
      <c r="TPY677" s="166"/>
      <c r="TPZ677" s="166"/>
      <c r="TQA677" s="166"/>
      <c r="TQB677" s="166"/>
      <c r="TQC677" s="166"/>
      <c r="TQD677" s="166"/>
      <c r="TQE677" s="166"/>
      <c r="TQF677" s="166"/>
      <c r="TQG677" s="166"/>
      <c r="TQH677" s="166"/>
      <c r="TQI677" s="166"/>
      <c r="TQJ677" s="166"/>
      <c r="TQK677" s="166"/>
      <c r="TQL677" s="166"/>
      <c r="TQM677" s="166"/>
      <c r="TQN677" s="166"/>
      <c r="TQO677" s="166"/>
      <c r="TQP677" s="166"/>
      <c r="TQQ677" s="166"/>
      <c r="TQR677" s="166"/>
      <c r="TQS677" s="166"/>
      <c r="TQT677" s="166"/>
      <c r="TQU677" s="166"/>
      <c r="TQV677" s="166"/>
      <c r="TQW677" s="166"/>
      <c r="TQX677" s="166"/>
      <c r="TQY677" s="166"/>
      <c r="TQZ677" s="166"/>
      <c r="TRA677" s="166"/>
      <c r="TRB677" s="166"/>
      <c r="TRC677" s="166"/>
      <c r="TRD677" s="166"/>
      <c r="TRE677" s="166"/>
      <c r="TRF677" s="166"/>
      <c r="TRG677" s="166"/>
      <c r="TRH677" s="166"/>
      <c r="TRI677" s="166"/>
      <c r="TRJ677" s="166"/>
      <c r="TRK677" s="166"/>
      <c r="TRL677" s="166"/>
      <c r="TRM677" s="166"/>
      <c r="TRN677" s="166"/>
      <c r="TRO677" s="166"/>
      <c r="TRP677" s="166"/>
      <c r="TRQ677" s="166"/>
      <c r="TRR677" s="166"/>
      <c r="TRS677" s="166"/>
      <c r="TRT677" s="166"/>
      <c r="TRU677" s="166"/>
      <c r="TRV677" s="166"/>
      <c r="TRW677" s="166"/>
      <c r="TRX677" s="166"/>
      <c r="TRY677" s="166"/>
      <c r="TRZ677" s="166"/>
      <c r="TSA677" s="166"/>
      <c r="TSB677" s="166"/>
      <c r="TSC677" s="166"/>
      <c r="TSD677" s="166"/>
      <c r="TSE677" s="166"/>
      <c r="TSF677" s="166"/>
      <c r="TSG677" s="166"/>
      <c r="TSH677" s="166"/>
      <c r="TSI677" s="166"/>
      <c r="TSJ677" s="166"/>
      <c r="TSK677" s="166"/>
      <c r="TSL677" s="166"/>
      <c r="TSM677" s="166"/>
      <c r="TSN677" s="166"/>
      <c r="TSO677" s="166"/>
      <c r="TSP677" s="166"/>
      <c r="TSQ677" s="166"/>
      <c r="TSR677" s="166"/>
      <c r="TSS677" s="166"/>
      <c r="TST677" s="166"/>
      <c r="TSU677" s="166"/>
      <c r="TSV677" s="166"/>
      <c r="TSW677" s="166"/>
      <c r="TSX677" s="166"/>
      <c r="TSY677" s="166"/>
      <c r="TSZ677" s="166"/>
      <c r="TTA677" s="166"/>
      <c r="TTB677" s="166"/>
      <c r="TTC677" s="166"/>
      <c r="TTD677" s="166"/>
      <c r="TTE677" s="166"/>
      <c r="TTF677" s="166"/>
      <c r="TTG677" s="166"/>
      <c r="TTH677" s="166"/>
      <c r="TTI677" s="166"/>
      <c r="TTJ677" s="166"/>
      <c r="TTK677" s="166"/>
      <c r="TTL677" s="166"/>
      <c r="TTM677" s="166"/>
      <c r="TTN677" s="166"/>
      <c r="TTO677" s="166"/>
      <c r="TTP677" s="166"/>
      <c r="TTQ677" s="166"/>
      <c r="TTR677" s="166"/>
      <c r="TTS677" s="166"/>
      <c r="TTT677" s="166"/>
      <c r="TTU677" s="166"/>
      <c r="TTV677" s="166"/>
      <c r="TTW677" s="166"/>
      <c r="TTX677" s="166"/>
      <c r="TTY677" s="166"/>
      <c r="TTZ677" s="166"/>
      <c r="TUA677" s="166"/>
      <c r="TUB677" s="166"/>
      <c r="TUC677" s="166"/>
      <c r="TUD677" s="166"/>
      <c r="TUE677" s="166"/>
      <c r="TUF677" s="166"/>
      <c r="TUG677" s="166"/>
      <c r="TUH677" s="166"/>
      <c r="TUI677" s="166"/>
      <c r="TUJ677" s="166"/>
      <c r="TUK677" s="166"/>
      <c r="TUL677" s="166"/>
      <c r="TUM677" s="166"/>
      <c r="TUN677" s="166"/>
      <c r="TUO677" s="166"/>
      <c r="TUP677" s="166"/>
      <c r="TUQ677" s="166"/>
      <c r="TUR677" s="166"/>
      <c r="TUS677" s="166"/>
      <c r="TUT677" s="166"/>
      <c r="TUU677" s="166"/>
      <c r="TUV677" s="166"/>
      <c r="TUW677" s="166"/>
      <c r="TUX677" s="166"/>
      <c r="TUY677" s="166"/>
      <c r="TUZ677" s="166"/>
      <c r="TVA677" s="166"/>
      <c r="TVB677" s="166"/>
      <c r="TVC677" s="166"/>
      <c r="TVD677" s="166"/>
      <c r="TVE677" s="166"/>
      <c r="TVF677" s="166"/>
      <c r="TVG677" s="166"/>
      <c r="TVH677" s="166"/>
      <c r="TVI677" s="166"/>
      <c r="TVJ677" s="166"/>
      <c r="TVK677" s="166"/>
      <c r="TVL677" s="166"/>
      <c r="TVM677" s="166"/>
      <c r="TVN677" s="166"/>
      <c r="TVO677" s="166"/>
      <c r="TVP677" s="166"/>
      <c r="TVQ677" s="166"/>
      <c r="TVR677" s="166"/>
      <c r="TVS677" s="166"/>
      <c r="TVT677" s="166"/>
      <c r="TVU677" s="166"/>
      <c r="TVV677" s="166"/>
      <c r="TVW677" s="166"/>
      <c r="TVX677" s="166"/>
      <c r="TVY677" s="166"/>
      <c r="TVZ677" s="166"/>
      <c r="TWA677" s="166"/>
      <c r="TWB677" s="166"/>
      <c r="TWC677" s="166"/>
      <c r="TWD677" s="166"/>
      <c r="TWE677" s="166"/>
      <c r="TWF677" s="166"/>
      <c r="TWG677" s="166"/>
      <c r="TWH677" s="166"/>
      <c r="TWI677" s="166"/>
      <c r="TWJ677" s="166"/>
      <c r="TWK677" s="166"/>
      <c r="TWL677" s="166"/>
      <c r="TWM677" s="166"/>
      <c r="TWN677" s="166"/>
      <c r="TWO677" s="166"/>
      <c r="TWP677" s="166"/>
      <c r="TWQ677" s="166"/>
      <c r="TWR677" s="166"/>
      <c r="TWS677" s="166"/>
      <c r="TWT677" s="166"/>
      <c r="TWU677" s="166"/>
      <c r="TWV677" s="166"/>
      <c r="TWW677" s="166"/>
      <c r="TWX677" s="166"/>
      <c r="TWY677" s="166"/>
      <c r="TWZ677" s="166"/>
      <c r="TXA677" s="166"/>
      <c r="TXB677" s="166"/>
      <c r="TXC677" s="166"/>
      <c r="TXD677" s="166"/>
      <c r="TXE677" s="166"/>
      <c r="TXF677" s="166"/>
      <c r="TXG677" s="166"/>
      <c r="TXH677" s="166"/>
      <c r="TXI677" s="166"/>
      <c r="TXJ677" s="166"/>
      <c r="TXK677" s="166"/>
      <c r="TXL677" s="166"/>
      <c r="TXM677" s="166"/>
      <c r="TXN677" s="166"/>
      <c r="TXO677" s="166"/>
      <c r="TXP677" s="166"/>
      <c r="TXQ677" s="166"/>
      <c r="TXR677" s="166"/>
      <c r="TXS677" s="166"/>
      <c r="TXT677" s="166"/>
      <c r="TXU677" s="166"/>
      <c r="TXV677" s="166"/>
      <c r="TXW677" s="166"/>
      <c r="TXX677" s="166"/>
      <c r="TXY677" s="166"/>
      <c r="TXZ677" s="166"/>
      <c r="TYA677" s="166"/>
      <c r="TYB677" s="166"/>
      <c r="TYC677" s="166"/>
      <c r="TYD677" s="166"/>
      <c r="TYE677" s="166"/>
      <c r="TYF677" s="166"/>
      <c r="TYG677" s="166"/>
      <c r="TYH677" s="166"/>
      <c r="TYI677" s="166"/>
      <c r="TYJ677" s="166"/>
      <c r="TYK677" s="166"/>
      <c r="TYL677" s="166"/>
      <c r="TYM677" s="166"/>
      <c r="TYN677" s="166"/>
      <c r="TYO677" s="166"/>
      <c r="TYP677" s="166"/>
      <c r="TYQ677" s="166"/>
      <c r="TYR677" s="166"/>
      <c r="TYS677" s="166"/>
      <c r="TYT677" s="166"/>
      <c r="TYU677" s="166"/>
      <c r="TYV677" s="166"/>
      <c r="TYW677" s="166"/>
      <c r="TYX677" s="166"/>
      <c r="TYY677" s="166"/>
      <c r="TYZ677" s="166"/>
      <c r="TZA677" s="166"/>
      <c r="TZB677" s="166"/>
      <c r="TZC677" s="166"/>
      <c r="TZD677" s="166"/>
      <c r="TZE677" s="166"/>
      <c r="TZF677" s="166"/>
      <c r="TZG677" s="166"/>
      <c r="TZH677" s="166"/>
      <c r="TZI677" s="166"/>
      <c r="TZJ677" s="166"/>
      <c r="TZK677" s="166"/>
      <c r="TZL677" s="166"/>
      <c r="TZM677" s="166"/>
      <c r="TZN677" s="166"/>
      <c r="TZO677" s="166"/>
      <c r="TZP677" s="166"/>
      <c r="TZQ677" s="166"/>
      <c r="TZR677" s="166"/>
      <c r="TZS677" s="166"/>
      <c r="TZT677" s="166"/>
      <c r="TZU677" s="166"/>
      <c r="TZV677" s="166"/>
      <c r="TZW677" s="166"/>
      <c r="TZX677" s="166"/>
      <c r="TZY677" s="166"/>
      <c r="TZZ677" s="166"/>
      <c r="UAA677" s="166"/>
      <c r="UAB677" s="166"/>
      <c r="UAC677" s="166"/>
      <c r="UAD677" s="166"/>
      <c r="UAE677" s="166"/>
      <c r="UAF677" s="166"/>
      <c r="UAG677" s="166"/>
      <c r="UAH677" s="166"/>
      <c r="UAI677" s="166"/>
      <c r="UAJ677" s="166"/>
      <c r="UAK677" s="166"/>
      <c r="UAL677" s="166"/>
      <c r="UAM677" s="166"/>
      <c r="UAN677" s="166"/>
      <c r="UAO677" s="166"/>
      <c r="UAP677" s="166"/>
      <c r="UAQ677" s="166"/>
      <c r="UAR677" s="166"/>
      <c r="UAS677" s="166"/>
      <c r="UAT677" s="166"/>
      <c r="UAU677" s="166"/>
      <c r="UAV677" s="166"/>
      <c r="UAW677" s="166"/>
      <c r="UAX677" s="166"/>
      <c r="UAY677" s="166"/>
      <c r="UAZ677" s="166"/>
      <c r="UBA677" s="166"/>
      <c r="UBB677" s="166"/>
      <c r="UBC677" s="166"/>
      <c r="UBD677" s="166"/>
      <c r="UBE677" s="166"/>
      <c r="UBF677" s="166"/>
      <c r="UBG677" s="166"/>
      <c r="UBH677" s="166"/>
      <c r="UBI677" s="166"/>
      <c r="UBJ677" s="166"/>
      <c r="UBK677" s="166"/>
      <c r="UBL677" s="166"/>
      <c r="UBM677" s="166"/>
      <c r="UBN677" s="166"/>
      <c r="UBO677" s="166"/>
      <c r="UBP677" s="166"/>
      <c r="UBQ677" s="166"/>
      <c r="UBR677" s="166"/>
      <c r="UBS677" s="166"/>
      <c r="UBT677" s="166"/>
      <c r="UBU677" s="166"/>
      <c r="UBV677" s="166"/>
      <c r="UBW677" s="166"/>
      <c r="UBX677" s="166"/>
      <c r="UBY677" s="166"/>
      <c r="UBZ677" s="166"/>
      <c r="UCA677" s="166"/>
      <c r="UCB677" s="166"/>
      <c r="UCC677" s="166"/>
      <c r="UCD677" s="166"/>
      <c r="UCE677" s="166"/>
      <c r="UCF677" s="166"/>
      <c r="UCG677" s="166"/>
      <c r="UCH677" s="166"/>
      <c r="UCI677" s="166"/>
      <c r="UCJ677" s="166"/>
      <c r="UCK677" s="166"/>
      <c r="UCL677" s="166"/>
      <c r="UCM677" s="166"/>
      <c r="UCN677" s="166"/>
      <c r="UCO677" s="166"/>
      <c r="UCP677" s="166"/>
      <c r="UCQ677" s="166"/>
      <c r="UCR677" s="166"/>
      <c r="UCS677" s="166"/>
      <c r="UCT677" s="166"/>
      <c r="UCU677" s="166"/>
      <c r="UCV677" s="166"/>
      <c r="UCW677" s="166"/>
      <c r="UCX677" s="166"/>
      <c r="UCY677" s="166"/>
      <c r="UCZ677" s="166"/>
      <c r="UDA677" s="166"/>
      <c r="UDB677" s="166"/>
      <c r="UDC677" s="166"/>
      <c r="UDD677" s="166"/>
      <c r="UDE677" s="166"/>
      <c r="UDF677" s="166"/>
      <c r="UDG677" s="166"/>
      <c r="UDH677" s="166"/>
      <c r="UDI677" s="166"/>
      <c r="UDJ677" s="166"/>
      <c r="UDK677" s="166"/>
      <c r="UDL677" s="166"/>
      <c r="UDM677" s="166"/>
      <c r="UDN677" s="166"/>
      <c r="UDO677" s="166"/>
      <c r="UDP677" s="166"/>
      <c r="UDQ677" s="166"/>
      <c r="UDR677" s="166"/>
      <c r="UDS677" s="166"/>
      <c r="UDT677" s="166"/>
      <c r="UDU677" s="166"/>
      <c r="UDV677" s="166"/>
      <c r="UDW677" s="166"/>
      <c r="UDX677" s="166"/>
      <c r="UDY677" s="166"/>
      <c r="UDZ677" s="166"/>
      <c r="UEA677" s="166"/>
      <c r="UEB677" s="166"/>
      <c r="UEC677" s="166"/>
      <c r="UED677" s="166"/>
      <c r="UEE677" s="166"/>
      <c r="UEF677" s="166"/>
      <c r="UEG677" s="166"/>
      <c r="UEH677" s="166"/>
      <c r="UEI677" s="166"/>
      <c r="UEJ677" s="166"/>
      <c r="UEK677" s="166"/>
      <c r="UEL677" s="166"/>
      <c r="UEM677" s="166"/>
      <c r="UEN677" s="166"/>
      <c r="UEO677" s="166"/>
      <c r="UEP677" s="166"/>
      <c r="UEQ677" s="166"/>
      <c r="UER677" s="166"/>
      <c r="UES677" s="166"/>
      <c r="UET677" s="166"/>
      <c r="UEU677" s="166"/>
      <c r="UEV677" s="166"/>
      <c r="UEW677" s="166"/>
      <c r="UEX677" s="166"/>
      <c r="UEY677" s="166"/>
      <c r="UEZ677" s="166"/>
      <c r="UFA677" s="166"/>
      <c r="UFB677" s="166"/>
      <c r="UFC677" s="166"/>
      <c r="UFD677" s="166"/>
      <c r="UFE677" s="166"/>
      <c r="UFF677" s="166"/>
      <c r="UFG677" s="166"/>
      <c r="UFH677" s="166"/>
      <c r="UFI677" s="166"/>
      <c r="UFJ677" s="166"/>
      <c r="UFK677" s="166"/>
      <c r="UFL677" s="166"/>
      <c r="UFM677" s="166"/>
      <c r="UFN677" s="166"/>
      <c r="UFO677" s="166"/>
      <c r="UFP677" s="166"/>
      <c r="UFQ677" s="166"/>
      <c r="UFR677" s="166"/>
      <c r="UFS677" s="166"/>
      <c r="UFT677" s="166"/>
      <c r="UFU677" s="166"/>
      <c r="UFV677" s="166"/>
      <c r="UFW677" s="166"/>
      <c r="UFX677" s="166"/>
      <c r="UFY677" s="166"/>
      <c r="UFZ677" s="166"/>
      <c r="UGA677" s="166"/>
      <c r="UGB677" s="166"/>
      <c r="UGC677" s="166"/>
      <c r="UGD677" s="166"/>
      <c r="UGE677" s="166"/>
      <c r="UGF677" s="166"/>
      <c r="UGG677" s="166"/>
      <c r="UGH677" s="166"/>
      <c r="UGI677" s="166"/>
      <c r="UGJ677" s="166"/>
      <c r="UGK677" s="166"/>
      <c r="UGL677" s="166"/>
      <c r="UGM677" s="166"/>
      <c r="UGN677" s="166"/>
      <c r="UGO677" s="166"/>
      <c r="UGP677" s="166"/>
      <c r="UGQ677" s="166"/>
      <c r="UGR677" s="166"/>
      <c r="UGS677" s="166"/>
      <c r="UGT677" s="166"/>
      <c r="UGU677" s="166"/>
      <c r="UGV677" s="166"/>
      <c r="UGW677" s="166"/>
      <c r="UGX677" s="166"/>
      <c r="UGY677" s="166"/>
      <c r="UGZ677" s="166"/>
      <c r="UHA677" s="166"/>
      <c r="UHB677" s="166"/>
      <c r="UHC677" s="166"/>
      <c r="UHD677" s="166"/>
      <c r="UHE677" s="166"/>
      <c r="UHF677" s="166"/>
      <c r="UHG677" s="166"/>
      <c r="UHH677" s="166"/>
      <c r="UHI677" s="166"/>
      <c r="UHJ677" s="166"/>
      <c r="UHK677" s="166"/>
      <c r="UHL677" s="166"/>
      <c r="UHM677" s="166"/>
      <c r="UHN677" s="166"/>
      <c r="UHO677" s="166"/>
      <c r="UHP677" s="166"/>
      <c r="UHQ677" s="166"/>
      <c r="UHR677" s="166"/>
      <c r="UHS677" s="166"/>
      <c r="UHT677" s="166"/>
      <c r="UHU677" s="166"/>
      <c r="UHV677" s="166"/>
      <c r="UHW677" s="166"/>
      <c r="UHX677" s="166"/>
      <c r="UHY677" s="166"/>
      <c r="UHZ677" s="166"/>
      <c r="UIA677" s="166"/>
      <c r="UIB677" s="166"/>
      <c r="UIC677" s="166"/>
      <c r="UID677" s="166"/>
      <c r="UIE677" s="166"/>
      <c r="UIF677" s="166"/>
      <c r="UIG677" s="166"/>
      <c r="UIH677" s="166"/>
      <c r="UII677" s="166"/>
      <c r="UIJ677" s="166"/>
      <c r="UIK677" s="166"/>
      <c r="UIL677" s="166"/>
      <c r="UIM677" s="166"/>
      <c r="UIN677" s="166"/>
      <c r="UIO677" s="166"/>
      <c r="UIP677" s="166"/>
      <c r="UIQ677" s="166"/>
      <c r="UIR677" s="166"/>
      <c r="UIS677" s="166"/>
      <c r="UIT677" s="166"/>
      <c r="UIU677" s="166"/>
      <c r="UIV677" s="166"/>
      <c r="UIW677" s="166"/>
      <c r="UIX677" s="166"/>
      <c r="UIY677" s="166"/>
      <c r="UIZ677" s="166"/>
      <c r="UJA677" s="166"/>
      <c r="UJB677" s="166"/>
      <c r="UJC677" s="166"/>
      <c r="UJD677" s="166"/>
      <c r="UJE677" s="166"/>
      <c r="UJF677" s="166"/>
      <c r="UJG677" s="166"/>
      <c r="UJH677" s="166"/>
      <c r="UJI677" s="166"/>
      <c r="UJJ677" s="166"/>
      <c r="UJK677" s="166"/>
      <c r="UJL677" s="166"/>
      <c r="UJM677" s="166"/>
      <c r="UJN677" s="166"/>
      <c r="UJO677" s="166"/>
      <c r="UJP677" s="166"/>
      <c r="UJQ677" s="166"/>
      <c r="UJR677" s="166"/>
      <c r="UJS677" s="166"/>
      <c r="UJT677" s="166"/>
      <c r="UJU677" s="166"/>
      <c r="UJV677" s="166"/>
      <c r="UJW677" s="166"/>
      <c r="UJX677" s="166"/>
      <c r="UJY677" s="166"/>
      <c r="UJZ677" s="166"/>
      <c r="UKA677" s="166"/>
      <c r="UKB677" s="166"/>
      <c r="UKC677" s="166"/>
      <c r="UKD677" s="166"/>
      <c r="UKE677" s="166"/>
      <c r="UKF677" s="166"/>
      <c r="UKG677" s="166"/>
      <c r="UKH677" s="166"/>
      <c r="UKI677" s="166"/>
      <c r="UKJ677" s="166"/>
      <c r="UKK677" s="166"/>
      <c r="UKL677" s="166"/>
      <c r="UKM677" s="166"/>
      <c r="UKN677" s="166"/>
      <c r="UKO677" s="166"/>
      <c r="UKP677" s="166"/>
      <c r="UKQ677" s="166"/>
      <c r="UKR677" s="166"/>
      <c r="UKS677" s="166"/>
      <c r="UKT677" s="166"/>
      <c r="UKU677" s="166"/>
      <c r="UKV677" s="166"/>
      <c r="UKW677" s="166"/>
      <c r="UKX677" s="166"/>
      <c r="UKY677" s="166"/>
      <c r="UKZ677" s="166"/>
      <c r="ULA677" s="166"/>
      <c r="ULB677" s="166"/>
      <c r="ULC677" s="166"/>
      <c r="ULD677" s="166"/>
      <c r="ULE677" s="166"/>
      <c r="ULF677" s="166"/>
      <c r="ULG677" s="166"/>
      <c r="ULH677" s="166"/>
      <c r="ULI677" s="166"/>
      <c r="ULJ677" s="166"/>
      <c r="ULK677" s="166"/>
      <c r="ULL677" s="166"/>
      <c r="ULM677" s="166"/>
      <c r="ULN677" s="166"/>
      <c r="ULO677" s="166"/>
      <c r="ULP677" s="166"/>
      <c r="ULQ677" s="166"/>
      <c r="ULR677" s="166"/>
      <c r="ULS677" s="166"/>
      <c r="ULT677" s="166"/>
      <c r="ULU677" s="166"/>
      <c r="ULV677" s="166"/>
      <c r="ULW677" s="166"/>
      <c r="ULX677" s="166"/>
      <c r="ULY677" s="166"/>
      <c r="ULZ677" s="166"/>
      <c r="UMA677" s="166"/>
      <c r="UMB677" s="166"/>
      <c r="UMC677" s="166"/>
      <c r="UMD677" s="166"/>
      <c r="UME677" s="166"/>
      <c r="UMF677" s="166"/>
      <c r="UMG677" s="166"/>
      <c r="UMH677" s="166"/>
      <c r="UMI677" s="166"/>
      <c r="UMJ677" s="166"/>
      <c r="UMK677" s="166"/>
      <c r="UML677" s="166"/>
      <c r="UMM677" s="166"/>
      <c r="UMN677" s="166"/>
      <c r="UMO677" s="166"/>
      <c r="UMP677" s="166"/>
      <c r="UMQ677" s="166"/>
      <c r="UMR677" s="166"/>
      <c r="UMS677" s="166"/>
      <c r="UMT677" s="166"/>
      <c r="UMU677" s="166"/>
      <c r="UMV677" s="166"/>
      <c r="UMW677" s="166"/>
      <c r="UMX677" s="166"/>
      <c r="UMY677" s="166"/>
      <c r="UMZ677" s="166"/>
      <c r="UNA677" s="166"/>
      <c r="UNB677" s="166"/>
      <c r="UNC677" s="166"/>
      <c r="UND677" s="166"/>
      <c r="UNE677" s="166"/>
      <c r="UNF677" s="166"/>
      <c r="UNG677" s="166"/>
      <c r="UNH677" s="166"/>
      <c r="UNI677" s="166"/>
      <c r="UNJ677" s="166"/>
      <c r="UNK677" s="166"/>
      <c r="UNL677" s="166"/>
      <c r="UNM677" s="166"/>
      <c r="UNN677" s="166"/>
      <c r="UNO677" s="166"/>
      <c r="UNP677" s="166"/>
      <c r="UNQ677" s="166"/>
      <c r="UNR677" s="166"/>
      <c r="UNS677" s="166"/>
      <c r="UNT677" s="166"/>
      <c r="UNU677" s="166"/>
      <c r="UNV677" s="166"/>
      <c r="UNW677" s="166"/>
      <c r="UNX677" s="166"/>
      <c r="UNY677" s="166"/>
      <c r="UNZ677" s="166"/>
      <c r="UOA677" s="166"/>
      <c r="UOB677" s="166"/>
      <c r="UOC677" s="166"/>
      <c r="UOD677" s="166"/>
      <c r="UOE677" s="166"/>
      <c r="UOF677" s="166"/>
      <c r="UOG677" s="166"/>
      <c r="UOH677" s="166"/>
      <c r="UOI677" s="166"/>
      <c r="UOJ677" s="166"/>
      <c r="UOK677" s="166"/>
      <c r="UOL677" s="166"/>
      <c r="UOM677" s="166"/>
      <c r="UON677" s="166"/>
      <c r="UOO677" s="166"/>
      <c r="UOP677" s="166"/>
      <c r="UOQ677" s="166"/>
      <c r="UOR677" s="166"/>
      <c r="UOS677" s="166"/>
      <c r="UOT677" s="166"/>
      <c r="UOU677" s="166"/>
      <c r="UOV677" s="166"/>
      <c r="UOW677" s="166"/>
      <c r="UOX677" s="166"/>
      <c r="UOY677" s="166"/>
      <c r="UOZ677" s="166"/>
      <c r="UPA677" s="166"/>
      <c r="UPB677" s="166"/>
      <c r="UPC677" s="166"/>
      <c r="UPD677" s="166"/>
      <c r="UPE677" s="166"/>
      <c r="UPF677" s="166"/>
      <c r="UPG677" s="166"/>
      <c r="UPH677" s="166"/>
      <c r="UPI677" s="166"/>
      <c r="UPJ677" s="166"/>
      <c r="UPK677" s="166"/>
      <c r="UPL677" s="166"/>
      <c r="UPM677" s="166"/>
      <c r="UPN677" s="166"/>
      <c r="UPO677" s="166"/>
      <c r="UPP677" s="166"/>
      <c r="UPQ677" s="166"/>
      <c r="UPR677" s="166"/>
      <c r="UPS677" s="166"/>
      <c r="UPT677" s="166"/>
      <c r="UPU677" s="166"/>
      <c r="UPV677" s="166"/>
      <c r="UPW677" s="166"/>
      <c r="UPX677" s="166"/>
      <c r="UPY677" s="166"/>
      <c r="UPZ677" s="166"/>
      <c r="UQA677" s="166"/>
      <c r="UQB677" s="166"/>
      <c r="UQC677" s="166"/>
      <c r="UQD677" s="166"/>
      <c r="UQE677" s="166"/>
      <c r="UQF677" s="166"/>
      <c r="UQG677" s="166"/>
      <c r="UQH677" s="166"/>
      <c r="UQI677" s="166"/>
      <c r="UQJ677" s="166"/>
      <c r="UQK677" s="166"/>
      <c r="UQL677" s="166"/>
      <c r="UQM677" s="166"/>
      <c r="UQN677" s="166"/>
      <c r="UQO677" s="166"/>
      <c r="UQP677" s="166"/>
      <c r="UQQ677" s="166"/>
      <c r="UQR677" s="166"/>
      <c r="UQS677" s="166"/>
      <c r="UQT677" s="166"/>
      <c r="UQU677" s="166"/>
      <c r="UQV677" s="166"/>
      <c r="UQW677" s="166"/>
      <c r="UQX677" s="166"/>
      <c r="UQY677" s="166"/>
      <c r="UQZ677" s="166"/>
      <c r="URA677" s="166"/>
      <c r="URB677" s="166"/>
      <c r="URC677" s="166"/>
      <c r="URD677" s="166"/>
      <c r="URE677" s="166"/>
      <c r="URF677" s="166"/>
      <c r="URG677" s="166"/>
      <c r="URH677" s="166"/>
      <c r="URI677" s="166"/>
      <c r="URJ677" s="166"/>
      <c r="URK677" s="166"/>
      <c r="URL677" s="166"/>
      <c r="URM677" s="166"/>
      <c r="URN677" s="166"/>
      <c r="URO677" s="166"/>
      <c r="URP677" s="166"/>
      <c r="URQ677" s="166"/>
      <c r="URR677" s="166"/>
      <c r="URS677" s="166"/>
      <c r="URT677" s="166"/>
      <c r="URU677" s="166"/>
      <c r="URV677" s="166"/>
      <c r="URW677" s="166"/>
      <c r="URX677" s="166"/>
      <c r="URY677" s="166"/>
      <c r="URZ677" s="166"/>
      <c r="USA677" s="166"/>
      <c r="USB677" s="166"/>
      <c r="USC677" s="166"/>
      <c r="USD677" s="166"/>
      <c r="USE677" s="166"/>
      <c r="USF677" s="166"/>
      <c r="USG677" s="166"/>
      <c r="USH677" s="166"/>
      <c r="USI677" s="166"/>
      <c r="USJ677" s="166"/>
      <c r="USK677" s="166"/>
      <c r="USL677" s="166"/>
      <c r="USM677" s="166"/>
      <c r="USN677" s="166"/>
      <c r="USO677" s="166"/>
      <c r="USP677" s="166"/>
      <c r="USQ677" s="166"/>
      <c r="USR677" s="166"/>
      <c r="USS677" s="166"/>
      <c r="UST677" s="166"/>
      <c r="USU677" s="166"/>
      <c r="USV677" s="166"/>
      <c r="USW677" s="166"/>
      <c r="USX677" s="166"/>
      <c r="USY677" s="166"/>
      <c r="USZ677" s="166"/>
      <c r="UTA677" s="166"/>
      <c r="UTB677" s="166"/>
      <c r="UTC677" s="166"/>
      <c r="UTD677" s="166"/>
      <c r="UTE677" s="166"/>
      <c r="UTF677" s="166"/>
      <c r="UTG677" s="166"/>
      <c r="UTH677" s="166"/>
      <c r="UTI677" s="166"/>
      <c r="UTJ677" s="166"/>
      <c r="UTK677" s="166"/>
      <c r="UTL677" s="166"/>
      <c r="UTM677" s="166"/>
      <c r="UTN677" s="166"/>
      <c r="UTO677" s="166"/>
      <c r="UTP677" s="166"/>
      <c r="UTQ677" s="166"/>
      <c r="UTR677" s="166"/>
      <c r="UTS677" s="166"/>
      <c r="UTT677" s="166"/>
      <c r="UTU677" s="166"/>
      <c r="UTV677" s="166"/>
      <c r="UTW677" s="166"/>
      <c r="UTX677" s="166"/>
      <c r="UTY677" s="166"/>
      <c r="UTZ677" s="166"/>
      <c r="UUA677" s="166"/>
      <c r="UUB677" s="166"/>
      <c r="UUC677" s="166"/>
      <c r="UUD677" s="166"/>
      <c r="UUE677" s="166"/>
      <c r="UUF677" s="166"/>
      <c r="UUG677" s="166"/>
      <c r="UUH677" s="166"/>
      <c r="UUI677" s="166"/>
      <c r="UUJ677" s="166"/>
      <c r="UUK677" s="166"/>
      <c r="UUL677" s="166"/>
      <c r="UUM677" s="166"/>
      <c r="UUN677" s="166"/>
      <c r="UUO677" s="166"/>
      <c r="UUP677" s="166"/>
      <c r="UUQ677" s="166"/>
      <c r="UUR677" s="166"/>
      <c r="UUS677" s="166"/>
      <c r="UUT677" s="166"/>
      <c r="UUU677" s="166"/>
      <c r="UUV677" s="166"/>
      <c r="UUW677" s="166"/>
      <c r="UUX677" s="166"/>
      <c r="UUY677" s="166"/>
      <c r="UUZ677" s="166"/>
      <c r="UVA677" s="166"/>
      <c r="UVB677" s="166"/>
      <c r="UVC677" s="166"/>
      <c r="UVD677" s="166"/>
      <c r="UVE677" s="166"/>
      <c r="UVF677" s="166"/>
      <c r="UVG677" s="166"/>
      <c r="UVH677" s="166"/>
      <c r="UVI677" s="166"/>
      <c r="UVJ677" s="166"/>
      <c r="UVK677" s="166"/>
      <c r="UVL677" s="166"/>
      <c r="UVM677" s="166"/>
      <c r="UVN677" s="166"/>
      <c r="UVO677" s="166"/>
      <c r="UVP677" s="166"/>
      <c r="UVQ677" s="166"/>
      <c r="UVR677" s="166"/>
      <c r="UVS677" s="166"/>
      <c r="UVT677" s="166"/>
      <c r="UVU677" s="166"/>
      <c r="UVV677" s="166"/>
      <c r="UVW677" s="166"/>
      <c r="UVX677" s="166"/>
      <c r="UVY677" s="166"/>
      <c r="UVZ677" s="166"/>
      <c r="UWA677" s="166"/>
      <c r="UWB677" s="166"/>
      <c r="UWC677" s="166"/>
      <c r="UWD677" s="166"/>
      <c r="UWE677" s="166"/>
      <c r="UWF677" s="166"/>
      <c r="UWG677" s="166"/>
      <c r="UWH677" s="166"/>
      <c r="UWI677" s="166"/>
      <c r="UWJ677" s="166"/>
      <c r="UWK677" s="166"/>
      <c r="UWL677" s="166"/>
      <c r="UWM677" s="166"/>
      <c r="UWN677" s="166"/>
      <c r="UWO677" s="166"/>
      <c r="UWP677" s="166"/>
      <c r="UWQ677" s="166"/>
      <c r="UWR677" s="166"/>
      <c r="UWS677" s="166"/>
      <c r="UWT677" s="166"/>
      <c r="UWU677" s="166"/>
      <c r="UWV677" s="166"/>
      <c r="UWW677" s="166"/>
      <c r="UWX677" s="166"/>
      <c r="UWY677" s="166"/>
      <c r="UWZ677" s="166"/>
      <c r="UXA677" s="166"/>
      <c r="UXB677" s="166"/>
      <c r="UXC677" s="166"/>
      <c r="UXD677" s="166"/>
      <c r="UXE677" s="166"/>
      <c r="UXF677" s="166"/>
      <c r="UXG677" s="166"/>
      <c r="UXH677" s="166"/>
      <c r="UXI677" s="166"/>
      <c r="UXJ677" s="166"/>
      <c r="UXK677" s="166"/>
      <c r="UXL677" s="166"/>
      <c r="UXM677" s="166"/>
      <c r="UXN677" s="166"/>
      <c r="UXO677" s="166"/>
      <c r="UXP677" s="166"/>
      <c r="UXQ677" s="166"/>
      <c r="UXR677" s="166"/>
      <c r="UXS677" s="166"/>
      <c r="UXT677" s="166"/>
      <c r="UXU677" s="166"/>
      <c r="UXV677" s="166"/>
      <c r="UXW677" s="166"/>
      <c r="UXX677" s="166"/>
      <c r="UXY677" s="166"/>
      <c r="UXZ677" s="166"/>
      <c r="UYA677" s="166"/>
      <c r="UYB677" s="166"/>
      <c r="UYC677" s="166"/>
      <c r="UYD677" s="166"/>
      <c r="UYE677" s="166"/>
      <c r="UYF677" s="166"/>
      <c r="UYG677" s="166"/>
      <c r="UYH677" s="166"/>
      <c r="UYI677" s="166"/>
      <c r="UYJ677" s="166"/>
      <c r="UYK677" s="166"/>
      <c r="UYL677" s="166"/>
      <c r="UYM677" s="166"/>
      <c r="UYN677" s="166"/>
      <c r="UYO677" s="166"/>
      <c r="UYP677" s="166"/>
      <c r="UYQ677" s="166"/>
      <c r="UYR677" s="166"/>
      <c r="UYS677" s="166"/>
      <c r="UYT677" s="166"/>
      <c r="UYU677" s="166"/>
      <c r="UYV677" s="166"/>
      <c r="UYW677" s="166"/>
      <c r="UYX677" s="166"/>
      <c r="UYY677" s="166"/>
      <c r="UYZ677" s="166"/>
      <c r="UZA677" s="166"/>
      <c r="UZB677" s="166"/>
      <c r="UZC677" s="166"/>
      <c r="UZD677" s="166"/>
      <c r="UZE677" s="166"/>
      <c r="UZF677" s="166"/>
      <c r="UZG677" s="166"/>
      <c r="UZH677" s="166"/>
      <c r="UZI677" s="166"/>
      <c r="UZJ677" s="166"/>
      <c r="UZK677" s="166"/>
      <c r="UZL677" s="166"/>
      <c r="UZM677" s="166"/>
      <c r="UZN677" s="166"/>
      <c r="UZO677" s="166"/>
      <c r="UZP677" s="166"/>
      <c r="UZQ677" s="166"/>
      <c r="UZR677" s="166"/>
      <c r="UZS677" s="166"/>
      <c r="UZT677" s="166"/>
      <c r="UZU677" s="166"/>
      <c r="UZV677" s="166"/>
      <c r="UZW677" s="166"/>
      <c r="UZX677" s="166"/>
      <c r="UZY677" s="166"/>
      <c r="UZZ677" s="166"/>
      <c r="VAA677" s="166"/>
      <c r="VAB677" s="166"/>
      <c r="VAC677" s="166"/>
      <c r="VAD677" s="166"/>
      <c r="VAE677" s="166"/>
      <c r="VAF677" s="166"/>
      <c r="VAG677" s="166"/>
      <c r="VAH677" s="166"/>
      <c r="VAI677" s="166"/>
      <c r="VAJ677" s="166"/>
      <c r="VAK677" s="166"/>
      <c r="VAL677" s="166"/>
      <c r="VAM677" s="166"/>
      <c r="VAN677" s="166"/>
      <c r="VAO677" s="166"/>
      <c r="VAP677" s="166"/>
      <c r="VAQ677" s="166"/>
      <c r="VAR677" s="166"/>
      <c r="VAS677" s="166"/>
      <c r="VAT677" s="166"/>
      <c r="VAU677" s="166"/>
      <c r="VAV677" s="166"/>
      <c r="VAW677" s="166"/>
      <c r="VAX677" s="166"/>
      <c r="VAY677" s="166"/>
      <c r="VAZ677" s="166"/>
      <c r="VBA677" s="166"/>
      <c r="VBB677" s="166"/>
      <c r="VBC677" s="166"/>
      <c r="VBD677" s="166"/>
      <c r="VBE677" s="166"/>
      <c r="VBF677" s="166"/>
      <c r="VBG677" s="166"/>
      <c r="VBH677" s="166"/>
      <c r="VBI677" s="166"/>
      <c r="VBJ677" s="166"/>
      <c r="VBK677" s="166"/>
      <c r="VBL677" s="166"/>
      <c r="VBM677" s="166"/>
      <c r="VBN677" s="166"/>
      <c r="VBO677" s="166"/>
      <c r="VBP677" s="166"/>
      <c r="VBQ677" s="166"/>
      <c r="VBR677" s="166"/>
      <c r="VBS677" s="166"/>
      <c r="VBT677" s="166"/>
      <c r="VBU677" s="166"/>
      <c r="VBV677" s="166"/>
      <c r="VBW677" s="166"/>
      <c r="VBX677" s="166"/>
      <c r="VBY677" s="166"/>
      <c r="VBZ677" s="166"/>
      <c r="VCA677" s="166"/>
      <c r="VCB677" s="166"/>
      <c r="VCC677" s="166"/>
      <c r="VCD677" s="166"/>
      <c r="VCE677" s="166"/>
      <c r="VCF677" s="166"/>
      <c r="VCG677" s="166"/>
      <c r="VCH677" s="166"/>
      <c r="VCI677" s="166"/>
      <c r="VCJ677" s="166"/>
      <c r="VCK677" s="166"/>
      <c r="VCL677" s="166"/>
      <c r="VCM677" s="166"/>
      <c r="VCN677" s="166"/>
      <c r="VCO677" s="166"/>
      <c r="VCP677" s="166"/>
      <c r="VCQ677" s="166"/>
      <c r="VCR677" s="166"/>
      <c r="VCS677" s="166"/>
      <c r="VCT677" s="166"/>
      <c r="VCU677" s="166"/>
      <c r="VCV677" s="166"/>
      <c r="VCW677" s="166"/>
      <c r="VCX677" s="166"/>
      <c r="VCY677" s="166"/>
      <c r="VCZ677" s="166"/>
      <c r="VDA677" s="166"/>
      <c r="VDB677" s="166"/>
      <c r="VDC677" s="166"/>
      <c r="VDD677" s="166"/>
      <c r="VDE677" s="166"/>
      <c r="VDF677" s="166"/>
      <c r="VDG677" s="166"/>
      <c r="VDH677" s="166"/>
      <c r="VDI677" s="166"/>
      <c r="VDJ677" s="166"/>
      <c r="VDK677" s="166"/>
      <c r="VDL677" s="166"/>
      <c r="VDM677" s="166"/>
      <c r="VDN677" s="166"/>
      <c r="VDO677" s="166"/>
      <c r="VDP677" s="166"/>
      <c r="VDQ677" s="166"/>
      <c r="VDR677" s="166"/>
      <c r="VDS677" s="166"/>
      <c r="VDT677" s="166"/>
      <c r="VDU677" s="166"/>
      <c r="VDV677" s="166"/>
      <c r="VDW677" s="166"/>
      <c r="VDX677" s="166"/>
      <c r="VDY677" s="166"/>
      <c r="VDZ677" s="166"/>
      <c r="VEA677" s="166"/>
      <c r="VEB677" s="166"/>
      <c r="VEC677" s="166"/>
      <c r="VED677" s="166"/>
      <c r="VEE677" s="166"/>
      <c r="VEF677" s="166"/>
      <c r="VEG677" s="166"/>
      <c r="VEH677" s="166"/>
      <c r="VEI677" s="166"/>
      <c r="VEJ677" s="166"/>
      <c r="VEK677" s="166"/>
      <c r="VEL677" s="166"/>
      <c r="VEM677" s="166"/>
      <c r="VEN677" s="166"/>
      <c r="VEO677" s="166"/>
      <c r="VEP677" s="166"/>
      <c r="VEQ677" s="166"/>
      <c r="VER677" s="166"/>
      <c r="VES677" s="166"/>
      <c r="VET677" s="166"/>
      <c r="VEU677" s="166"/>
      <c r="VEV677" s="166"/>
      <c r="VEW677" s="166"/>
      <c r="VEX677" s="166"/>
      <c r="VEY677" s="166"/>
      <c r="VEZ677" s="166"/>
      <c r="VFA677" s="166"/>
      <c r="VFB677" s="166"/>
      <c r="VFC677" s="166"/>
      <c r="VFD677" s="166"/>
      <c r="VFE677" s="166"/>
      <c r="VFF677" s="166"/>
      <c r="VFG677" s="166"/>
      <c r="VFH677" s="166"/>
      <c r="VFI677" s="166"/>
      <c r="VFJ677" s="166"/>
      <c r="VFK677" s="166"/>
      <c r="VFL677" s="166"/>
      <c r="VFM677" s="166"/>
      <c r="VFN677" s="166"/>
      <c r="VFO677" s="166"/>
      <c r="VFP677" s="166"/>
      <c r="VFQ677" s="166"/>
      <c r="VFR677" s="166"/>
      <c r="VFS677" s="166"/>
      <c r="VFT677" s="166"/>
      <c r="VFU677" s="166"/>
      <c r="VFV677" s="166"/>
      <c r="VFW677" s="166"/>
      <c r="VFX677" s="166"/>
      <c r="VFY677" s="166"/>
      <c r="VFZ677" s="166"/>
      <c r="VGA677" s="166"/>
      <c r="VGB677" s="166"/>
      <c r="VGC677" s="166"/>
      <c r="VGD677" s="166"/>
      <c r="VGE677" s="166"/>
      <c r="VGF677" s="166"/>
      <c r="VGG677" s="166"/>
      <c r="VGH677" s="166"/>
      <c r="VGI677" s="166"/>
      <c r="VGJ677" s="166"/>
      <c r="VGK677" s="166"/>
      <c r="VGL677" s="166"/>
      <c r="VGM677" s="166"/>
      <c r="VGN677" s="166"/>
      <c r="VGO677" s="166"/>
      <c r="VGP677" s="166"/>
      <c r="VGQ677" s="166"/>
      <c r="VGR677" s="166"/>
      <c r="VGS677" s="166"/>
      <c r="VGT677" s="166"/>
      <c r="VGU677" s="166"/>
      <c r="VGV677" s="166"/>
      <c r="VGW677" s="166"/>
      <c r="VGX677" s="166"/>
      <c r="VGY677" s="166"/>
      <c r="VGZ677" s="166"/>
      <c r="VHA677" s="166"/>
      <c r="VHB677" s="166"/>
      <c r="VHC677" s="166"/>
      <c r="VHD677" s="166"/>
      <c r="VHE677" s="166"/>
      <c r="VHF677" s="166"/>
      <c r="VHG677" s="166"/>
      <c r="VHH677" s="166"/>
      <c r="VHI677" s="166"/>
      <c r="VHJ677" s="166"/>
      <c r="VHK677" s="166"/>
      <c r="VHL677" s="166"/>
      <c r="VHM677" s="166"/>
      <c r="VHN677" s="166"/>
      <c r="VHO677" s="166"/>
      <c r="VHP677" s="166"/>
      <c r="VHQ677" s="166"/>
      <c r="VHR677" s="166"/>
      <c r="VHS677" s="166"/>
      <c r="VHT677" s="166"/>
      <c r="VHU677" s="166"/>
      <c r="VHV677" s="166"/>
      <c r="VHW677" s="166"/>
      <c r="VHX677" s="166"/>
      <c r="VHY677" s="166"/>
      <c r="VHZ677" s="166"/>
      <c r="VIA677" s="166"/>
      <c r="VIB677" s="166"/>
      <c r="VIC677" s="166"/>
      <c r="VID677" s="166"/>
      <c r="VIE677" s="166"/>
      <c r="VIF677" s="166"/>
      <c r="VIG677" s="166"/>
      <c r="VIH677" s="166"/>
      <c r="VII677" s="166"/>
      <c r="VIJ677" s="166"/>
      <c r="VIK677" s="166"/>
      <c r="VIL677" s="166"/>
      <c r="VIM677" s="166"/>
      <c r="VIN677" s="166"/>
      <c r="VIO677" s="166"/>
      <c r="VIP677" s="166"/>
      <c r="VIQ677" s="166"/>
      <c r="VIR677" s="166"/>
      <c r="VIS677" s="166"/>
      <c r="VIT677" s="166"/>
      <c r="VIU677" s="166"/>
      <c r="VIV677" s="166"/>
      <c r="VIW677" s="166"/>
      <c r="VIX677" s="166"/>
      <c r="VIY677" s="166"/>
      <c r="VIZ677" s="166"/>
      <c r="VJA677" s="166"/>
      <c r="VJB677" s="166"/>
      <c r="VJC677" s="166"/>
      <c r="VJD677" s="166"/>
      <c r="VJE677" s="166"/>
      <c r="VJF677" s="166"/>
      <c r="VJG677" s="166"/>
      <c r="VJH677" s="166"/>
      <c r="VJI677" s="166"/>
      <c r="VJJ677" s="166"/>
      <c r="VJK677" s="166"/>
      <c r="VJL677" s="166"/>
      <c r="VJM677" s="166"/>
      <c r="VJN677" s="166"/>
      <c r="VJO677" s="166"/>
      <c r="VJP677" s="166"/>
      <c r="VJQ677" s="166"/>
      <c r="VJR677" s="166"/>
      <c r="VJS677" s="166"/>
      <c r="VJT677" s="166"/>
      <c r="VJU677" s="166"/>
      <c r="VJV677" s="166"/>
      <c r="VJW677" s="166"/>
      <c r="VJX677" s="166"/>
      <c r="VJY677" s="166"/>
      <c r="VJZ677" s="166"/>
      <c r="VKA677" s="166"/>
      <c r="VKB677" s="166"/>
      <c r="VKC677" s="166"/>
      <c r="VKD677" s="166"/>
      <c r="VKE677" s="166"/>
      <c r="VKF677" s="166"/>
      <c r="VKG677" s="166"/>
      <c r="VKH677" s="166"/>
      <c r="VKI677" s="166"/>
      <c r="VKJ677" s="166"/>
      <c r="VKK677" s="166"/>
      <c r="VKL677" s="166"/>
      <c r="VKM677" s="166"/>
      <c r="VKN677" s="166"/>
      <c r="VKO677" s="166"/>
      <c r="VKP677" s="166"/>
      <c r="VKQ677" s="166"/>
      <c r="VKR677" s="166"/>
      <c r="VKS677" s="166"/>
      <c r="VKT677" s="166"/>
      <c r="VKU677" s="166"/>
      <c r="VKV677" s="166"/>
      <c r="VKW677" s="166"/>
      <c r="VKX677" s="166"/>
      <c r="VKY677" s="166"/>
      <c r="VKZ677" s="166"/>
      <c r="VLA677" s="166"/>
      <c r="VLB677" s="166"/>
      <c r="VLC677" s="166"/>
      <c r="VLD677" s="166"/>
      <c r="VLE677" s="166"/>
      <c r="VLF677" s="166"/>
      <c r="VLG677" s="166"/>
      <c r="VLH677" s="166"/>
      <c r="VLI677" s="166"/>
      <c r="VLJ677" s="166"/>
      <c r="VLK677" s="166"/>
      <c r="VLL677" s="166"/>
      <c r="VLM677" s="166"/>
      <c r="VLN677" s="166"/>
      <c r="VLO677" s="166"/>
      <c r="VLP677" s="166"/>
      <c r="VLQ677" s="166"/>
      <c r="VLR677" s="166"/>
      <c r="VLS677" s="166"/>
      <c r="VLT677" s="166"/>
      <c r="VLU677" s="166"/>
      <c r="VLV677" s="166"/>
      <c r="VLW677" s="166"/>
      <c r="VLX677" s="166"/>
      <c r="VLY677" s="166"/>
      <c r="VLZ677" s="166"/>
      <c r="VMA677" s="166"/>
      <c r="VMB677" s="166"/>
      <c r="VMC677" s="166"/>
      <c r="VMD677" s="166"/>
      <c r="VME677" s="166"/>
      <c r="VMF677" s="166"/>
      <c r="VMG677" s="166"/>
      <c r="VMH677" s="166"/>
      <c r="VMI677" s="166"/>
      <c r="VMJ677" s="166"/>
      <c r="VMK677" s="166"/>
      <c r="VML677" s="166"/>
      <c r="VMM677" s="166"/>
      <c r="VMN677" s="166"/>
      <c r="VMO677" s="166"/>
      <c r="VMP677" s="166"/>
      <c r="VMQ677" s="166"/>
      <c r="VMR677" s="166"/>
      <c r="VMS677" s="166"/>
      <c r="VMT677" s="166"/>
      <c r="VMU677" s="166"/>
      <c r="VMV677" s="166"/>
      <c r="VMW677" s="166"/>
      <c r="VMX677" s="166"/>
      <c r="VMY677" s="166"/>
      <c r="VMZ677" s="166"/>
      <c r="VNA677" s="166"/>
      <c r="VNB677" s="166"/>
      <c r="VNC677" s="166"/>
      <c r="VND677" s="166"/>
      <c r="VNE677" s="166"/>
      <c r="VNF677" s="166"/>
      <c r="VNG677" s="166"/>
      <c r="VNH677" s="166"/>
      <c r="VNI677" s="166"/>
      <c r="VNJ677" s="166"/>
      <c r="VNK677" s="166"/>
      <c r="VNL677" s="166"/>
      <c r="VNM677" s="166"/>
      <c r="VNN677" s="166"/>
      <c r="VNO677" s="166"/>
      <c r="VNP677" s="166"/>
      <c r="VNQ677" s="166"/>
      <c r="VNR677" s="166"/>
      <c r="VNS677" s="166"/>
      <c r="VNT677" s="166"/>
      <c r="VNU677" s="166"/>
      <c r="VNV677" s="166"/>
      <c r="VNW677" s="166"/>
      <c r="VNX677" s="166"/>
      <c r="VNY677" s="166"/>
      <c r="VNZ677" s="166"/>
      <c r="VOA677" s="166"/>
      <c r="VOB677" s="166"/>
      <c r="VOC677" s="166"/>
      <c r="VOD677" s="166"/>
      <c r="VOE677" s="166"/>
      <c r="VOF677" s="166"/>
      <c r="VOG677" s="166"/>
      <c r="VOH677" s="166"/>
      <c r="VOI677" s="166"/>
      <c r="VOJ677" s="166"/>
      <c r="VOK677" s="166"/>
      <c r="VOL677" s="166"/>
      <c r="VOM677" s="166"/>
      <c r="VON677" s="166"/>
      <c r="VOO677" s="166"/>
      <c r="VOP677" s="166"/>
      <c r="VOQ677" s="166"/>
      <c r="VOR677" s="166"/>
      <c r="VOS677" s="166"/>
      <c r="VOT677" s="166"/>
      <c r="VOU677" s="166"/>
      <c r="VOV677" s="166"/>
      <c r="VOW677" s="166"/>
      <c r="VOX677" s="166"/>
      <c r="VOY677" s="166"/>
      <c r="VOZ677" s="166"/>
      <c r="VPA677" s="166"/>
      <c r="VPB677" s="166"/>
      <c r="VPC677" s="166"/>
      <c r="VPD677" s="166"/>
      <c r="VPE677" s="166"/>
      <c r="VPF677" s="166"/>
      <c r="VPG677" s="166"/>
      <c r="VPH677" s="166"/>
      <c r="VPI677" s="166"/>
      <c r="VPJ677" s="166"/>
      <c r="VPK677" s="166"/>
      <c r="VPL677" s="166"/>
      <c r="VPM677" s="166"/>
      <c r="VPN677" s="166"/>
      <c r="VPO677" s="166"/>
      <c r="VPP677" s="166"/>
      <c r="VPQ677" s="166"/>
      <c r="VPR677" s="166"/>
      <c r="VPS677" s="166"/>
      <c r="VPT677" s="166"/>
      <c r="VPU677" s="166"/>
      <c r="VPV677" s="166"/>
      <c r="VPW677" s="166"/>
      <c r="VPX677" s="166"/>
      <c r="VPY677" s="166"/>
      <c r="VPZ677" s="166"/>
      <c r="VQA677" s="166"/>
      <c r="VQB677" s="166"/>
      <c r="VQC677" s="166"/>
      <c r="VQD677" s="166"/>
      <c r="VQE677" s="166"/>
      <c r="VQF677" s="166"/>
      <c r="VQG677" s="166"/>
      <c r="VQH677" s="166"/>
      <c r="VQI677" s="166"/>
      <c r="VQJ677" s="166"/>
      <c r="VQK677" s="166"/>
      <c r="VQL677" s="166"/>
      <c r="VQM677" s="166"/>
      <c r="VQN677" s="166"/>
      <c r="VQO677" s="166"/>
      <c r="VQP677" s="166"/>
      <c r="VQQ677" s="166"/>
      <c r="VQR677" s="166"/>
      <c r="VQS677" s="166"/>
      <c r="VQT677" s="166"/>
      <c r="VQU677" s="166"/>
      <c r="VQV677" s="166"/>
      <c r="VQW677" s="166"/>
      <c r="VQX677" s="166"/>
      <c r="VQY677" s="166"/>
      <c r="VQZ677" s="166"/>
      <c r="VRA677" s="166"/>
      <c r="VRB677" s="166"/>
      <c r="VRC677" s="166"/>
      <c r="VRD677" s="166"/>
      <c r="VRE677" s="166"/>
      <c r="VRF677" s="166"/>
      <c r="VRG677" s="166"/>
      <c r="VRH677" s="166"/>
      <c r="VRI677" s="166"/>
      <c r="VRJ677" s="166"/>
      <c r="VRK677" s="166"/>
      <c r="VRL677" s="166"/>
      <c r="VRM677" s="166"/>
      <c r="VRN677" s="166"/>
      <c r="VRO677" s="166"/>
      <c r="VRP677" s="166"/>
      <c r="VRQ677" s="166"/>
      <c r="VRR677" s="166"/>
      <c r="VRS677" s="166"/>
      <c r="VRT677" s="166"/>
      <c r="VRU677" s="166"/>
      <c r="VRV677" s="166"/>
      <c r="VRW677" s="166"/>
      <c r="VRX677" s="166"/>
      <c r="VRY677" s="166"/>
      <c r="VRZ677" s="166"/>
      <c r="VSA677" s="166"/>
      <c r="VSB677" s="166"/>
      <c r="VSC677" s="166"/>
      <c r="VSD677" s="166"/>
      <c r="VSE677" s="166"/>
      <c r="VSF677" s="166"/>
      <c r="VSG677" s="166"/>
      <c r="VSH677" s="166"/>
      <c r="VSI677" s="166"/>
      <c r="VSJ677" s="166"/>
      <c r="VSK677" s="166"/>
      <c r="VSL677" s="166"/>
      <c r="VSM677" s="166"/>
      <c r="VSN677" s="166"/>
      <c r="VSO677" s="166"/>
      <c r="VSP677" s="166"/>
      <c r="VSQ677" s="166"/>
      <c r="VSR677" s="166"/>
      <c r="VSS677" s="166"/>
      <c r="VST677" s="166"/>
      <c r="VSU677" s="166"/>
      <c r="VSV677" s="166"/>
      <c r="VSW677" s="166"/>
      <c r="VSX677" s="166"/>
      <c r="VSY677" s="166"/>
      <c r="VSZ677" s="166"/>
      <c r="VTA677" s="166"/>
      <c r="VTB677" s="166"/>
      <c r="VTC677" s="166"/>
      <c r="VTD677" s="166"/>
      <c r="VTE677" s="166"/>
      <c r="VTF677" s="166"/>
      <c r="VTG677" s="166"/>
      <c r="VTH677" s="166"/>
      <c r="VTI677" s="166"/>
      <c r="VTJ677" s="166"/>
      <c r="VTK677" s="166"/>
      <c r="VTL677" s="166"/>
      <c r="VTM677" s="166"/>
      <c r="VTN677" s="166"/>
      <c r="VTO677" s="166"/>
      <c r="VTP677" s="166"/>
      <c r="VTQ677" s="166"/>
      <c r="VTR677" s="166"/>
      <c r="VTS677" s="166"/>
      <c r="VTT677" s="166"/>
      <c r="VTU677" s="166"/>
      <c r="VTV677" s="166"/>
      <c r="VTW677" s="166"/>
      <c r="VTX677" s="166"/>
      <c r="VTY677" s="166"/>
      <c r="VTZ677" s="166"/>
      <c r="VUA677" s="166"/>
      <c r="VUB677" s="166"/>
      <c r="VUC677" s="166"/>
      <c r="VUD677" s="166"/>
      <c r="VUE677" s="166"/>
      <c r="VUF677" s="166"/>
      <c r="VUG677" s="166"/>
      <c r="VUH677" s="166"/>
      <c r="VUI677" s="166"/>
      <c r="VUJ677" s="166"/>
      <c r="VUK677" s="166"/>
      <c r="VUL677" s="166"/>
      <c r="VUM677" s="166"/>
      <c r="VUN677" s="166"/>
      <c r="VUO677" s="166"/>
      <c r="VUP677" s="166"/>
      <c r="VUQ677" s="166"/>
      <c r="VUR677" s="166"/>
      <c r="VUS677" s="166"/>
      <c r="VUT677" s="166"/>
      <c r="VUU677" s="166"/>
      <c r="VUV677" s="166"/>
      <c r="VUW677" s="166"/>
      <c r="VUX677" s="166"/>
      <c r="VUY677" s="166"/>
      <c r="VUZ677" s="166"/>
      <c r="VVA677" s="166"/>
      <c r="VVB677" s="166"/>
      <c r="VVC677" s="166"/>
      <c r="VVD677" s="166"/>
      <c r="VVE677" s="166"/>
      <c r="VVF677" s="166"/>
      <c r="VVG677" s="166"/>
      <c r="VVH677" s="166"/>
      <c r="VVI677" s="166"/>
      <c r="VVJ677" s="166"/>
      <c r="VVK677" s="166"/>
      <c r="VVL677" s="166"/>
      <c r="VVM677" s="166"/>
      <c r="VVN677" s="166"/>
      <c r="VVO677" s="166"/>
      <c r="VVP677" s="166"/>
      <c r="VVQ677" s="166"/>
      <c r="VVR677" s="166"/>
      <c r="VVS677" s="166"/>
      <c r="VVT677" s="166"/>
      <c r="VVU677" s="166"/>
      <c r="VVV677" s="166"/>
      <c r="VVW677" s="166"/>
      <c r="VVX677" s="166"/>
      <c r="VVY677" s="166"/>
      <c r="VVZ677" s="166"/>
      <c r="VWA677" s="166"/>
      <c r="VWB677" s="166"/>
      <c r="VWC677" s="166"/>
      <c r="VWD677" s="166"/>
      <c r="VWE677" s="166"/>
      <c r="VWF677" s="166"/>
      <c r="VWG677" s="166"/>
      <c r="VWH677" s="166"/>
      <c r="VWI677" s="166"/>
      <c r="VWJ677" s="166"/>
      <c r="VWK677" s="166"/>
      <c r="VWL677" s="166"/>
      <c r="VWM677" s="166"/>
      <c r="VWN677" s="166"/>
      <c r="VWO677" s="166"/>
      <c r="VWP677" s="166"/>
      <c r="VWQ677" s="166"/>
      <c r="VWR677" s="166"/>
      <c r="VWS677" s="166"/>
      <c r="VWT677" s="166"/>
      <c r="VWU677" s="166"/>
      <c r="VWV677" s="166"/>
      <c r="VWW677" s="166"/>
      <c r="VWX677" s="166"/>
      <c r="VWY677" s="166"/>
      <c r="VWZ677" s="166"/>
      <c r="VXA677" s="166"/>
      <c r="VXB677" s="166"/>
      <c r="VXC677" s="166"/>
      <c r="VXD677" s="166"/>
      <c r="VXE677" s="166"/>
      <c r="VXF677" s="166"/>
      <c r="VXG677" s="166"/>
      <c r="VXH677" s="166"/>
      <c r="VXI677" s="166"/>
      <c r="VXJ677" s="166"/>
      <c r="VXK677" s="166"/>
      <c r="VXL677" s="166"/>
      <c r="VXM677" s="166"/>
      <c r="VXN677" s="166"/>
      <c r="VXO677" s="166"/>
      <c r="VXP677" s="166"/>
      <c r="VXQ677" s="166"/>
      <c r="VXR677" s="166"/>
      <c r="VXS677" s="166"/>
      <c r="VXT677" s="166"/>
      <c r="VXU677" s="166"/>
      <c r="VXV677" s="166"/>
      <c r="VXW677" s="166"/>
      <c r="VXX677" s="166"/>
      <c r="VXY677" s="166"/>
      <c r="VXZ677" s="166"/>
      <c r="VYA677" s="166"/>
      <c r="VYB677" s="166"/>
      <c r="VYC677" s="166"/>
      <c r="VYD677" s="166"/>
      <c r="VYE677" s="166"/>
      <c r="VYF677" s="166"/>
      <c r="VYG677" s="166"/>
      <c r="VYH677" s="166"/>
      <c r="VYI677" s="166"/>
      <c r="VYJ677" s="166"/>
      <c r="VYK677" s="166"/>
      <c r="VYL677" s="166"/>
      <c r="VYM677" s="166"/>
      <c r="VYN677" s="166"/>
      <c r="VYO677" s="166"/>
      <c r="VYP677" s="166"/>
      <c r="VYQ677" s="166"/>
      <c r="VYR677" s="166"/>
      <c r="VYS677" s="166"/>
      <c r="VYT677" s="166"/>
      <c r="VYU677" s="166"/>
      <c r="VYV677" s="166"/>
      <c r="VYW677" s="166"/>
      <c r="VYX677" s="166"/>
      <c r="VYY677" s="166"/>
      <c r="VYZ677" s="166"/>
      <c r="VZA677" s="166"/>
      <c r="VZB677" s="166"/>
      <c r="VZC677" s="166"/>
      <c r="VZD677" s="166"/>
      <c r="VZE677" s="166"/>
      <c r="VZF677" s="166"/>
      <c r="VZG677" s="166"/>
      <c r="VZH677" s="166"/>
      <c r="VZI677" s="166"/>
      <c r="VZJ677" s="166"/>
      <c r="VZK677" s="166"/>
      <c r="VZL677" s="166"/>
      <c r="VZM677" s="166"/>
      <c r="VZN677" s="166"/>
      <c r="VZO677" s="166"/>
      <c r="VZP677" s="166"/>
      <c r="VZQ677" s="166"/>
      <c r="VZR677" s="166"/>
      <c r="VZS677" s="166"/>
      <c r="VZT677" s="166"/>
      <c r="VZU677" s="166"/>
      <c r="VZV677" s="166"/>
      <c r="VZW677" s="166"/>
      <c r="VZX677" s="166"/>
      <c r="VZY677" s="166"/>
      <c r="VZZ677" s="166"/>
      <c r="WAA677" s="166"/>
      <c r="WAB677" s="166"/>
      <c r="WAC677" s="166"/>
      <c r="WAD677" s="166"/>
      <c r="WAE677" s="166"/>
      <c r="WAF677" s="166"/>
      <c r="WAG677" s="166"/>
      <c r="WAH677" s="166"/>
      <c r="WAI677" s="166"/>
      <c r="WAJ677" s="166"/>
      <c r="WAK677" s="166"/>
      <c r="WAL677" s="166"/>
      <c r="WAM677" s="166"/>
      <c r="WAN677" s="166"/>
      <c r="WAO677" s="166"/>
      <c r="WAP677" s="166"/>
      <c r="WAQ677" s="166"/>
      <c r="WAR677" s="166"/>
      <c r="WAS677" s="166"/>
      <c r="WAT677" s="166"/>
      <c r="WAU677" s="166"/>
      <c r="WAV677" s="166"/>
      <c r="WAW677" s="166"/>
      <c r="WAX677" s="166"/>
      <c r="WAY677" s="166"/>
      <c r="WAZ677" s="166"/>
      <c r="WBA677" s="166"/>
      <c r="WBB677" s="166"/>
      <c r="WBC677" s="166"/>
      <c r="WBD677" s="166"/>
      <c r="WBE677" s="166"/>
      <c r="WBF677" s="166"/>
      <c r="WBG677" s="166"/>
      <c r="WBH677" s="166"/>
      <c r="WBI677" s="166"/>
      <c r="WBJ677" s="166"/>
      <c r="WBK677" s="166"/>
      <c r="WBL677" s="166"/>
      <c r="WBM677" s="166"/>
      <c r="WBN677" s="166"/>
      <c r="WBO677" s="166"/>
      <c r="WBP677" s="166"/>
      <c r="WBQ677" s="166"/>
      <c r="WBR677" s="166"/>
      <c r="WBS677" s="166"/>
      <c r="WBT677" s="166"/>
      <c r="WBU677" s="166"/>
      <c r="WBV677" s="166"/>
      <c r="WBW677" s="166"/>
      <c r="WBX677" s="166"/>
      <c r="WBY677" s="166"/>
      <c r="WBZ677" s="166"/>
      <c r="WCA677" s="166"/>
      <c r="WCB677" s="166"/>
      <c r="WCC677" s="166"/>
      <c r="WCD677" s="166"/>
      <c r="WCE677" s="166"/>
      <c r="WCF677" s="166"/>
      <c r="WCG677" s="166"/>
      <c r="WCH677" s="166"/>
      <c r="WCI677" s="166"/>
      <c r="WCJ677" s="166"/>
      <c r="WCK677" s="166"/>
      <c r="WCL677" s="166"/>
      <c r="WCM677" s="166"/>
      <c r="WCN677" s="166"/>
      <c r="WCO677" s="166"/>
      <c r="WCP677" s="166"/>
      <c r="WCQ677" s="166"/>
      <c r="WCR677" s="166"/>
      <c r="WCS677" s="166"/>
      <c r="WCT677" s="166"/>
      <c r="WCU677" s="166"/>
      <c r="WCV677" s="166"/>
      <c r="WCW677" s="166"/>
      <c r="WCX677" s="166"/>
      <c r="WCY677" s="166"/>
      <c r="WCZ677" s="166"/>
      <c r="WDA677" s="166"/>
      <c r="WDB677" s="166"/>
      <c r="WDC677" s="166"/>
      <c r="WDD677" s="166"/>
      <c r="WDE677" s="166"/>
      <c r="WDF677" s="166"/>
      <c r="WDG677" s="166"/>
      <c r="WDH677" s="166"/>
      <c r="WDI677" s="166"/>
      <c r="WDJ677" s="166"/>
      <c r="WDK677" s="166"/>
      <c r="WDL677" s="166"/>
      <c r="WDM677" s="166"/>
      <c r="WDN677" s="166"/>
      <c r="WDO677" s="166"/>
      <c r="WDP677" s="166"/>
      <c r="WDQ677" s="166"/>
      <c r="WDR677" s="166"/>
      <c r="WDS677" s="166"/>
      <c r="WDT677" s="166"/>
      <c r="WDU677" s="166"/>
      <c r="WDV677" s="166"/>
      <c r="WDW677" s="166"/>
      <c r="WDX677" s="166"/>
      <c r="WDY677" s="166"/>
      <c r="WDZ677" s="166"/>
      <c r="WEA677" s="166"/>
      <c r="WEB677" s="166"/>
      <c r="WEC677" s="166"/>
      <c r="WED677" s="166"/>
      <c r="WEE677" s="166"/>
      <c r="WEF677" s="166"/>
      <c r="WEG677" s="166"/>
      <c r="WEH677" s="166"/>
      <c r="WEI677" s="166"/>
      <c r="WEJ677" s="166"/>
      <c r="WEK677" s="166"/>
      <c r="WEL677" s="166"/>
      <c r="WEM677" s="166"/>
      <c r="WEN677" s="166"/>
      <c r="WEO677" s="166"/>
      <c r="WEP677" s="166"/>
      <c r="WEQ677" s="166"/>
      <c r="WER677" s="166"/>
      <c r="WES677" s="166"/>
      <c r="WET677" s="166"/>
      <c r="WEU677" s="166"/>
      <c r="WEV677" s="166"/>
      <c r="WEW677" s="166"/>
      <c r="WEX677" s="166"/>
      <c r="WEY677" s="166"/>
      <c r="WEZ677" s="166"/>
      <c r="WFA677" s="166"/>
      <c r="WFB677" s="166"/>
      <c r="WFC677" s="166"/>
      <c r="WFD677" s="166"/>
      <c r="WFE677" s="166"/>
      <c r="WFF677" s="166"/>
      <c r="WFG677" s="166"/>
      <c r="WFH677" s="166"/>
      <c r="WFI677" s="166"/>
      <c r="WFJ677" s="166"/>
      <c r="WFK677" s="166"/>
      <c r="WFL677" s="166"/>
      <c r="WFM677" s="166"/>
      <c r="WFN677" s="166"/>
      <c r="WFO677" s="166"/>
      <c r="WFP677" s="166"/>
      <c r="WFQ677" s="166"/>
      <c r="WFR677" s="166"/>
      <c r="WFS677" s="166"/>
      <c r="WFT677" s="166"/>
      <c r="WFU677" s="166"/>
      <c r="WFV677" s="166"/>
      <c r="WFW677" s="166"/>
      <c r="WFX677" s="166"/>
      <c r="WFY677" s="166"/>
      <c r="WFZ677" s="166"/>
      <c r="WGA677" s="166"/>
      <c r="WGB677" s="166"/>
      <c r="WGC677" s="166"/>
      <c r="WGD677" s="166"/>
      <c r="WGE677" s="166"/>
      <c r="WGF677" s="166"/>
      <c r="WGG677" s="166"/>
      <c r="WGH677" s="166"/>
      <c r="WGI677" s="166"/>
      <c r="WGJ677" s="166"/>
      <c r="WGK677" s="166"/>
      <c r="WGL677" s="166"/>
      <c r="WGM677" s="166"/>
      <c r="WGN677" s="166"/>
      <c r="WGO677" s="166"/>
      <c r="WGP677" s="166"/>
      <c r="WGQ677" s="166"/>
      <c r="WGR677" s="166"/>
      <c r="WGS677" s="166"/>
      <c r="WGT677" s="166"/>
      <c r="WGU677" s="166"/>
      <c r="WGV677" s="166"/>
      <c r="WGW677" s="166"/>
      <c r="WGX677" s="166"/>
      <c r="WGY677" s="166"/>
      <c r="WGZ677" s="166"/>
      <c r="WHA677" s="166"/>
      <c r="WHB677" s="166"/>
      <c r="WHC677" s="166"/>
      <c r="WHD677" s="166"/>
      <c r="WHE677" s="166"/>
      <c r="WHF677" s="166"/>
      <c r="WHG677" s="166"/>
      <c r="WHH677" s="166"/>
      <c r="WHI677" s="166"/>
      <c r="WHJ677" s="166"/>
      <c r="WHK677" s="166"/>
      <c r="WHL677" s="166"/>
      <c r="WHM677" s="166"/>
      <c r="WHN677" s="166"/>
      <c r="WHO677" s="166"/>
      <c r="WHP677" s="166"/>
      <c r="WHQ677" s="166"/>
      <c r="WHR677" s="166"/>
      <c r="WHS677" s="166"/>
      <c r="WHT677" s="166"/>
      <c r="WHU677" s="166"/>
      <c r="WHV677" s="166"/>
      <c r="WHW677" s="166"/>
      <c r="WHX677" s="166"/>
      <c r="WHY677" s="166"/>
      <c r="WHZ677" s="166"/>
      <c r="WIA677" s="166"/>
      <c r="WIB677" s="166"/>
      <c r="WIC677" s="166"/>
      <c r="WID677" s="166"/>
      <c r="WIE677" s="166"/>
      <c r="WIF677" s="166"/>
      <c r="WIG677" s="166"/>
      <c r="WIH677" s="166"/>
      <c r="WII677" s="166"/>
      <c r="WIJ677" s="166"/>
      <c r="WIK677" s="166"/>
      <c r="WIL677" s="166"/>
      <c r="WIM677" s="166"/>
      <c r="WIN677" s="166"/>
      <c r="WIO677" s="166"/>
      <c r="WIP677" s="166"/>
      <c r="WIQ677" s="166"/>
      <c r="WIR677" s="166"/>
      <c r="WIS677" s="166"/>
      <c r="WIT677" s="166"/>
      <c r="WIU677" s="166"/>
      <c r="WIV677" s="166"/>
      <c r="WIW677" s="166"/>
      <c r="WIX677" s="166"/>
      <c r="WIY677" s="166"/>
      <c r="WIZ677" s="166"/>
      <c r="WJA677" s="166"/>
      <c r="WJB677" s="166"/>
      <c r="WJC677" s="166"/>
      <c r="WJD677" s="166"/>
      <c r="WJE677" s="166"/>
      <c r="WJF677" s="166"/>
      <c r="WJG677" s="166"/>
      <c r="WJH677" s="166"/>
      <c r="WJI677" s="166"/>
      <c r="WJJ677" s="166"/>
      <c r="WJK677" s="166"/>
      <c r="WJL677" s="166"/>
      <c r="WJM677" s="166"/>
      <c r="WJN677" s="166"/>
      <c r="WJO677" s="166"/>
      <c r="WJP677" s="166"/>
      <c r="WJQ677" s="166"/>
      <c r="WJR677" s="166"/>
      <c r="WJS677" s="166"/>
      <c r="WJT677" s="166"/>
      <c r="WJU677" s="166"/>
      <c r="WJV677" s="166"/>
      <c r="WJW677" s="166"/>
      <c r="WJX677" s="166"/>
      <c r="WJY677" s="166"/>
      <c r="WJZ677" s="166"/>
      <c r="WKA677" s="166"/>
      <c r="WKB677" s="166"/>
      <c r="WKC677" s="166"/>
      <c r="WKD677" s="166"/>
      <c r="WKE677" s="166"/>
      <c r="WKF677" s="166"/>
      <c r="WKG677" s="166"/>
      <c r="WKH677" s="166"/>
      <c r="WKI677" s="166"/>
      <c r="WKJ677" s="166"/>
      <c r="WKK677" s="166"/>
      <c r="WKL677" s="166"/>
      <c r="WKM677" s="166"/>
      <c r="WKN677" s="166"/>
      <c r="WKO677" s="166"/>
      <c r="WKP677" s="166"/>
      <c r="WKQ677" s="166"/>
      <c r="WKR677" s="166"/>
      <c r="WKS677" s="166"/>
      <c r="WKT677" s="166"/>
      <c r="WKU677" s="166"/>
      <c r="WKV677" s="166"/>
      <c r="WKW677" s="166"/>
      <c r="WKX677" s="166"/>
      <c r="WKY677" s="166"/>
      <c r="WKZ677" s="166"/>
      <c r="WLA677" s="166"/>
      <c r="WLB677" s="166"/>
      <c r="WLC677" s="166"/>
      <c r="WLD677" s="166"/>
      <c r="WLE677" s="166"/>
      <c r="WLF677" s="166"/>
      <c r="WLG677" s="166"/>
      <c r="WLH677" s="166"/>
      <c r="WLI677" s="166"/>
      <c r="WLJ677" s="166"/>
      <c r="WLK677" s="166"/>
      <c r="WLL677" s="166"/>
      <c r="WLM677" s="166"/>
      <c r="WLN677" s="166"/>
      <c r="WLO677" s="166"/>
      <c r="WLP677" s="166"/>
      <c r="WLQ677" s="166"/>
      <c r="WLR677" s="166"/>
      <c r="WLS677" s="166"/>
      <c r="WLT677" s="166"/>
      <c r="WLU677" s="166"/>
      <c r="WLV677" s="166"/>
      <c r="WLW677" s="166"/>
      <c r="WLX677" s="166"/>
      <c r="WLY677" s="166"/>
      <c r="WLZ677" s="166"/>
      <c r="WMA677" s="166"/>
      <c r="WMB677" s="166"/>
      <c r="WMC677" s="166"/>
      <c r="WMD677" s="166"/>
      <c r="WME677" s="166"/>
      <c r="WMF677" s="166"/>
      <c r="WMG677" s="166"/>
      <c r="WMH677" s="166"/>
      <c r="WMI677" s="166"/>
      <c r="WMJ677" s="166"/>
      <c r="WMK677" s="166"/>
      <c r="WML677" s="166"/>
      <c r="WMM677" s="166"/>
      <c r="WMN677" s="166"/>
      <c r="WMO677" s="166"/>
      <c r="WMP677" s="166"/>
      <c r="WMQ677" s="166"/>
      <c r="WMR677" s="166"/>
      <c r="WMS677" s="166"/>
      <c r="WMT677" s="166"/>
      <c r="WMU677" s="166"/>
      <c r="WMV677" s="166"/>
      <c r="WMW677" s="166"/>
      <c r="WMX677" s="166"/>
      <c r="WMY677" s="166"/>
      <c r="WMZ677" s="166"/>
      <c r="WNA677" s="166"/>
      <c r="WNB677" s="166"/>
      <c r="WNC677" s="166"/>
      <c r="WND677" s="166"/>
      <c r="WNE677" s="166"/>
      <c r="WNF677" s="166"/>
      <c r="WNG677" s="166"/>
      <c r="WNH677" s="166"/>
      <c r="WNI677" s="166"/>
      <c r="WNJ677" s="166"/>
      <c r="WNK677" s="166"/>
      <c r="WNL677" s="166"/>
      <c r="WNM677" s="166"/>
      <c r="WNN677" s="166"/>
      <c r="WNO677" s="166"/>
      <c r="WNP677" s="166"/>
      <c r="WNQ677" s="166"/>
      <c r="WNR677" s="166"/>
      <c r="WNS677" s="166"/>
      <c r="WNT677" s="166"/>
      <c r="WNU677" s="166"/>
      <c r="WNV677" s="166"/>
      <c r="WNW677" s="166"/>
      <c r="WNX677" s="166"/>
      <c r="WNY677" s="166"/>
      <c r="WNZ677" s="166"/>
      <c r="WOA677" s="166"/>
      <c r="WOB677" s="166"/>
      <c r="WOC677" s="166"/>
      <c r="WOD677" s="166"/>
      <c r="WOE677" s="166"/>
      <c r="WOF677" s="166"/>
      <c r="WOG677" s="166"/>
      <c r="WOH677" s="166"/>
      <c r="WOI677" s="166"/>
      <c r="WOJ677" s="166"/>
      <c r="WOK677" s="166"/>
      <c r="WOL677" s="166"/>
      <c r="WOM677" s="166"/>
      <c r="WON677" s="166"/>
      <c r="WOO677" s="166"/>
      <c r="WOP677" s="166"/>
      <c r="WOQ677" s="166"/>
      <c r="WOR677" s="166"/>
      <c r="WOS677" s="166"/>
      <c r="WOT677" s="166"/>
      <c r="WOU677" s="166"/>
      <c r="WOV677" s="166"/>
      <c r="WOW677" s="166"/>
      <c r="WOX677" s="166"/>
      <c r="WOY677" s="166"/>
      <c r="WOZ677" s="166"/>
      <c r="WPA677" s="166"/>
      <c r="WPB677" s="166"/>
      <c r="WPC677" s="166"/>
      <c r="WPD677" s="166"/>
      <c r="WPE677" s="166"/>
      <c r="WPF677" s="166"/>
      <c r="WPG677" s="166"/>
      <c r="WPH677" s="166"/>
      <c r="WPI677" s="166"/>
      <c r="WPJ677" s="166"/>
      <c r="WPK677" s="166"/>
      <c r="WPL677" s="166"/>
      <c r="WPM677" s="166"/>
      <c r="WPN677" s="166"/>
      <c r="WPO677" s="166"/>
      <c r="WPP677" s="166"/>
      <c r="WPQ677" s="166"/>
      <c r="WPR677" s="166"/>
      <c r="WPS677" s="166"/>
      <c r="WPT677" s="166"/>
      <c r="WPU677" s="166"/>
      <c r="WPV677" s="166"/>
      <c r="WPW677" s="166"/>
      <c r="WPX677" s="166"/>
      <c r="WPY677" s="166"/>
      <c r="WPZ677" s="166"/>
      <c r="WQA677" s="166"/>
      <c r="WQB677" s="166"/>
      <c r="WQC677" s="166"/>
      <c r="WQD677" s="166"/>
      <c r="WQE677" s="166"/>
      <c r="WQF677" s="166"/>
      <c r="WQG677" s="166"/>
      <c r="WQH677" s="166"/>
      <c r="WQI677" s="166"/>
      <c r="WQJ677" s="166"/>
      <c r="WQK677" s="166"/>
      <c r="WQL677" s="166"/>
      <c r="WQM677" s="166"/>
      <c r="WQN677" s="166"/>
      <c r="WQO677" s="166"/>
      <c r="WQP677" s="166"/>
      <c r="WQQ677" s="166"/>
      <c r="WQR677" s="166"/>
      <c r="WQS677" s="166"/>
      <c r="WQT677" s="166"/>
      <c r="WQU677" s="166"/>
      <c r="WQV677" s="166"/>
      <c r="WQW677" s="166"/>
      <c r="WQX677" s="166"/>
      <c r="WQY677" s="166"/>
      <c r="WQZ677" s="166"/>
      <c r="WRA677" s="166"/>
      <c r="WRB677" s="166"/>
      <c r="WRC677" s="166"/>
      <c r="WRD677" s="166"/>
      <c r="WRE677" s="166"/>
      <c r="WRF677" s="166"/>
      <c r="WRG677" s="166"/>
      <c r="WRH677" s="166"/>
      <c r="WRI677" s="166"/>
      <c r="WRJ677" s="166"/>
      <c r="WRK677" s="166"/>
      <c r="WRL677" s="166"/>
      <c r="WRM677" s="166"/>
      <c r="WRN677" s="166"/>
      <c r="WRO677" s="166"/>
      <c r="WRP677" s="166"/>
      <c r="WRQ677" s="166"/>
      <c r="WRR677" s="166"/>
      <c r="WRS677" s="166"/>
      <c r="WRT677" s="166"/>
      <c r="WRU677" s="166"/>
      <c r="WRV677" s="166"/>
      <c r="WRW677" s="166"/>
      <c r="WRX677" s="166"/>
      <c r="WRY677" s="166"/>
      <c r="WRZ677" s="166"/>
      <c r="WSA677" s="166"/>
      <c r="WSB677" s="166"/>
      <c r="WSC677" s="166"/>
      <c r="WSD677" s="166"/>
      <c r="WSE677" s="166"/>
      <c r="WSF677" s="166"/>
      <c r="WSG677" s="166"/>
      <c r="WSH677" s="166"/>
      <c r="WSI677" s="166"/>
      <c r="WSJ677" s="166"/>
      <c r="WSK677" s="166"/>
      <c r="WSL677" s="166"/>
      <c r="WSM677" s="166"/>
      <c r="WSN677" s="166"/>
      <c r="WSO677" s="166"/>
      <c r="WSP677" s="166"/>
      <c r="WSQ677" s="166"/>
      <c r="WSR677" s="166"/>
      <c r="WSS677" s="166"/>
      <c r="WST677" s="166"/>
      <c r="WSU677" s="166"/>
      <c r="WSV677" s="166"/>
      <c r="WSW677" s="166"/>
      <c r="WSX677" s="166"/>
      <c r="WSY677" s="166"/>
      <c r="WSZ677" s="166"/>
      <c r="WTA677" s="166"/>
      <c r="WTB677" s="166"/>
      <c r="WTC677" s="166"/>
      <c r="WTD677" s="166"/>
      <c r="WTE677" s="166"/>
      <c r="WTF677" s="166"/>
      <c r="WTG677" s="166"/>
      <c r="WTH677" s="166"/>
      <c r="WTI677" s="166"/>
      <c r="WTJ677" s="166"/>
      <c r="WTK677" s="166"/>
      <c r="WTL677" s="166"/>
      <c r="WTM677" s="166"/>
      <c r="WTN677" s="166"/>
      <c r="WTO677" s="166"/>
      <c r="WTP677" s="166"/>
      <c r="WTQ677" s="166"/>
      <c r="WTR677" s="166"/>
      <c r="WTS677" s="166"/>
      <c r="WTT677" s="166"/>
      <c r="WTU677" s="166"/>
      <c r="WTV677" s="166"/>
      <c r="WTW677" s="166"/>
      <c r="WTX677" s="166"/>
      <c r="WTY677" s="166"/>
      <c r="WTZ677" s="166"/>
      <c r="WUA677" s="166"/>
      <c r="WUB677" s="166"/>
      <c r="WUC677" s="166"/>
      <c r="WUD677" s="166"/>
      <c r="WUE677" s="166"/>
      <c r="WUF677" s="166"/>
      <c r="WUG677" s="166"/>
      <c r="WUH677" s="166"/>
      <c r="WUI677" s="166"/>
      <c r="WUJ677" s="166"/>
      <c r="WUK677" s="166"/>
      <c r="WUL677" s="166"/>
      <c r="WUM677" s="166"/>
      <c r="WUN677" s="166"/>
      <c r="WUO677" s="166"/>
      <c r="WUP677" s="166"/>
      <c r="WUQ677" s="166"/>
      <c r="WUR677" s="166"/>
      <c r="WUS677" s="166"/>
      <c r="WUT677" s="166"/>
      <c r="WUU677" s="166"/>
      <c r="WUV677" s="166"/>
      <c r="WUW677" s="166"/>
      <c r="WUX677" s="166"/>
      <c r="WUY677" s="166"/>
      <c r="WUZ677" s="166"/>
      <c r="WVA677" s="166"/>
      <c r="WVB677" s="166"/>
      <c r="WVC677" s="166"/>
      <c r="WVD677" s="166"/>
      <c r="WVE677" s="166"/>
      <c r="WVF677" s="166"/>
      <c r="WVG677" s="166"/>
      <c r="WVH677" s="166"/>
      <c r="WVI677" s="166"/>
      <c r="WVJ677" s="166"/>
      <c r="WVK677" s="166"/>
      <c r="WVL677" s="166"/>
      <c r="WVM677" s="166"/>
      <c r="WVN677" s="166"/>
      <c r="WVO677" s="166"/>
      <c r="WVP677" s="166"/>
      <c r="WVQ677" s="166"/>
      <c r="WVR677" s="166"/>
      <c r="WVS677" s="166"/>
      <c r="WVT677" s="166"/>
      <c r="WVU677" s="166"/>
      <c r="WVV677" s="166"/>
      <c r="WVW677" s="166"/>
      <c r="WVX677" s="166"/>
      <c r="WVY677" s="166"/>
      <c r="WVZ677" s="166"/>
      <c r="WWA677" s="166"/>
      <c r="WWB677" s="166"/>
      <c r="WWC677" s="166"/>
      <c r="WWD677" s="166"/>
      <c r="WWE677" s="166"/>
      <c r="WWF677" s="166"/>
      <c r="WWG677" s="166"/>
      <c r="WWH677" s="166"/>
      <c r="WWI677" s="166"/>
      <c r="WWJ677" s="166"/>
      <c r="WWK677" s="166"/>
      <c r="WWL677" s="166"/>
      <c r="WWM677" s="166"/>
      <c r="WWN677" s="166"/>
      <c r="WWO677" s="166"/>
      <c r="WWP677" s="166"/>
      <c r="WWQ677" s="166"/>
      <c r="WWR677" s="166"/>
      <c r="WWS677" s="166"/>
      <c r="WWT677" s="166"/>
      <c r="WWU677" s="166"/>
      <c r="WWV677" s="166"/>
      <c r="WWW677" s="166"/>
      <c r="WWX677" s="166"/>
      <c r="WWY677" s="166"/>
      <c r="WWZ677" s="166"/>
      <c r="WXA677" s="166"/>
      <c r="WXB677" s="166"/>
      <c r="WXC677" s="166"/>
      <c r="WXD677" s="166"/>
      <c r="WXE677" s="166"/>
      <c r="WXF677" s="166"/>
      <c r="WXG677" s="166"/>
      <c r="WXH677" s="166"/>
      <c r="WXI677" s="166"/>
      <c r="WXJ677" s="166"/>
      <c r="WXK677" s="166"/>
      <c r="WXL677" s="166"/>
      <c r="WXM677" s="166"/>
      <c r="WXN677" s="166"/>
      <c r="WXO677" s="166"/>
      <c r="WXP677" s="166"/>
      <c r="WXQ677" s="166"/>
      <c r="WXR677" s="166"/>
      <c r="WXS677" s="166"/>
      <c r="WXT677" s="166"/>
      <c r="WXU677" s="166"/>
      <c r="WXV677" s="166"/>
      <c r="WXW677" s="166"/>
      <c r="WXX677" s="166"/>
      <c r="WXY677" s="166"/>
      <c r="WXZ677" s="166"/>
      <c r="WYA677" s="166"/>
      <c r="WYB677" s="166"/>
      <c r="WYC677" s="166"/>
      <c r="WYD677" s="166"/>
      <c r="WYE677" s="166"/>
      <c r="WYF677" s="166"/>
      <c r="WYG677" s="166"/>
      <c r="WYH677" s="166"/>
      <c r="WYI677" s="166"/>
      <c r="WYJ677" s="166"/>
      <c r="WYK677" s="166"/>
      <c r="WYL677" s="166"/>
      <c r="WYM677" s="166"/>
      <c r="WYN677" s="166"/>
      <c r="WYO677" s="166"/>
      <c r="WYP677" s="166"/>
      <c r="WYQ677" s="166"/>
      <c r="WYR677" s="166"/>
      <c r="WYS677" s="166"/>
      <c r="WYT677" s="166"/>
      <c r="WYU677" s="166"/>
      <c r="WYV677" s="166"/>
      <c r="WYW677" s="166"/>
      <c r="WYX677" s="166"/>
      <c r="WYY677" s="166"/>
      <c r="WYZ677" s="166"/>
      <c r="WZA677" s="166"/>
      <c r="WZB677" s="166"/>
      <c r="WZC677" s="166"/>
      <c r="WZD677" s="166"/>
      <c r="WZE677" s="166"/>
      <c r="WZF677" s="166"/>
      <c r="WZG677" s="166"/>
      <c r="WZH677" s="166"/>
      <c r="WZI677" s="166"/>
      <c r="WZJ677" s="166"/>
      <c r="WZK677" s="166"/>
      <c r="WZL677" s="166"/>
      <c r="WZM677" s="166"/>
      <c r="WZN677" s="166"/>
      <c r="WZO677" s="166"/>
      <c r="WZP677" s="166"/>
      <c r="WZQ677" s="166"/>
      <c r="WZR677" s="166"/>
      <c r="WZS677" s="166"/>
      <c r="WZT677" s="166"/>
      <c r="WZU677" s="166"/>
      <c r="WZV677" s="166"/>
      <c r="WZW677" s="166"/>
      <c r="WZX677" s="166"/>
      <c r="WZY677" s="166"/>
      <c r="WZZ677" s="166"/>
      <c r="XAA677" s="166"/>
      <c r="XAB677" s="166"/>
      <c r="XAC677" s="166"/>
      <c r="XAD677" s="166"/>
      <c r="XAE677" s="166"/>
      <c r="XAF677" s="166"/>
      <c r="XAG677" s="166"/>
      <c r="XAH677" s="166"/>
      <c r="XAI677" s="166"/>
      <c r="XAJ677" s="166"/>
      <c r="XAK677" s="166"/>
      <c r="XAL677" s="166"/>
      <c r="XAM677" s="166"/>
      <c r="XAN677" s="166"/>
      <c r="XAO677" s="166"/>
      <c r="XAP677" s="166"/>
      <c r="XAQ677" s="166"/>
      <c r="XAR677" s="166"/>
      <c r="XAS677" s="166"/>
      <c r="XAT677" s="166"/>
      <c r="XAU677" s="166"/>
      <c r="XAV677" s="166"/>
      <c r="XAW677" s="166"/>
      <c r="XAX677" s="166"/>
      <c r="XAY677" s="166"/>
      <c r="XAZ677" s="166"/>
      <c r="XBA677" s="166"/>
      <c r="XBB677" s="166"/>
      <c r="XBC677" s="166"/>
      <c r="XBD677" s="166"/>
      <c r="XBE677" s="166"/>
      <c r="XBF677" s="166"/>
      <c r="XBG677" s="166"/>
      <c r="XBH677" s="166"/>
      <c r="XBI677" s="166"/>
      <c r="XBJ677" s="166"/>
      <c r="XBK677" s="166"/>
      <c r="XBL677" s="166"/>
      <c r="XBM677" s="166"/>
      <c r="XBN677" s="166"/>
      <c r="XBO677" s="166"/>
      <c r="XBP677" s="166"/>
      <c r="XBQ677" s="166"/>
      <c r="XBR677" s="166"/>
      <c r="XBS677" s="166"/>
      <c r="XBT677" s="166"/>
      <c r="XBU677" s="166"/>
      <c r="XBV677" s="166"/>
      <c r="XBW677" s="166"/>
      <c r="XBX677" s="166"/>
      <c r="XBY677" s="166"/>
      <c r="XBZ677" s="166"/>
      <c r="XCA677" s="166"/>
      <c r="XCB677" s="166"/>
      <c r="XCC677" s="166"/>
      <c r="XCD677" s="166"/>
      <c r="XCE677" s="166"/>
      <c r="XCF677" s="166"/>
      <c r="XCG677" s="166"/>
      <c r="XCH677" s="166"/>
      <c r="XCI677" s="166"/>
      <c r="XCJ677" s="166"/>
      <c r="XCK677" s="166"/>
      <c r="XCL677" s="166"/>
      <c r="XCM677" s="166"/>
      <c r="XCN677" s="166"/>
      <c r="XCO677" s="166"/>
      <c r="XCP677" s="166"/>
      <c r="XCQ677" s="166"/>
      <c r="XCR677" s="166"/>
      <c r="XCS677" s="166"/>
      <c r="XCT677" s="166"/>
      <c r="XCU677" s="166"/>
      <c r="XCV677" s="166"/>
      <c r="XCW677" s="166"/>
      <c r="XCX677" s="166"/>
      <c r="XCY677" s="166"/>
      <c r="XCZ677" s="166"/>
      <c r="XDA677" s="166"/>
      <c r="XDB677" s="166"/>
      <c r="XDC677" s="166"/>
      <c r="XDD677" s="166"/>
      <c r="XDE677" s="166"/>
      <c r="XDF677" s="166"/>
      <c r="XDG677" s="166"/>
      <c r="XDH677" s="166"/>
      <c r="XDI677" s="166"/>
      <c r="XDJ677" s="166"/>
      <c r="XDK677" s="166"/>
      <c r="XDL677" s="166"/>
      <c r="XDM677" s="166"/>
      <c r="XDN677" s="166"/>
      <c r="XDO677" s="166"/>
      <c r="XDP677" s="166"/>
      <c r="XDQ677" s="166"/>
      <c r="XDR677" s="166"/>
      <c r="XDS677" s="166"/>
      <c r="XDT677" s="166"/>
      <c r="XDU677" s="166"/>
      <c r="XDV677" s="166"/>
      <c r="XDW677" s="166"/>
      <c r="XDX677" s="166"/>
      <c r="XDY677" s="166"/>
      <c r="XDZ677" s="166"/>
      <c r="XEA677" s="166"/>
      <c r="XEB677" s="166"/>
      <c r="XEC677" s="166"/>
      <c r="XED677" s="166"/>
    </row>
    <row r="678" spans="1:23" s="384" customFormat="1" ht="15.65" customHeight="1">
      <c r="A678" s="382"/>
      <c r="B678" s="508" t="s">
        <v>70</v>
      </c>
      <c r="C678" s="509"/>
      <c r="D678" s="510"/>
      <c r="E678" s="439"/>
      <c r="F678" s="439"/>
      <c r="G678" s="383"/>
      <c r="H678" s="288"/>
      <c r="I678" s="288"/>
      <c r="J678" s="288"/>
      <c r="K678" s="259" t="s">
        <v>595</v>
      </c>
      <c r="L678" s="372"/>
      <c r="M678" s="261"/>
      <c r="N678" s="288"/>
      <c r="O678" s="288"/>
      <c r="P678" s="262"/>
      <c r="Q678" s="286"/>
      <c r="R678" s="286"/>
      <c r="S678" s="290"/>
      <c r="T678" s="289"/>
      <c r="U678" s="290"/>
      <c r="V678" s="289"/>
      <c r="W678" s="252"/>
    </row>
    <row r="679" spans="1:23" ht="50">
      <c r="A679" s="250" t="s">
        <v>1028</v>
      </c>
      <c r="B679" s="252" t="s">
        <v>71</v>
      </c>
      <c r="C679" s="252" t="s">
        <v>72</v>
      </c>
      <c r="D679" s="252" t="s">
        <v>73</v>
      </c>
      <c r="E679" s="255">
        <v>44561</v>
      </c>
      <c r="F679" s="255">
        <v>44926</v>
      </c>
      <c r="G679" s="255"/>
      <c r="H679" s="256" t="s">
        <v>644</v>
      </c>
      <c r="I679" s="256"/>
      <c r="J679" s="256"/>
      <c r="K679" s="259" t="s">
        <v>595</v>
      </c>
      <c r="L679" s="260"/>
      <c r="M679" s="252" t="s">
        <v>22</v>
      </c>
      <c r="N679" s="252">
        <v>345</v>
      </c>
      <c r="O679" s="262">
        <v>27</v>
      </c>
      <c r="P679" s="252" t="s">
        <v>26</v>
      </c>
      <c r="Q679" s="252" t="s">
        <v>59</v>
      </c>
      <c r="R679" s="260" t="s">
        <v>22</v>
      </c>
      <c r="S679" s="262" t="s">
        <v>22</v>
      </c>
      <c r="T679" s="260">
        <v>160</v>
      </c>
      <c r="U679" s="262">
        <v>13.5</v>
      </c>
      <c r="V679" s="252">
        <v>44672</v>
      </c>
      <c r="W679" s="336" t="s">
        <v>1275</v>
      </c>
    </row>
    <row r="680" spans="1:23" ht="187.5">
      <c r="A680" s="250" t="s">
        <v>1979</v>
      </c>
      <c r="B680" s="252" t="s">
        <v>122</v>
      </c>
      <c r="C680" s="265" t="s">
        <v>123</v>
      </c>
      <c r="D680" s="298" t="s">
        <v>130</v>
      </c>
      <c r="E680" s="255">
        <v>43530</v>
      </c>
      <c r="F680" s="255">
        <v>44185</v>
      </c>
      <c r="G680" s="255">
        <v>44185</v>
      </c>
      <c r="H680" s="361" t="s">
        <v>645</v>
      </c>
      <c r="I680" s="256" t="s">
        <v>1608</v>
      </c>
      <c r="J680" s="256"/>
      <c r="K680" s="259" t="s">
        <v>595</v>
      </c>
      <c r="L680" s="278">
        <v>100</v>
      </c>
      <c r="M680" s="252">
        <v>345</v>
      </c>
      <c r="N680" s="252">
        <v>345</v>
      </c>
      <c r="O680" s="262">
        <v>216.69999999999999</v>
      </c>
      <c r="P680" s="265" t="s">
        <v>26</v>
      </c>
      <c r="Q680" s="265" t="s">
        <v>59</v>
      </c>
      <c r="R680" s="268">
        <v>150</v>
      </c>
      <c r="S680" s="269">
        <v>15.9</v>
      </c>
      <c r="T680" s="268">
        <v>160</v>
      </c>
      <c r="U680" s="269">
        <v>100.40000000000001</v>
      </c>
      <c r="V680" s="270">
        <v>48095</v>
      </c>
      <c r="W680" s="252" t="s">
        <v>1276</v>
      </c>
    </row>
    <row r="681" spans="1:23" ht="87.5" customHeight="1">
      <c r="A681" s="250" t="s">
        <v>2157</v>
      </c>
      <c r="B681" s="252" t="s">
        <v>154</v>
      </c>
      <c r="C681" s="265" t="s">
        <v>155</v>
      </c>
      <c r="D681" s="252" t="s">
        <v>196</v>
      </c>
      <c r="E681" s="255">
        <v>43589</v>
      </c>
      <c r="F681" s="255">
        <v>44175</v>
      </c>
      <c r="G681" s="255">
        <v>44175</v>
      </c>
      <c r="H681" s="361" t="s">
        <v>646</v>
      </c>
      <c r="I681" s="256" t="s">
        <v>1617</v>
      </c>
      <c r="J681" s="256"/>
      <c r="K681" s="259" t="s">
        <v>595</v>
      </c>
      <c r="L681" s="278">
        <v>100</v>
      </c>
      <c r="M681" s="252" t="s">
        <v>22</v>
      </c>
      <c r="N681" s="252">
        <v>138</v>
      </c>
      <c r="O681" s="262">
        <v>18.699999999999999</v>
      </c>
      <c r="P681" s="265" t="s">
        <v>26</v>
      </c>
      <c r="Q681" s="252" t="s">
        <v>43</v>
      </c>
      <c r="R681" s="268" t="s">
        <v>22</v>
      </c>
      <c r="S681" s="269" t="s">
        <v>22</v>
      </c>
      <c r="T681" s="268">
        <v>70</v>
      </c>
      <c r="U681" s="269">
        <v>18.699999999999999</v>
      </c>
      <c r="V681" s="270">
        <v>48582</v>
      </c>
      <c r="W681" s="252" t="s">
        <v>175</v>
      </c>
    </row>
    <row r="682" spans="1:23" ht="62.5">
      <c r="A682" s="250" t="s">
        <v>1618</v>
      </c>
      <c r="B682" s="252" t="s">
        <v>116</v>
      </c>
      <c r="C682" s="265" t="s">
        <v>113</v>
      </c>
      <c r="D682" s="252" t="s">
        <v>114</v>
      </c>
      <c r="E682" s="255">
        <v>43572</v>
      </c>
      <c r="F682" s="255">
        <v>44195</v>
      </c>
      <c r="G682" s="255">
        <v>44195</v>
      </c>
      <c r="H682" s="317" t="s">
        <v>926</v>
      </c>
      <c r="I682" s="256" t="s">
        <v>1619</v>
      </c>
      <c r="J682" s="256"/>
      <c r="K682" s="259" t="s">
        <v>595</v>
      </c>
      <c r="L682" s="278">
        <v>100</v>
      </c>
      <c r="M682" s="252" t="s">
        <v>22</v>
      </c>
      <c r="N682" s="252">
        <v>138</v>
      </c>
      <c r="O682" s="262" t="s">
        <v>187</v>
      </c>
      <c r="P682" s="252" t="s">
        <v>23</v>
      </c>
      <c r="Q682" s="252" t="s">
        <v>43</v>
      </c>
      <c r="R682" s="268" t="s">
        <v>22</v>
      </c>
      <c r="S682" s="269" t="s">
        <v>22</v>
      </c>
      <c r="T682" s="268">
        <v>70</v>
      </c>
      <c r="U682" s="262" t="s">
        <v>781</v>
      </c>
      <c r="V682" s="270">
        <v>47808</v>
      </c>
      <c r="W682" s="252" t="s">
        <v>1277</v>
      </c>
    </row>
    <row r="683" spans="1:23" ht="72" customHeight="1">
      <c r="A683" s="250" t="s">
        <v>1620</v>
      </c>
      <c r="B683" s="252" t="s">
        <v>242</v>
      </c>
      <c r="C683" s="265" t="s">
        <v>39</v>
      </c>
      <c r="D683" s="252" t="s">
        <v>243</v>
      </c>
      <c r="E683" s="279">
        <v>43761</v>
      </c>
      <c r="F683" s="255">
        <v>43983</v>
      </c>
      <c r="G683" s="255">
        <v>43983</v>
      </c>
      <c r="H683" s="361" t="s">
        <v>647</v>
      </c>
      <c r="I683" s="257" t="s">
        <v>1609</v>
      </c>
      <c r="J683" s="257"/>
      <c r="K683" s="259"/>
      <c r="L683" s="278">
        <v>100</v>
      </c>
      <c r="M683" s="252" t="s">
        <v>22</v>
      </c>
      <c r="N683" s="252">
        <v>345</v>
      </c>
      <c r="O683" s="262">
        <v>10.300000000000001</v>
      </c>
      <c r="P683" s="252" t="s">
        <v>23</v>
      </c>
      <c r="Q683" s="252" t="s">
        <v>29</v>
      </c>
      <c r="R683" s="268" t="s">
        <v>22</v>
      </c>
      <c r="S683" s="269" t="s">
        <v>22</v>
      </c>
      <c r="T683" s="268">
        <v>175</v>
      </c>
      <c r="U683" s="262">
        <v>10.300000000000001</v>
      </c>
      <c r="V683" s="270">
        <v>48861</v>
      </c>
      <c r="W683" s="252" t="s">
        <v>1278</v>
      </c>
    </row>
    <row r="684" spans="1:23" ht="37.5">
      <c r="A684" s="250" t="s">
        <v>1115</v>
      </c>
      <c r="B684" s="252" t="s">
        <v>244</v>
      </c>
      <c r="C684" s="265" t="s">
        <v>245</v>
      </c>
      <c r="D684" s="252" t="s">
        <v>246</v>
      </c>
      <c r="E684" s="255">
        <v>44561</v>
      </c>
      <c r="F684" s="255">
        <v>45291</v>
      </c>
      <c r="G684" s="255"/>
      <c r="H684" s="317">
        <v>9682000</v>
      </c>
      <c r="I684" s="256"/>
      <c r="J684" s="256"/>
      <c r="K684" s="259" t="s">
        <v>595</v>
      </c>
      <c r="L684" s="278"/>
      <c r="M684" s="252" t="s">
        <v>22</v>
      </c>
      <c r="N684" s="252">
        <v>138</v>
      </c>
      <c r="O684" s="262">
        <v>8</v>
      </c>
      <c r="P684" s="252" t="s">
        <v>23</v>
      </c>
      <c r="Q684" s="252" t="s">
        <v>43</v>
      </c>
      <c r="R684" s="268" t="s">
        <v>22</v>
      </c>
      <c r="S684" s="269" t="s">
        <v>22</v>
      </c>
      <c r="T684" s="268">
        <v>100</v>
      </c>
      <c r="U684" s="262">
        <v>8</v>
      </c>
      <c r="V684" s="270">
        <v>46726</v>
      </c>
      <c r="W684" s="252" t="s">
        <v>1279</v>
      </c>
    </row>
    <row r="685" spans="1:23" ht="87.5">
      <c r="A685" s="250" t="s">
        <v>1980</v>
      </c>
      <c r="B685" s="252" t="s">
        <v>162</v>
      </c>
      <c r="C685" s="265" t="s">
        <v>163</v>
      </c>
      <c r="D685" s="252" t="s">
        <v>522</v>
      </c>
      <c r="E685" s="255">
        <v>43637</v>
      </c>
      <c r="F685" s="255">
        <v>44193</v>
      </c>
      <c r="G685" s="255">
        <v>44193</v>
      </c>
      <c r="H685" s="317" t="s">
        <v>648</v>
      </c>
      <c r="I685" s="256" t="s">
        <v>1621</v>
      </c>
      <c r="J685" s="256"/>
      <c r="K685" s="259" t="s">
        <v>595</v>
      </c>
      <c r="L685" s="278">
        <v>100</v>
      </c>
      <c r="M685" s="252" t="s">
        <v>22</v>
      </c>
      <c r="N685" s="252">
        <v>345</v>
      </c>
      <c r="O685" s="260">
        <v>89</v>
      </c>
      <c r="P685" s="265" t="s">
        <v>26</v>
      </c>
      <c r="Q685" s="265" t="s">
        <v>59</v>
      </c>
      <c r="R685" s="268" t="s">
        <v>22</v>
      </c>
      <c r="S685" s="269" t="s">
        <v>22</v>
      </c>
      <c r="T685" s="268">
        <v>160</v>
      </c>
      <c r="U685" s="269">
        <v>44.5</v>
      </c>
      <c r="V685" s="270">
        <v>48785</v>
      </c>
      <c r="W685" s="252" t="s">
        <v>1280</v>
      </c>
    </row>
    <row r="686" spans="1:23" ht="125">
      <c r="A686" s="250" t="s">
        <v>1981</v>
      </c>
      <c r="B686" s="252" t="s">
        <v>204</v>
      </c>
      <c r="C686" s="265" t="s">
        <v>205</v>
      </c>
      <c r="D686" s="298" t="s">
        <v>206</v>
      </c>
      <c r="E686" s="255">
        <v>43990</v>
      </c>
      <c r="F686" s="255">
        <v>44175</v>
      </c>
      <c r="G686" s="255">
        <v>44175</v>
      </c>
      <c r="H686" s="317" t="s">
        <v>649</v>
      </c>
      <c r="I686" s="256" t="s">
        <v>1622</v>
      </c>
      <c r="J686" s="256"/>
      <c r="K686" s="259" t="s">
        <v>595</v>
      </c>
      <c r="L686" s="278">
        <v>99.5</v>
      </c>
      <c r="M686" s="252" t="s">
        <v>22</v>
      </c>
      <c r="N686" s="252">
        <v>138</v>
      </c>
      <c r="O686" s="262">
        <v>15.199999999999999</v>
      </c>
      <c r="P686" s="265" t="s">
        <v>26</v>
      </c>
      <c r="Q686" s="252" t="s">
        <v>43</v>
      </c>
      <c r="R686" s="268" t="s">
        <v>22</v>
      </c>
      <c r="S686" s="269" t="s">
        <v>22</v>
      </c>
      <c r="T686" s="268">
        <v>70</v>
      </c>
      <c r="U686" s="269">
        <v>15.199999999999999</v>
      </c>
      <c r="V686" s="270">
        <v>49304</v>
      </c>
      <c r="W686" s="252" t="s">
        <v>1982</v>
      </c>
    </row>
    <row r="687" spans="1:23" ht="87.5">
      <c r="A687" s="250" t="s">
        <v>1983</v>
      </c>
      <c r="B687" s="252" t="s">
        <v>282</v>
      </c>
      <c r="C687" s="265" t="s">
        <v>283</v>
      </c>
      <c r="D687" s="298" t="s">
        <v>284</v>
      </c>
      <c r="E687" s="255">
        <v>43637</v>
      </c>
      <c r="F687" s="255">
        <v>44183</v>
      </c>
      <c r="G687" s="255">
        <v>44183</v>
      </c>
      <c r="H687" s="317" t="s">
        <v>285</v>
      </c>
      <c r="I687" s="256" t="s">
        <v>1610</v>
      </c>
      <c r="J687" s="256"/>
      <c r="K687" s="259" t="s">
        <v>595</v>
      </c>
      <c r="L687" s="278">
        <v>100</v>
      </c>
      <c r="M687" s="252">
        <v>138</v>
      </c>
      <c r="N687" s="252">
        <v>345</v>
      </c>
      <c r="O687" s="262">
        <v>39.899999999999999</v>
      </c>
      <c r="P687" s="265" t="s">
        <v>26</v>
      </c>
      <c r="Q687" s="265" t="s">
        <v>59</v>
      </c>
      <c r="R687" s="268">
        <v>160</v>
      </c>
      <c r="S687" s="269">
        <v>39.899999999999999</v>
      </c>
      <c r="T687" s="268" t="s">
        <v>22</v>
      </c>
      <c r="U687" s="269" t="s">
        <v>22</v>
      </c>
      <c r="V687" s="270">
        <v>49723</v>
      </c>
      <c r="W687" s="252" t="s">
        <v>374</v>
      </c>
    </row>
    <row r="688" spans="1:23" ht="137.5">
      <c r="A688" s="250" t="s">
        <v>1623</v>
      </c>
      <c r="B688" s="252" t="s">
        <v>207</v>
      </c>
      <c r="C688" s="172" t="s">
        <v>147</v>
      </c>
      <c r="D688" s="298" t="s">
        <v>208</v>
      </c>
      <c r="E688" s="255">
        <v>43542</v>
      </c>
      <c r="F688" s="255">
        <v>44910</v>
      </c>
      <c r="G688" s="255"/>
      <c r="H688" s="317" t="s">
        <v>650</v>
      </c>
      <c r="I688" s="256" t="s">
        <v>1624</v>
      </c>
      <c r="J688" s="256"/>
      <c r="K688" s="259" t="s">
        <v>595</v>
      </c>
      <c r="L688" s="278">
        <v>50</v>
      </c>
      <c r="M688" s="252" t="s">
        <v>22</v>
      </c>
      <c r="N688" s="252">
        <v>138</v>
      </c>
      <c r="O688" s="262">
        <v>12.4</v>
      </c>
      <c r="P688" s="265" t="s">
        <v>26</v>
      </c>
      <c r="Q688" s="252" t="s">
        <v>43</v>
      </c>
      <c r="R688" s="268" t="s">
        <v>22</v>
      </c>
      <c r="S688" s="269" t="s">
        <v>22</v>
      </c>
      <c r="T688" s="268">
        <v>70</v>
      </c>
      <c r="U688" s="269">
        <v>12.4</v>
      </c>
      <c r="V688" s="270">
        <v>49302</v>
      </c>
      <c r="W688" s="252" t="s">
        <v>1984</v>
      </c>
    </row>
    <row r="689" spans="1:23" ht="72" customHeight="1">
      <c r="A689" s="250" t="s">
        <v>1625</v>
      </c>
      <c r="B689" s="252" t="s">
        <v>454</v>
      </c>
      <c r="C689" s="265" t="s">
        <v>37</v>
      </c>
      <c r="D689" s="298" t="s">
        <v>455</v>
      </c>
      <c r="E689" s="255">
        <v>43656</v>
      </c>
      <c r="F689" s="255">
        <v>44176</v>
      </c>
      <c r="G689" s="255">
        <v>44176</v>
      </c>
      <c r="H689" s="317" t="s">
        <v>612</v>
      </c>
      <c r="I689" s="256" t="s">
        <v>1611</v>
      </c>
      <c r="J689" s="256"/>
      <c r="K689" s="259" t="s">
        <v>595</v>
      </c>
      <c r="L689" s="278">
        <v>100</v>
      </c>
      <c r="M689" s="252" t="s">
        <v>22</v>
      </c>
      <c r="N689" s="252">
        <v>138</v>
      </c>
      <c r="O689" s="262">
        <v>2.5</v>
      </c>
      <c r="P689" s="286" t="s">
        <v>63</v>
      </c>
      <c r="Q689" s="252" t="s">
        <v>29</v>
      </c>
      <c r="R689" s="268">
        <v>100</v>
      </c>
      <c r="S689" s="269">
        <v>2.5</v>
      </c>
      <c r="T689" s="268" t="s">
        <v>22</v>
      </c>
      <c r="U689" s="269">
        <v>2.5</v>
      </c>
      <c r="V689" s="270">
        <v>50217</v>
      </c>
      <c r="W689" s="252" t="s">
        <v>651</v>
      </c>
    </row>
    <row r="690" spans="1:23" ht="99" customHeight="1">
      <c r="A690" s="250" t="s">
        <v>1626</v>
      </c>
      <c r="B690" s="252" t="s">
        <v>613</v>
      </c>
      <c r="C690" s="265" t="s">
        <v>614</v>
      </c>
      <c r="D690" s="298" t="s">
        <v>615</v>
      </c>
      <c r="E690" s="255">
        <v>44146</v>
      </c>
      <c r="F690" s="255">
        <v>44376</v>
      </c>
      <c r="G690" s="255">
        <v>44376</v>
      </c>
      <c r="H690" s="317" t="s">
        <v>616</v>
      </c>
      <c r="I690" s="256" t="s">
        <v>1627</v>
      </c>
      <c r="J690" s="256"/>
      <c r="K690" s="259" t="s">
        <v>595</v>
      </c>
      <c r="L690" s="278">
        <v>100</v>
      </c>
      <c r="M690" s="252" t="s">
        <v>22</v>
      </c>
      <c r="N690" s="252">
        <v>138</v>
      </c>
      <c r="O690" s="262">
        <v>2.7999999999999998</v>
      </c>
      <c r="P690" s="286" t="s">
        <v>524</v>
      </c>
      <c r="Q690" s="252" t="s">
        <v>43</v>
      </c>
      <c r="R690" s="268" t="s">
        <v>22</v>
      </c>
      <c r="S690" s="269" t="s">
        <v>22</v>
      </c>
      <c r="T690" s="268">
        <v>70</v>
      </c>
      <c r="U690" s="269">
        <v>2.7999999999999998</v>
      </c>
      <c r="V690" s="270">
        <v>50560</v>
      </c>
      <c r="W690" s="252" t="s">
        <v>1274</v>
      </c>
    </row>
    <row r="691" spans="1:23" ht="62.5">
      <c r="A691" s="385" t="s">
        <v>2762</v>
      </c>
      <c r="B691" s="386" t="s">
        <v>519</v>
      </c>
      <c r="C691" s="363" t="s">
        <v>520</v>
      </c>
      <c r="D691" s="348" t="s">
        <v>521</v>
      </c>
      <c r="E691" s="410">
        <v>44683</v>
      </c>
      <c r="F691" s="410">
        <v>44910</v>
      </c>
      <c r="G691" s="387"/>
      <c r="H691" s="364" t="s">
        <v>523</v>
      </c>
      <c r="I691" s="365"/>
      <c r="J691" s="365"/>
      <c r="K691" s="366" t="s">
        <v>595</v>
      </c>
      <c r="L691" s="388">
        <v>0</v>
      </c>
      <c r="M691" s="362" t="s">
        <v>22</v>
      </c>
      <c r="N691" s="362">
        <v>345</v>
      </c>
      <c r="O691" s="367">
        <v>30.800000000000001</v>
      </c>
      <c r="P691" s="368" t="s">
        <v>524</v>
      </c>
      <c r="Q691" s="362" t="s">
        <v>225</v>
      </c>
      <c r="R691" s="369" t="s">
        <v>22</v>
      </c>
      <c r="S691" s="370" t="s">
        <v>22</v>
      </c>
      <c r="T691" s="369">
        <v>160</v>
      </c>
      <c r="U691" s="370">
        <v>30.800000000000001</v>
      </c>
      <c r="V691" s="436">
        <v>50410</v>
      </c>
      <c r="W691" s="362" t="s">
        <v>2234</v>
      </c>
    </row>
    <row r="692" spans="1:23" ht="87.5">
      <c r="A692" s="250" t="s">
        <v>1895</v>
      </c>
      <c r="B692" s="252" t="s">
        <v>1892</v>
      </c>
      <c r="C692" s="265" t="s">
        <v>147</v>
      </c>
      <c r="D692" s="298" t="s">
        <v>1893</v>
      </c>
      <c r="E692" s="395">
        <v>44563</v>
      </c>
      <c r="F692" s="255">
        <v>44651</v>
      </c>
      <c r="G692" s="255"/>
      <c r="H692" s="317" t="s">
        <v>1894</v>
      </c>
      <c r="I692" s="256"/>
      <c r="J692" s="256"/>
      <c r="K692" s="259"/>
      <c r="L692" s="264"/>
      <c r="M692" s="278" t="s">
        <v>22</v>
      </c>
      <c r="N692" s="261">
        <v>138</v>
      </c>
      <c r="O692" s="252">
        <v>11.300000000000001</v>
      </c>
      <c r="P692" s="252" t="s">
        <v>26</v>
      </c>
      <c r="Q692" s="262" t="s">
        <v>43</v>
      </c>
      <c r="R692" s="286" t="s">
        <v>22</v>
      </c>
      <c r="S692" s="252" t="s">
        <v>22</v>
      </c>
      <c r="T692" s="268">
        <v>70</v>
      </c>
      <c r="U692" s="269">
        <v>11.300000000000001</v>
      </c>
      <c r="V692" s="268">
        <v>51737</v>
      </c>
      <c r="W692" s="269" t="s">
        <v>2760</v>
      </c>
    </row>
    <row r="693" spans="1:23" ht="13">
      <c r="A693" s="250"/>
      <c r="B693" s="511" t="s">
        <v>74</v>
      </c>
      <c r="C693" s="511"/>
      <c r="D693" s="511"/>
      <c r="E693" s="439"/>
      <c r="F693" s="439"/>
      <c r="G693" s="439"/>
      <c r="H693" s="439"/>
      <c r="I693" s="371"/>
      <c r="J693" s="371"/>
      <c r="K693" s="249" t="s">
        <v>595</v>
      </c>
      <c r="L693" s="372"/>
      <c r="M693" s="373"/>
      <c r="N693" s="371"/>
      <c r="O693" s="371"/>
      <c r="P693" s="374"/>
      <c r="Q693" s="439"/>
      <c r="R693" s="439"/>
      <c r="S693" s="372"/>
      <c r="T693" s="375"/>
      <c r="U693" s="372"/>
      <c r="V693" s="439"/>
      <c r="W693" s="252"/>
    </row>
    <row r="694" spans="1:23" ht="55.5" customHeight="1">
      <c r="A694" s="250" t="s">
        <v>2508</v>
      </c>
      <c r="B694" s="252" t="s">
        <v>2478</v>
      </c>
      <c r="C694" s="265" t="s">
        <v>614</v>
      </c>
      <c r="D694" s="298" t="s">
        <v>2479</v>
      </c>
      <c r="E694" s="395">
        <v>44529</v>
      </c>
      <c r="F694" s="255">
        <v>44834</v>
      </c>
      <c r="G694" s="250"/>
      <c r="H694" s="376" t="s">
        <v>2548</v>
      </c>
      <c r="I694" s="505" t="s">
        <v>2872</v>
      </c>
      <c r="J694" s="250"/>
      <c r="K694" s="377"/>
      <c r="L694" s="250"/>
      <c r="M694" s="252" t="s">
        <v>22</v>
      </c>
      <c r="N694" s="252">
        <v>138</v>
      </c>
      <c r="O694" s="262">
        <v>2.7999999999999998</v>
      </c>
      <c r="P694" s="286" t="s">
        <v>2480</v>
      </c>
      <c r="Q694" s="252" t="s">
        <v>43</v>
      </c>
      <c r="R694" s="268" t="s">
        <v>22</v>
      </c>
      <c r="S694" s="269" t="s">
        <v>22</v>
      </c>
      <c r="T694" s="268">
        <v>70</v>
      </c>
      <c r="U694" s="269">
        <v>2.7999999999999998</v>
      </c>
      <c r="V694" s="270">
        <v>52327</v>
      </c>
      <c r="W694" s="440" t="s">
        <v>2870</v>
      </c>
    </row>
    <row r="695" spans="1:23" ht="49.5" customHeight="1">
      <c r="A695" s="250" t="s">
        <v>2693</v>
      </c>
      <c r="B695" s="252" t="s">
        <v>2694</v>
      </c>
      <c r="C695" s="265" t="s">
        <v>2366</v>
      </c>
      <c r="D695" s="298" t="s">
        <v>2695</v>
      </c>
      <c r="E695" s="255">
        <v>45230</v>
      </c>
      <c r="F695" s="255">
        <v>45412</v>
      </c>
      <c r="G695" s="255"/>
      <c r="H695" s="317" t="s">
        <v>2696</v>
      </c>
      <c r="I695" s="256"/>
      <c r="J695" s="256"/>
      <c r="K695" s="259"/>
      <c r="L695" s="264"/>
      <c r="M695" s="278" t="s">
        <v>22</v>
      </c>
      <c r="N695" s="261">
        <v>345</v>
      </c>
      <c r="O695" s="252">
        <v>3.2000000000000002</v>
      </c>
      <c r="P695" s="252" t="s">
        <v>26</v>
      </c>
      <c r="Q695" s="262" t="s">
        <v>2697</v>
      </c>
      <c r="R695" s="286" t="s">
        <v>22</v>
      </c>
      <c r="S695" s="252" t="s">
        <v>22</v>
      </c>
      <c r="T695" s="268">
        <v>160</v>
      </c>
      <c r="U695" s="269">
        <v>3.2000000000000002</v>
      </c>
      <c r="V695" s="268">
        <v>52455</v>
      </c>
      <c r="W695" s="269" t="s">
        <v>2698</v>
      </c>
    </row>
    <row r="696" spans="1:23" ht="13">
      <c r="A696" s="378"/>
      <c r="B696" s="450"/>
      <c r="C696" s="435" t="s">
        <v>2871</v>
      </c>
      <c r="D696" s="379"/>
      <c r="E696" s="379"/>
      <c r="F696" s="379"/>
      <c r="G696" s="379"/>
      <c r="H696" s="379"/>
      <c r="I696" s="502"/>
      <c r="J696" s="379"/>
      <c r="K696" s="380"/>
      <c r="L696" s="381"/>
      <c r="M696" s="381"/>
      <c r="N696" s="381"/>
      <c r="O696" s="381"/>
      <c r="P696" s="381"/>
      <c r="Q696" s="381"/>
      <c r="R696" s="381"/>
      <c r="S696" s="381"/>
      <c r="T696" s="381"/>
      <c r="U696" s="381"/>
      <c r="V696" s="381"/>
      <c r="W696" s="437"/>
    </row>
    <row r="697" spans="1:23" ht="116.5" customHeight="1">
      <c r="A697" s="172" t="s">
        <v>1963</v>
      </c>
      <c r="B697" s="173" t="s">
        <v>324</v>
      </c>
      <c r="C697" s="174" t="s">
        <v>325</v>
      </c>
      <c r="D697" s="175" t="s">
        <v>326</v>
      </c>
      <c r="E697" s="176">
        <v>43845</v>
      </c>
      <c r="F697" s="176">
        <v>44277</v>
      </c>
      <c r="G697" s="176">
        <v>44277</v>
      </c>
      <c r="H697" s="177" t="s">
        <v>652</v>
      </c>
      <c r="I697" s="178" t="s">
        <v>1612</v>
      </c>
      <c r="J697" s="178"/>
      <c r="K697" s="246" t="s">
        <v>595</v>
      </c>
      <c r="L697" s="213">
        <v>100</v>
      </c>
      <c r="M697" s="173" t="s">
        <v>22</v>
      </c>
      <c r="N697" s="173">
        <v>345</v>
      </c>
      <c r="O697" s="179">
        <v>57.899999999999999</v>
      </c>
      <c r="P697" s="180" t="s">
        <v>63</v>
      </c>
      <c r="Q697" s="173" t="s">
        <v>225</v>
      </c>
      <c r="R697" s="181" t="s">
        <v>22</v>
      </c>
      <c r="S697" s="182" t="s">
        <v>22</v>
      </c>
      <c r="T697" s="181">
        <v>175</v>
      </c>
      <c r="U697" s="182">
        <v>57.899999999999999</v>
      </c>
      <c r="V697" s="207">
        <v>48625</v>
      </c>
      <c r="W697" s="173" t="s">
        <v>1281</v>
      </c>
    </row>
    <row r="698" spans="1:23" ht="194.25" customHeight="1">
      <c r="A698" s="250" t="s">
        <v>1985</v>
      </c>
      <c r="B698" s="252" t="s">
        <v>222</v>
      </c>
      <c r="C698" s="265" t="s">
        <v>223</v>
      </c>
      <c r="D698" s="298" t="s">
        <v>224</v>
      </c>
      <c r="E698" s="255">
        <v>43845</v>
      </c>
      <c r="F698" s="255">
        <v>44328</v>
      </c>
      <c r="G698" s="255">
        <v>44328</v>
      </c>
      <c r="H698" s="317" t="s">
        <v>653</v>
      </c>
      <c r="I698" s="256" t="s">
        <v>1628</v>
      </c>
      <c r="J698" s="256"/>
      <c r="K698" s="259" t="s">
        <v>595</v>
      </c>
      <c r="L698" s="278">
        <v>100</v>
      </c>
      <c r="M698" s="252" t="s">
        <v>22</v>
      </c>
      <c r="N698" s="252">
        <v>345</v>
      </c>
      <c r="O698" s="301">
        <v>32.899999999999999</v>
      </c>
      <c r="P698" s="286" t="s">
        <v>63</v>
      </c>
      <c r="Q698" s="252" t="s">
        <v>225</v>
      </c>
      <c r="R698" s="268" t="s">
        <v>22</v>
      </c>
      <c r="S698" s="334" t="s">
        <v>22</v>
      </c>
      <c r="T698" s="268">
        <v>175</v>
      </c>
      <c r="U698" s="334">
        <v>32.899999999999999</v>
      </c>
      <c r="V698" s="270">
        <v>48668</v>
      </c>
      <c r="W698" s="252" t="s">
        <v>585</v>
      </c>
    </row>
    <row r="699" spans="1:23" ht="225">
      <c r="A699" s="250" t="s">
        <v>1986</v>
      </c>
      <c r="B699" s="252" t="s">
        <v>226</v>
      </c>
      <c r="C699" s="265" t="s">
        <v>228</v>
      </c>
      <c r="D699" s="298" t="s">
        <v>241</v>
      </c>
      <c r="E699" s="255">
        <v>43914</v>
      </c>
      <c r="F699" s="255">
        <v>44331</v>
      </c>
      <c r="G699" s="255">
        <v>44331</v>
      </c>
      <c r="H699" s="317" t="s">
        <v>586</v>
      </c>
      <c r="I699" s="256" t="s">
        <v>1629</v>
      </c>
      <c r="J699" s="256"/>
      <c r="K699" s="259" t="s">
        <v>595</v>
      </c>
      <c r="L699" s="278">
        <v>100</v>
      </c>
      <c r="M699" s="252" t="s">
        <v>22</v>
      </c>
      <c r="N699" s="252">
        <v>345</v>
      </c>
      <c r="O699" s="301">
        <v>41.899999999999999</v>
      </c>
      <c r="P699" s="286" t="s">
        <v>63</v>
      </c>
      <c r="Q699" s="252" t="s">
        <v>225</v>
      </c>
      <c r="R699" s="268" t="s">
        <v>22</v>
      </c>
      <c r="S699" s="334" t="s">
        <v>22</v>
      </c>
      <c r="T699" s="268">
        <v>175</v>
      </c>
      <c r="U699" s="334">
        <v>41.899999999999999</v>
      </c>
      <c r="V699" s="506">
        <v>48909</v>
      </c>
      <c r="W699" s="252" t="s">
        <v>654</v>
      </c>
    </row>
    <row r="700" spans="1:23" ht="140.25" customHeight="1">
      <c r="A700" s="250" t="s">
        <v>1630</v>
      </c>
      <c r="B700" s="252" t="s">
        <v>227</v>
      </c>
      <c r="C700" s="265" t="s">
        <v>1296</v>
      </c>
      <c r="D700" s="298" t="s">
        <v>240</v>
      </c>
      <c r="E700" s="255">
        <v>43850</v>
      </c>
      <c r="F700" s="255">
        <v>44331</v>
      </c>
      <c r="G700" s="255">
        <v>44331</v>
      </c>
      <c r="H700" s="317" t="s">
        <v>587</v>
      </c>
      <c r="I700" s="256" t="s">
        <v>1613</v>
      </c>
      <c r="J700" s="256"/>
      <c r="K700" s="259" t="s">
        <v>595</v>
      </c>
      <c r="L700" s="278">
        <v>100</v>
      </c>
      <c r="M700" s="335" t="s">
        <v>22</v>
      </c>
      <c r="N700" s="335">
        <v>115</v>
      </c>
      <c r="O700" s="335">
        <v>17.800000000000001</v>
      </c>
      <c r="P700" s="376" t="s">
        <v>63</v>
      </c>
      <c r="Q700" s="335" t="s">
        <v>29</v>
      </c>
      <c r="R700" s="335" t="s">
        <v>22</v>
      </c>
      <c r="S700" s="335" t="s">
        <v>22</v>
      </c>
      <c r="T700" s="335">
        <v>60</v>
      </c>
      <c r="U700" s="335">
        <v>17.800000000000001</v>
      </c>
      <c r="V700" s="507"/>
      <c r="W700" s="335" t="s">
        <v>654</v>
      </c>
    </row>
    <row r="701" spans="1:23" ht="174" customHeight="1">
      <c r="A701" s="250" t="s">
        <v>1987</v>
      </c>
      <c r="B701" s="252" t="s">
        <v>229</v>
      </c>
      <c r="C701" s="265" t="s">
        <v>223</v>
      </c>
      <c r="D701" s="298" t="s">
        <v>239</v>
      </c>
      <c r="E701" s="255">
        <v>43820</v>
      </c>
      <c r="F701" s="255">
        <v>44332</v>
      </c>
      <c r="G701" s="255">
        <v>44332</v>
      </c>
      <c r="H701" s="317" t="s">
        <v>655</v>
      </c>
      <c r="I701" s="256" t="s">
        <v>1614</v>
      </c>
      <c r="J701" s="256"/>
      <c r="K701" s="259" t="s">
        <v>595</v>
      </c>
      <c r="L701" s="278">
        <v>100</v>
      </c>
      <c r="M701" s="335" t="s">
        <v>22</v>
      </c>
      <c r="N701" s="335" t="s">
        <v>1708</v>
      </c>
      <c r="O701" s="335">
        <v>34.299999999999997</v>
      </c>
      <c r="P701" s="376" t="s">
        <v>63</v>
      </c>
      <c r="Q701" s="335" t="s">
        <v>232</v>
      </c>
      <c r="R701" s="335" t="s">
        <v>22</v>
      </c>
      <c r="S701" s="335" t="s">
        <v>22</v>
      </c>
      <c r="T701" s="335" t="s">
        <v>233</v>
      </c>
      <c r="U701" s="335">
        <v>24.600000000000001</v>
      </c>
      <c r="V701" s="335">
        <v>49151</v>
      </c>
      <c r="W701" s="335" t="s">
        <v>1143</v>
      </c>
    </row>
    <row r="702" spans="5:6" ht="12.5">
      <c r="E702" s="166"/>
      <c r="F702" s="166"/>
    </row>
    <row r="703" spans="5:6" ht="12.5">
      <c r="E703" s="166"/>
      <c r="F703" s="166"/>
    </row>
    <row r="704" spans="5:6" ht="12.5">
      <c r="E704" s="166"/>
      <c r="F704" s="166"/>
    </row>
    <row r="705" spans="5:6" ht="12.5">
      <c r="E705" s="166"/>
      <c r="F705" s="166"/>
    </row>
    <row r="706" spans="5:6" ht="12.5">
      <c r="E706" s="166"/>
      <c r="F706" s="166"/>
    </row>
    <row r="707" spans="5:6" ht="12.5">
      <c r="E707" s="166"/>
      <c r="F707" s="166"/>
    </row>
    <row r="708" spans="5:6" ht="12.5">
      <c r="E708" s="166"/>
      <c r="F708" s="166"/>
    </row>
    <row r="709" spans="5:6" ht="12.5">
      <c r="E709" s="166"/>
      <c r="F709" s="166"/>
    </row>
    <row r="710" spans="5:6" ht="12.5">
      <c r="E710" s="166"/>
      <c r="F710" s="166"/>
    </row>
    <row r="711" spans="5:6" ht="12.5">
      <c r="E711" s="166"/>
      <c r="F711" s="166"/>
    </row>
    <row r="712" spans="5:6" ht="12.5">
      <c r="E712" s="166"/>
      <c r="F712" s="166"/>
    </row>
    <row r="713" spans="5:6" ht="12.5">
      <c r="E713" s="166"/>
      <c r="F713" s="166"/>
    </row>
    <row r="714" spans="5:6" ht="12.5">
      <c r="E714" s="166"/>
      <c r="F714" s="166"/>
    </row>
    <row r="715" spans="5:6" ht="12.5">
      <c r="E715" s="166"/>
      <c r="F715" s="166"/>
    </row>
    <row r="716" spans="5:6" ht="12.5">
      <c r="E716" s="166"/>
      <c r="F716" s="166"/>
    </row>
    <row r="717" spans="5:6" ht="12.5">
      <c r="E717" s="166"/>
      <c r="F717" s="166"/>
    </row>
    <row r="718" spans="5:6" ht="12.5">
      <c r="E718" s="166"/>
      <c r="F718" s="166"/>
    </row>
    <row r="719" spans="5:6" ht="12.5">
      <c r="E719" s="166"/>
      <c r="F719" s="166"/>
    </row>
    <row r="720" spans="5:6" ht="12.5">
      <c r="E720" s="166"/>
      <c r="F720" s="166"/>
    </row>
    <row r="721" spans="5:6" ht="12.5">
      <c r="E721" s="166"/>
      <c r="F721" s="166"/>
    </row>
    <row r="722" spans="5:6" ht="12.5">
      <c r="E722" s="166"/>
      <c r="F722" s="166"/>
    </row>
    <row r="723" spans="5:6" ht="12.5">
      <c r="E723" s="166"/>
      <c r="F723" s="166"/>
    </row>
    <row r="724" spans="5:6" ht="12.5">
      <c r="E724" s="166"/>
      <c r="F724" s="166"/>
    </row>
    <row r="725" spans="5:6" ht="12.5">
      <c r="E725" s="166"/>
      <c r="F725" s="166"/>
    </row>
    <row r="726" spans="5:6" ht="12.5">
      <c r="E726" s="166"/>
      <c r="F726" s="166"/>
    </row>
    <row r="727" spans="5:6" ht="12.5">
      <c r="E727" s="166"/>
      <c r="F727" s="166"/>
    </row>
    <row r="728" spans="5:6" ht="12.5">
      <c r="E728" s="166"/>
      <c r="F728" s="166"/>
    </row>
    <row r="729" spans="5:6" ht="12.5">
      <c r="E729" s="166"/>
      <c r="F729" s="166"/>
    </row>
    <row r="730" spans="5:6" ht="12.5">
      <c r="E730" s="166"/>
      <c r="F730" s="166"/>
    </row>
    <row r="731" spans="5:6" ht="12.5">
      <c r="E731" s="166"/>
      <c r="F731" s="166"/>
    </row>
    <row r="732" spans="5:6" ht="12.5">
      <c r="E732" s="166"/>
      <c r="F732" s="166"/>
    </row>
    <row r="733" spans="5:6" ht="12.5">
      <c r="E733" s="166"/>
      <c r="F733" s="166"/>
    </row>
    <row r="734" spans="5:6" ht="12.5">
      <c r="E734" s="166"/>
      <c r="F734" s="166"/>
    </row>
    <row r="735" spans="5:6" ht="12.5">
      <c r="E735" s="166"/>
      <c r="F735" s="166"/>
    </row>
    <row r="736" spans="5:6" ht="12.5">
      <c r="E736" s="166"/>
      <c r="F736" s="166"/>
    </row>
    <row r="737" spans="5:6" ht="12.5">
      <c r="E737" s="166"/>
      <c r="F737" s="166"/>
    </row>
    <row r="738" spans="5:6" ht="12.5">
      <c r="E738" s="166"/>
      <c r="F738" s="166"/>
    </row>
    <row r="739" spans="5:6" ht="12.5">
      <c r="E739" s="166"/>
      <c r="F739" s="166"/>
    </row>
    <row r="740" spans="5:6" ht="12.5">
      <c r="E740" s="166"/>
      <c r="F740" s="166"/>
    </row>
    <row r="741" spans="5:6" ht="12.5">
      <c r="E741" s="166"/>
      <c r="F741" s="166"/>
    </row>
    <row r="742" spans="5:6" ht="12.5">
      <c r="E742" s="166"/>
      <c r="F742" s="166"/>
    </row>
    <row r="743" spans="5:6" ht="12.5">
      <c r="E743" s="166"/>
      <c r="F743" s="166"/>
    </row>
    <row r="744" spans="5:6" ht="12.5">
      <c r="E744" s="166"/>
      <c r="F744" s="166"/>
    </row>
    <row r="745" spans="5:6" ht="12.5">
      <c r="E745" s="166"/>
      <c r="F745" s="166"/>
    </row>
    <row r="746" spans="5:6" ht="12.5">
      <c r="E746" s="166"/>
      <c r="F746" s="166"/>
    </row>
    <row r="747" spans="5:6" ht="12.5">
      <c r="E747" s="166"/>
      <c r="F747" s="166"/>
    </row>
    <row r="748" spans="5:6" ht="12.5">
      <c r="E748" s="166"/>
      <c r="F748" s="166"/>
    </row>
    <row r="749" spans="5:6" ht="12.5">
      <c r="E749" s="166"/>
      <c r="F749" s="166"/>
    </row>
    <row r="750" spans="5:6" ht="12.5">
      <c r="E750" s="166"/>
      <c r="F750" s="166"/>
    </row>
    <row r="751" spans="5:6" ht="12.5">
      <c r="E751" s="166"/>
      <c r="F751" s="166"/>
    </row>
    <row r="752" spans="5:6" ht="12.5">
      <c r="E752" s="166"/>
      <c r="F752" s="166"/>
    </row>
    <row r="753" spans="5:6" ht="12.5">
      <c r="E753" s="166"/>
      <c r="F753" s="166"/>
    </row>
    <row r="754" spans="5:6" ht="12.5">
      <c r="E754" s="166"/>
      <c r="F754" s="166"/>
    </row>
    <row r="755" spans="5:6" ht="12.5">
      <c r="E755" s="166"/>
      <c r="F755" s="166"/>
    </row>
    <row r="756" spans="5:6" ht="12.5">
      <c r="E756" s="166"/>
      <c r="F756" s="166"/>
    </row>
    <row r="757" spans="5:6" ht="12.5">
      <c r="E757" s="166"/>
      <c r="F757" s="166"/>
    </row>
    <row r="758" spans="5:6" ht="12.5">
      <c r="E758" s="166"/>
      <c r="F758" s="166"/>
    </row>
    <row r="759" spans="5:6" ht="12.5">
      <c r="E759" s="166"/>
      <c r="F759" s="166"/>
    </row>
    <row r="760" spans="5:6" ht="12.5">
      <c r="E760" s="166"/>
      <c r="F760" s="166"/>
    </row>
    <row r="761" spans="5:6" ht="12.5">
      <c r="E761" s="166"/>
      <c r="F761" s="166"/>
    </row>
    <row r="762" spans="5:6" ht="12.5">
      <c r="E762" s="166"/>
      <c r="F762" s="166"/>
    </row>
    <row r="763" spans="5:6" ht="12.5">
      <c r="E763" s="166"/>
      <c r="F763" s="166"/>
    </row>
    <row r="764" spans="5:6" ht="12.5">
      <c r="E764" s="166"/>
      <c r="F764" s="166"/>
    </row>
    <row r="765" spans="5:6" ht="12.5">
      <c r="E765" s="166"/>
      <c r="F765" s="166"/>
    </row>
    <row r="766" spans="5:6" ht="12.5">
      <c r="E766" s="166"/>
      <c r="F766" s="166"/>
    </row>
    <row r="767" spans="5:6" ht="12.5">
      <c r="E767" s="166"/>
      <c r="F767" s="166"/>
    </row>
    <row r="768" spans="5:6" ht="12.5">
      <c r="E768" s="166"/>
      <c r="F768" s="166"/>
    </row>
    <row r="769" spans="5:6" ht="12.5">
      <c r="E769" s="166"/>
      <c r="F769" s="166"/>
    </row>
    <row r="770" spans="5:6" ht="12.5">
      <c r="E770" s="166"/>
      <c r="F770" s="166"/>
    </row>
    <row r="771" spans="5:6" ht="12.5">
      <c r="E771" s="166"/>
      <c r="F771" s="166"/>
    </row>
    <row r="772" spans="5:6" ht="12.5">
      <c r="E772" s="166"/>
      <c r="F772" s="166"/>
    </row>
    <row r="773" spans="5:6" ht="12.5">
      <c r="E773" s="166"/>
      <c r="F773" s="166"/>
    </row>
    <row r="774" spans="5:6" ht="12.5">
      <c r="E774" s="166"/>
      <c r="F774" s="166"/>
    </row>
    <row r="775" spans="5:6" ht="12.5">
      <c r="E775" s="166"/>
      <c r="F775" s="166"/>
    </row>
    <row r="776" spans="5:6" ht="12.5">
      <c r="E776" s="166"/>
      <c r="F776" s="166"/>
    </row>
    <row r="777" spans="5:6" ht="12.5">
      <c r="E777" s="166"/>
      <c r="F777" s="166"/>
    </row>
    <row r="778" spans="5:6" ht="12.5">
      <c r="E778" s="166"/>
      <c r="F778" s="166"/>
    </row>
    <row r="779" spans="5:6" ht="12.5">
      <c r="E779" s="166"/>
      <c r="F779" s="166"/>
    </row>
    <row r="780" spans="5:6" ht="12.5">
      <c r="E780" s="166"/>
      <c r="F780" s="166"/>
    </row>
    <row r="781" spans="5:6" ht="12.5">
      <c r="E781" s="166"/>
      <c r="F781" s="166"/>
    </row>
    <row r="782" spans="5:6" ht="12.5">
      <c r="E782" s="166"/>
      <c r="F782" s="166"/>
    </row>
    <row r="783" spans="5:6" ht="12.5">
      <c r="E783" s="166"/>
      <c r="F783" s="166"/>
    </row>
    <row r="784" spans="5:6" ht="12.5">
      <c r="E784" s="166"/>
      <c r="F784" s="166"/>
    </row>
    <row r="785" spans="5:6" ht="12.5">
      <c r="E785" s="166"/>
      <c r="F785" s="166"/>
    </row>
    <row r="786" spans="5:6" ht="12.5">
      <c r="E786" s="166"/>
      <c r="F786" s="166"/>
    </row>
    <row r="787" spans="5:6" ht="12.5">
      <c r="E787" s="166"/>
      <c r="F787" s="166"/>
    </row>
    <row r="788" spans="5:6" ht="12.5">
      <c r="E788" s="166"/>
      <c r="F788" s="166"/>
    </row>
    <row r="789" spans="5:6" ht="12.5">
      <c r="E789" s="166"/>
      <c r="F789" s="166"/>
    </row>
    <row r="790" spans="5:6" ht="12.5">
      <c r="E790" s="166"/>
      <c r="F790" s="166"/>
    </row>
    <row r="791" spans="5:6" ht="12.5">
      <c r="E791" s="166"/>
      <c r="F791" s="166"/>
    </row>
    <row r="792" spans="5:6" ht="12.5">
      <c r="E792" s="166"/>
      <c r="F792" s="166"/>
    </row>
    <row r="793" spans="5:6" ht="12.5">
      <c r="E793" s="166"/>
      <c r="F793" s="166"/>
    </row>
    <row r="794" spans="5:6" ht="12.5">
      <c r="E794" s="166"/>
      <c r="F794" s="166"/>
    </row>
    <row r="795" spans="5:6" ht="12.5">
      <c r="E795" s="166"/>
      <c r="F795" s="166"/>
    </row>
    <row r="796" spans="5:6" ht="12.5">
      <c r="E796" s="166"/>
      <c r="F796" s="166"/>
    </row>
    <row r="797" spans="5:6" ht="12.5">
      <c r="E797" s="166"/>
      <c r="F797" s="166"/>
    </row>
    <row r="798" spans="5:6" ht="12.5">
      <c r="E798" s="166"/>
      <c r="F798" s="166"/>
    </row>
    <row r="799" spans="5:6" ht="12.5">
      <c r="E799" s="166"/>
      <c r="F799" s="166"/>
    </row>
    <row r="800" spans="5:6" ht="12.5">
      <c r="E800" s="166"/>
      <c r="F800" s="166"/>
    </row>
    <row r="801" spans="5:6" ht="12.5">
      <c r="E801" s="166"/>
      <c r="F801" s="166"/>
    </row>
    <row r="802" spans="5:6" ht="12.5">
      <c r="E802" s="166"/>
      <c r="F802" s="166"/>
    </row>
    <row r="803" spans="5:6" ht="12.5">
      <c r="E803" s="166"/>
      <c r="F803" s="166"/>
    </row>
    <row r="804" spans="5:6" ht="12.5">
      <c r="E804" s="166"/>
      <c r="F804" s="166"/>
    </row>
    <row r="805" spans="5:6" ht="12.5">
      <c r="E805" s="166"/>
      <c r="F805" s="166"/>
    </row>
    <row r="806" spans="5:6" ht="12.5">
      <c r="E806" s="166"/>
      <c r="F806" s="166"/>
    </row>
    <row r="807" spans="5:6" ht="12.5">
      <c r="E807" s="166"/>
      <c r="F807" s="166"/>
    </row>
    <row r="808" spans="5:6" ht="12.5">
      <c r="E808" s="166"/>
      <c r="F808" s="166"/>
    </row>
    <row r="809" spans="5:6" ht="12.5">
      <c r="E809" s="166"/>
      <c r="F809" s="166"/>
    </row>
    <row r="810" spans="5:6" ht="12.5">
      <c r="E810" s="166"/>
      <c r="F810" s="166"/>
    </row>
    <row r="811" spans="5:6" ht="12.5">
      <c r="E811" s="166"/>
      <c r="F811" s="166"/>
    </row>
    <row r="812" spans="5:6" ht="12.5">
      <c r="E812" s="166"/>
      <c r="F812" s="166"/>
    </row>
    <row r="813" spans="5:6" ht="12.5">
      <c r="E813" s="166"/>
      <c r="F813" s="166"/>
    </row>
    <row r="814" spans="5:6" ht="12.5">
      <c r="E814" s="166"/>
      <c r="F814" s="166"/>
    </row>
    <row r="815" spans="5:6" ht="12.5">
      <c r="E815" s="166"/>
      <c r="F815" s="166"/>
    </row>
    <row r="816" spans="5:6" ht="12.5">
      <c r="E816" s="166"/>
      <c r="F816" s="166"/>
    </row>
    <row r="817" spans="5:6" ht="12.5">
      <c r="E817" s="166"/>
      <c r="F817" s="166"/>
    </row>
    <row r="818" spans="5:6" ht="12.5">
      <c r="E818" s="166"/>
      <c r="F818" s="166"/>
    </row>
    <row r="819" spans="5:6" ht="12.5">
      <c r="E819" s="166"/>
      <c r="F819" s="166"/>
    </row>
    <row r="820" spans="5:6" ht="12.5">
      <c r="E820" s="166"/>
      <c r="F820" s="166"/>
    </row>
    <row r="821" spans="5:6" ht="12.5">
      <c r="E821" s="166"/>
      <c r="F821" s="166"/>
    </row>
    <row r="822" spans="5:6" ht="12.5">
      <c r="E822" s="166"/>
      <c r="F822" s="166"/>
    </row>
    <row r="823" spans="5:6" ht="12.5">
      <c r="E823" s="166"/>
      <c r="F823" s="166"/>
    </row>
    <row r="824" spans="5:6" ht="12.5">
      <c r="E824" s="166"/>
      <c r="F824" s="166"/>
    </row>
    <row r="825" spans="5:6" ht="12.5">
      <c r="E825" s="166"/>
      <c r="F825" s="166"/>
    </row>
    <row r="826" spans="5:6" ht="12.5">
      <c r="E826" s="166"/>
      <c r="F826" s="166"/>
    </row>
    <row r="827" spans="5:6" ht="12.5">
      <c r="E827" s="166"/>
      <c r="F827" s="166"/>
    </row>
    <row r="828" spans="5:6" ht="12.5">
      <c r="E828" s="166"/>
      <c r="F828" s="166"/>
    </row>
    <row r="829" spans="5:6" ht="12.5">
      <c r="E829" s="166"/>
      <c r="F829" s="166"/>
    </row>
    <row r="830" spans="5:6" ht="12.5">
      <c r="E830" s="166"/>
      <c r="F830" s="166"/>
    </row>
    <row r="831" spans="5:6" ht="12.5">
      <c r="E831" s="166"/>
      <c r="F831" s="166"/>
    </row>
    <row r="832" spans="5:6" ht="12.5">
      <c r="E832" s="166"/>
      <c r="F832" s="166"/>
    </row>
    <row r="833" spans="5:6" ht="12.5">
      <c r="E833" s="166"/>
      <c r="F833" s="166"/>
    </row>
    <row r="834" spans="5:6" ht="12.5">
      <c r="E834" s="166"/>
      <c r="F834" s="166"/>
    </row>
    <row r="835" spans="5:6" ht="12.5">
      <c r="E835" s="166"/>
      <c r="F835" s="166"/>
    </row>
    <row r="836" spans="5:6" ht="12.5">
      <c r="E836" s="166"/>
      <c r="F836" s="166"/>
    </row>
    <row r="837" spans="5:6" ht="12.5">
      <c r="E837" s="166"/>
      <c r="F837" s="166"/>
    </row>
    <row r="838" spans="5:6" ht="12.5">
      <c r="E838" s="166"/>
      <c r="F838" s="166"/>
    </row>
    <row r="839" spans="5:6" ht="12.5">
      <c r="E839" s="166"/>
      <c r="F839" s="166"/>
    </row>
    <row r="840" spans="5:6" ht="12.5">
      <c r="E840" s="166"/>
      <c r="F840" s="166"/>
    </row>
    <row r="841" spans="5:6" ht="12.5">
      <c r="E841" s="166"/>
      <c r="F841" s="166"/>
    </row>
    <row r="842" spans="5:6" ht="12.5">
      <c r="E842" s="166"/>
      <c r="F842" s="166"/>
    </row>
    <row r="843" spans="5:6" ht="12.5">
      <c r="E843" s="166"/>
      <c r="F843" s="166"/>
    </row>
    <row r="844" spans="5:6" ht="12.5">
      <c r="E844" s="166"/>
      <c r="F844" s="166"/>
    </row>
    <row r="845" spans="5:6" ht="12.5">
      <c r="E845" s="166"/>
      <c r="F845" s="166"/>
    </row>
    <row r="846" spans="5:6" ht="12.5">
      <c r="E846" s="166"/>
      <c r="F846" s="166"/>
    </row>
    <row r="847" spans="5:6" ht="12.5">
      <c r="E847" s="166"/>
      <c r="F847" s="166"/>
    </row>
    <row r="848" spans="5:6" ht="12.5">
      <c r="E848" s="166"/>
      <c r="F848" s="166"/>
    </row>
    <row r="849" spans="5:6" ht="12.5">
      <c r="E849" s="166"/>
      <c r="F849" s="166"/>
    </row>
    <row r="850" spans="5:6" ht="12.5">
      <c r="E850" s="166"/>
      <c r="F850" s="166"/>
    </row>
    <row r="851" spans="5:6" ht="12.5">
      <c r="E851" s="166"/>
      <c r="F851" s="166"/>
    </row>
    <row r="852" spans="5:6" ht="12.5">
      <c r="E852" s="166"/>
      <c r="F852" s="166"/>
    </row>
    <row r="853" spans="5:6" ht="12.5">
      <c r="E853" s="166"/>
      <c r="F853" s="166"/>
    </row>
    <row r="854" spans="5:6" ht="12.5">
      <c r="E854" s="166"/>
      <c r="F854" s="166"/>
    </row>
    <row r="855" spans="5:6" ht="12.5">
      <c r="E855" s="166"/>
      <c r="F855" s="166"/>
    </row>
    <row r="856" spans="5:6" ht="12.5">
      <c r="E856" s="166"/>
      <c r="F856" s="166"/>
    </row>
    <row r="857" spans="5:6" ht="12.5">
      <c r="E857" s="166"/>
      <c r="F857" s="166"/>
    </row>
    <row r="858" spans="5:6" ht="12.5">
      <c r="E858" s="166"/>
      <c r="F858" s="166"/>
    </row>
    <row r="859" spans="5:6" ht="12.5">
      <c r="E859" s="166"/>
      <c r="F859" s="166"/>
    </row>
    <row r="860" spans="5:6" ht="12.5">
      <c r="E860" s="166"/>
      <c r="F860" s="166"/>
    </row>
    <row r="861" spans="5:6" ht="12.5">
      <c r="E861" s="166"/>
      <c r="F861" s="166"/>
    </row>
    <row r="862" spans="5:6" ht="12.5">
      <c r="E862" s="166"/>
      <c r="F862" s="166"/>
    </row>
    <row r="863" spans="5:6" ht="12.5">
      <c r="E863" s="166"/>
      <c r="F863" s="166"/>
    </row>
    <row r="864" spans="5:6" ht="12.5">
      <c r="E864" s="166"/>
      <c r="F864" s="166"/>
    </row>
    <row r="865" spans="5:6" ht="12.5">
      <c r="E865" s="166"/>
      <c r="F865" s="166"/>
    </row>
    <row r="866" spans="5:6" ht="12.5">
      <c r="E866" s="166"/>
      <c r="F866" s="166"/>
    </row>
    <row r="867" spans="5:6" ht="12.5">
      <c r="E867" s="166"/>
      <c r="F867" s="166"/>
    </row>
    <row r="868" spans="5:6" ht="12.5">
      <c r="E868" s="166"/>
      <c r="F868" s="166"/>
    </row>
    <row r="869" spans="5:6" ht="12.5">
      <c r="E869" s="166"/>
      <c r="F869" s="166"/>
    </row>
    <row r="870" spans="5:6" ht="12.5">
      <c r="E870" s="166"/>
      <c r="F870" s="166"/>
    </row>
    <row r="871" spans="5:6" ht="12.5">
      <c r="E871" s="166"/>
      <c r="F871" s="166"/>
    </row>
    <row r="872" spans="5:6" ht="12.5">
      <c r="E872" s="166"/>
      <c r="F872" s="166"/>
    </row>
    <row r="873" spans="5:6" ht="12.5">
      <c r="E873" s="166"/>
      <c r="F873" s="166"/>
    </row>
    <row r="874" spans="5:6" ht="12.5">
      <c r="E874" s="166"/>
      <c r="F874" s="166"/>
    </row>
    <row r="875" spans="5:6" ht="12.5">
      <c r="E875" s="166"/>
      <c r="F875" s="166"/>
    </row>
    <row r="876" spans="5:6" ht="12.5">
      <c r="E876" s="166"/>
      <c r="F876" s="166"/>
    </row>
    <row r="877" spans="5:6" ht="12.5">
      <c r="E877" s="166"/>
      <c r="F877" s="166"/>
    </row>
    <row r="878" spans="5:6" ht="12.5">
      <c r="E878" s="166"/>
      <c r="F878" s="166"/>
    </row>
    <row r="879" spans="5:6" ht="12.5">
      <c r="E879" s="166"/>
      <c r="F879" s="166"/>
    </row>
    <row r="880" spans="5:6" ht="12.5">
      <c r="E880" s="166"/>
      <c r="F880" s="166"/>
    </row>
    <row r="881" spans="5:6" ht="12.5">
      <c r="E881" s="166"/>
      <c r="F881" s="166"/>
    </row>
    <row r="882" spans="5:6" ht="12.5">
      <c r="E882" s="166"/>
      <c r="F882" s="166"/>
    </row>
    <row r="883" spans="5:6" ht="12.5">
      <c r="E883" s="166"/>
      <c r="F883" s="166"/>
    </row>
    <row r="884" spans="5:6" ht="12.5">
      <c r="E884" s="166"/>
      <c r="F884" s="166"/>
    </row>
    <row r="885" spans="5:6" ht="12.5">
      <c r="E885" s="166"/>
      <c r="F885" s="166"/>
    </row>
    <row r="886" spans="5:6" ht="12.5">
      <c r="E886" s="166"/>
      <c r="F886" s="166"/>
    </row>
    <row r="887" spans="5:6" ht="12.5">
      <c r="E887" s="166"/>
      <c r="F887" s="166"/>
    </row>
    <row r="888" spans="5:6" ht="12.5">
      <c r="E888" s="166"/>
      <c r="F888" s="166"/>
    </row>
    <row r="889" spans="5:6" ht="12.5">
      <c r="E889" s="166"/>
      <c r="F889" s="166"/>
    </row>
    <row r="890" spans="5:6" ht="12.5">
      <c r="E890" s="166"/>
      <c r="F890" s="166"/>
    </row>
    <row r="891" spans="5:6" ht="12.5">
      <c r="E891" s="166"/>
      <c r="F891" s="166"/>
    </row>
    <row r="892" spans="5:6" ht="12.5">
      <c r="E892" s="166"/>
      <c r="F892" s="166"/>
    </row>
    <row r="893" spans="5:6" ht="12.5">
      <c r="E893" s="166"/>
      <c r="F893" s="166"/>
    </row>
    <row r="894" spans="5:6" ht="12.5">
      <c r="E894" s="166"/>
      <c r="F894" s="166"/>
    </row>
    <row r="895" spans="5:6" ht="12.5">
      <c r="E895" s="166"/>
      <c r="F895" s="166"/>
    </row>
    <row r="896" spans="5:6" ht="12.5">
      <c r="E896" s="166"/>
      <c r="F896" s="166"/>
    </row>
    <row r="897" spans="5:6" ht="12.5">
      <c r="E897" s="166"/>
      <c r="F897" s="166"/>
    </row>
    <row r="898" spans="5:6" ht="12.5">
      <c r="E898" s="166"/>
      <c r="F898" s="166"/>
    </row>
    <row r="899" spans="5:6" ht="12.5">
      <c r="E899" s="166"/>
      <c r="F899" s="166"/>
    </row>
    <row r="900" spans="5:6" ht="12.5">
      <c r="E900" s="166"/>
      <c r="F900" s="166"/>
    </row>
    <row r="901" spans="5:6" ht="12.5">
      <c r="E901" s="166"/>
      <c r="F901" s="166"/>
    </row>
    <row r="902" spans="5:6" ht="12.5">
      <c r="E902" s="166"/>
      <c r="F902" s="166"/>
    </row>
    <row r="903" spans="5:6" ht="12.5">
      <c r="E903" s="166"/>
      <c r="F903" s="166"/>
    </row>
    <row r="904" spans="5:6" ht="12.5">
      <c r="E904" s="166"/>
      <c r="F904" s="166"/>
    </row>
    <row r="905" spans="5:6" ht="12.5">
      <c r="E905" s="166"/>
      <c r="F905" s="166"/>
    </row>
    <row r="906" spans="5:6" ht="12.5">
      <c r="E906" s="166"/>
      <c r="F906" s="166"/>
    </row>
    <row r="907" spans="5:6" ht="12.5">
      <c r="E907" s="166"/>
      <c r="F907" s="166"/>
    </row>
    <row r="908" spans="5:6" ht="12.5">
      <c r="E908" s="166"/>
      <c r="F908" s="166"/>
    </row>
    <row r="909" spans="5:6" ht="12.5">
      <c r="E909" s="166"/>
      <c r="F909" s="166"/>
    </row>
    <row r="910" spans="5:6" ht="12.5">
      <c r="E910" s="166"/>
      <c r="F910" s="166"/>
    </row>
    <row r="911" spans="5:6" ht="12.5">
      <c r="E911" s="166"/>
      <c r="F911" s="166"/>
    </row>
    <row r="912" spans="5:6" ht="12.5">
      <c r="E912" s="166"/>
      <c r="F912" s="166"/>
    </row>
    <row r="913" spans="5:6" ht="12.5">
      <c r="E913" s="166"/>
      <c r="F913" s="166"/>
    </row>
    <row r="914" spans="5:6" ht="12.5">
      <c r="E914" s="166"/>
      <c r="F914" s="166"/>
    </row>
    <row r="915" spans="5:6" ht="12.5">
      <c r="E915" s="166"/>
      <c r="F915" s="166"/>
    </row>
    <row r="916" spans="5:6" ht="12.5">
      <c r="E916" s="166"/>
      <c r="F916" s="166"/>
    </row>
    <row r="917" spans="5:6" ht="12.5">
      <c r="E917" s="166"/>
      <c r="F917" s="166"/>
    </row>
    <row r="918" spans="5:6" ht="12.5">
      <c r="E918" s="166"/>
      <c r="F918" s="166"/>
    </row>
    <row r="919" spans="5:6" ht="12.5">
      <c r="E919" s="166"/>
      <c r="F919" s="166"/>
    </row>
    <row r="920" spans="5:6" ht="12.5">
      <c r="E920" s="166"/>
      <c r="F920" s="166"/>
    </row>
    <row r="921" spans="5:6" ht="12.5">
      <c r="E921" s="166"/>
      <c r="F921" s="166"/>
    </row>
    <row r="922" spans="5:6" ht="12.5">
      <c r="E922" s="166"/>
      <c r="F922" s="166"/>
    </row>
    <row r="923" spans="5:6" ht="12.5">
      <c r="E923" s="166"/>
      <c r="F923" s="166"/>
    </row>
    <row r="924" spans="5:6" ht="12.5">
      <c r="E924" s="166"/>
      <c r="F924" s="166"/>
    </row>
    <row r="925" spans="5:6" ht="12.5">
      <c r="E925" s="166"/>
      <c r="F925" s="166"/>
    </row>
    <row r="926" spans="5:6" ht="12.5">
      <c r="E926" s="166"/>
      <c r="F926" s="166"/>
    </row>
    <row r="927" spans="5:6" ht="12.5">
      <c r="E927" s="166"/>
      <c r="F927" s="166"/>
    </row>
    <row r="928" spans="5:6" ht="12.5">
      <c r="E928" s="166"/>
      <c r="F928" s="166"/>
    </row>
    <row r="929" spans="5:6" ht="12.5">
      <c r="E929" s="166"/>
      <c r="F929" s="166"/>
    </row>
    <row r="930" spans="5:6" ht="12.5">
      <c r="E930" s="166"/>
      <c r="F930" s="166"/>
    </row>
    <row r="931" spans="5:6" ht="12.5">
      <c r="E931" s="166"/>
      <c r="F931" s="166"/>
    </row>
    <row r="932" spans="5:6" ht="12.5">
      <c r="E932" s="166"/>
      <c r="F932" s="166"/>
    </row>
    <row r="933" spans="5:6" ht="12.5">
      <c r="E933" s="166"/>
      <c r="F933" s="166"/>
    </row>
    <row r="934" spans="5:6" ht="12.5">
      <c r="E934" s="166"/>
      <c r="F934" s="166"/>
    </row>
    <row r="935" spans="5:6" ht="12.5">
      <c r="E935" s="166"/>
      <c r="F935" s="166"/>
    </row>
    <row r="936" spans="5:6" ht="12.5">
      <c r="E936" s="166"/>
      <c r="F936" s="166"/>
    </row>
    <row r="937" spans="5:6" ht="12.5">
      <c r="E937" s="166"/>
      <c r="F937" s="166"/>
    </row>
    <row r="938" spans="5:6" ht="12.5">
      <c r="E938" s="166"/>
      <c r="F938" s="166"/>
    </row>
    <row r="939" spans="5:6" ht="12.5">
      <c r="E939" s="166"/>
      <c r="F939" s="166"/>
    </row>
    <row r="940" spans="5:6" ht="12.5">
      <c r="E940" s="166"/>
      <c r="F940" s="166"/>
    </row>
    <row r="941" spans="5:6" ht="12.5">
      <c r="E941" s="166"/>
      <c r="F941" s="166"/>
    </row>
    <row r="942" spans="5:6" ht="12.5">
      <c r="E942" s="166"/>
      <c r="F942" s="166"/>
    </row>
    <row r="943" spans="5:6" ht="12.5">
      <c r="E943" s="166"/>
      <c r="F943" s="166"/>
    </row>
    <row r="944" spans="5:6" ht="12.5">
      <c r="E944" s="166"/>
      <c r="F944" s="166"/>
    </row>
    <row r="945" spans="5:6" ht="12.5">
      <c r="E945" s="166"/>
      <c r="F945" s="166"/>
    </row>
    <row r="946" spans="5:6" ht="12.5">
      <c r="E946" s="166"/>
      <c r="F946" s="166"/>
    </row>
    <row r="947" spans="5:6" ht="12.5">
      <c r="E947" s="166"/>
      <c r="F947" s="166"/>
    </row>
    <row r="948" spans="5:6" ht="12.5">
      <c r="E948" s="166"/>
      <c r="F948" s="166"/>
    </row>
    <row r="949" spans="5:6" ht="12.5">
      <c r="E949" s="166"/>
      <c r="F949" s="166"/>
    </row>
    <row r="950" spans="5:6" ht="12.5">
      <c r="E950" s="166"/>
      <c r="F950" s="166"/>
    </row>
    <row r="951" spans="5:6" ht="12.5">
      <c r="E951" s="166"/>
      <c r="F951" s="166"/>
    </row>
    <row r="952" spans="5:6" ht="12.5">
      <c r="E952" s="166"/>
      <c r="F952" s="166"/>
    </row>
    <row r="953" spans="5:6" ht="12.5">
      <c r="E953" s="166"/>
      <c r="F953" s="166"/>
    </row>
    <row r="954" spans="5:6" ht="12.5">
      <c r="E954" s="166"/>
      <c r="F954" s="166"/>
    </row>
    <row r="955" spans="5:6" ht="12.5">
      <c r="E955" s="166"/>
      <c r="F955" s="166"/>
    </row>
    <row r="956" spans="5:6" ht="12.5">
      <c r="E956" s="166"/>
      <c r="F956" s="166"/>
    </row>
    <row r="957" spans="5:6" ht="12.5">
      <c r="E957" s="166"/>
      <c r="F957" s="166"/>
    </row>
    <row r="958" spans="5:6" ht="12.5">
      <c r="E958" s="166"/>
      <c r="F958" s="166"/>
    </row>
    <row r="959" spans="5:6" ht="12.5">
      <c r="E959" s="166"/>
      <c r="F959" s="166"/>
    </row>
    <row r="960" spans="5:6" ht="12.5">
      <c r="E960" s="166"/>
      <c r="F960" s="166"/>
    </row>
    <row r="961" spans="5:6" ht="12.5">
      <c r="E961" s="166"/>
      <c r="F961" s="166"/>
    </row>
    <row r="962" spans="5:6" ht="12.5">
      <c r="E962" s="166"/>
      <c r="F962" s="166"/>
    </row>
    <row r="963" spans="5:6" ht="12.5">
      <c r="E963" s="166"/>
      <c r="F963" s="166"/>
    </row>
    <row r="964" spans="5:6" ht="12.5">
      <c r="E964" s="166"/>
      <c r="F964" s="166"/>
    </row>
    <row r="965" spans="5:6" ht="12.5">
      <c r="E965" s="166"/>
      <c r="F965" s="166"/>
    </row>
    <row r="966" spans="5:6" ht="12.5">
      <c r="E966" s="166"/>
      <c r="F966" s="166"/>
    </row>
    <row r="967" spans="5:6" ht="12.5">
      <c r="E967" s="166"/>
      <c r="F967" s="166"/>
    </row>
    <row r="968" spans="5:6" ht="12.5">
      <c r="E968" s="166"/>
      <c r="F968" s="166"/>
    </row>
    <row r="969" spans="5:6" ht="12.5">
      <c r="E969" s="166"/>
      <c r="F969" s="166"/>
    </row>
    <row r="970" spans="5:6" ht="12.5">
      <c r="E970" s="166"/>
      <c r="F970" s="166"/>
    </row>
    <row r="971" spans="5:6" ht="12.5">
      <c r="E971" s="166"/>
      <c r="F971" s="166"/>
    </row>
    <row r="972" spans="5:6" ht="12.5">
      <c r="E972" s="166"/>
      <c r="F972" s="166"/>
    </row>
    <row r="973" spans="5:6" ht="12.5">
      <c r="E973" s="166"/>
      <c r="F973" s="166"/>
    </row>
    <row r="974" spans="5:6" ht="12.5">
      <c r="E974" s="166"/>
      <c r="F974" s="166"/>
    </row>
    <row r="975" spans="5:6" ht="12.5">
      <c r="E975" s="166"/>
      <c r="F975" s="166"/>
    </row>
    <row r="976" spans="5:6" ht="12.5">
      <c r="E976" s="166"/>
      <c r="F976" s="166"/>
    </row>
    <row r="977" spans="5:6" ht="12.5">
      <c r="E977" s="166"/>
      <c r="F977" s="166"/>
    </row>
    <row r="978" spans="5:6" ht="12.5">
      <c r="E978" s="166"/>
      <c r="F978" s="166"/>
    </row>
    <row r="979" spans="5:6" ht="12.5">
      <c r="E979" s="166"/>
      <c r="F979" s="166"/>
    </row>
    <row r="980" spans="5:6" ht="12.5">
      <c r="E980" s="166"/>
      <c r="F980" s="166"/>
    </row>
    <row r="981" spans="5:6" ht="12.5">
      <c r="E981" s="166"/>
      <c r="F981" s="166"/>
    </row>
    <row r="982" spans="5:6" ht="12.5">
      <c r="E982" s="166"/>
      <c r="F982" s="166"/>
    </row>
    <row r="983" spans="5:6" ht="12.5">
      <c r="E983" s="166"/>
      <c r="F983" s="166"/>
    </row>
    <row r="984" spans="5:6" ht="12.5">
      <c r="E984" s="166"/>
      <c r="F984" s="166"/>
    </row>
    <row r="985" spans="5:6" ht="12.5">
      <c r="E985" s="166"/>
      <c r="F985" s="166"/>
    </row>
    <row r="986" spans="5:6" ht="12.5">
      <c r="E986" s="166"/>
      <c r="F986" s="166"/>
    </row>
    <row r="987" spans="5:6" ht="12.5">
      <c r="E987" s="166"/>
      <c r="F987" s="166"/>
    </row>
    <row r="988" spans="5:6" ht="12.5">
      <c r="E988" s="166"/>
      <c r="F988" s="166"/>
    </row>
    <row r="989" spans="5:6" ht="12.5">
      <c r="E989" s="166"/>
      <c r="F989" s="166"/>
    </row>
    <row r="990" spans="5:6" ht="12.5">
      <c r="E990" s="166"/>
      <c r="F990" s="166"/>
    </row>
    <row r="991" spans="5:6" ht="12.5">
      <c r="E991" s="166"/>
      <c r="F991" s="166"/>
    </row>
    <row r="992" spans="5:6" ht="12.5">
      <c r="E992" s="166"/>
      <c r="F992" s="166"/>
    </row>
    <row r="993" spans="5:6" ht="12.5">
      <c r="E993" s="166"/>
      <c r="F993" s="166"/>
    </row>
    <row r="994" spans="5:6" ht="12.5">
      <c r="E994" s="166"/>
      <c r="F994" s="166"/>
    </row>
    <row r="995" spans="5:6" ht="12.5">
      <c r="E995" s="166"/>
      <c r="F995" s="166"/>
    </row>
    <row r="996" spans="5:6" ht="12.5">
      <c r="E996" s="166"/>
      <c r="F996" s="166"/>
    </row>
    <row r="997" spans="5:6" ht="12.5">
      <c r="E997" s="166"/>
      <c r="F997" s="166"/>
    </row>
    <row r="998" spans="5:6" ht="12.5">
      <c r="E998" s="166"/>
      <c r="F998" s="166"/>
    </row>
    <row r="999" spans="5:6" ht="12.5">
      <c r="E999" s="166"/>
      <c r="F999" s="166"/>
    </row>
    <row r="1000" spans="5:6" ht="12.5">
      <c r="E1000" s="166"/>
      <c r="F1000" s="166"/>
    </row>
    <row r="1001" spans="5:6" ht="12.5">
      <c r="E1001" s="166"/>
      <c r="F1001" s="166"/>
    </row>
    <row r="1002" spans="5:6" ht="12.5">
      <c r="E1002" s="166"/>
      <c r="F1002" s="166"/>
    </row>
    <row r="1003" spans="5:6" ht="12.5">
      <c r="E1003" s="166"/>
      <c r="F1003" s="166"/>
    </row>
    <row r="1004" spans="5:6" ht="12.5">
      <c r="E1004" s="166"/>
      <c r="F1004" s="166"/>
    </row>
    <row r="1005" spans="5:6" ht="12.5">
      <c r="E1005" s="166"/>
      <c r="F1005" s="166"/>
    </row>
    <row r="1006" spans="5:6" ht="12.5">
      <c r="E1006" s="166"/>
      <c r="F1006" s="166"/>
    </row>
    <row r="1007" spans="5:6" ht="12.5">
      <c r="E1007" s="166"/>
      <c r="F1007" s="166"/>
    </row>
    <row r="1008" spans="5:6" ht="12.5">
      <c r="E1008" s="166"/>
      <c r="F1008" s="166"/>
    </row>
    <row r="1009" spans="5:6" ht="12.5">
      <c r="E1009" s="166"/>
      <c r="F1009" s="166"/>
    </row>
    <row r="1010" spans="5:6" ht="12.5">
      <c r="E1010" s="166"/>
      <c r="F1010" s="166"/>
    </row>
    <row r="1011" spans="5:6" ht="12.5">
      <c r="E1011" s="166"/>
      <c r="F1011" s="166"/>
    </row>
    <row r="1012" spans="5:6" ht="12.5">
      <c r="E1012" s="166"/>
      <c r="F1012" s="166"/>
    </row>
    <row r="1013" spans="5:6" ht="12.5">
      <c r="E1013" s="166"/>
      <c r="F1013" s="166"/>
    </row>
    <row r="1014" spans="5:6" ht="12.5">
      <c r="E1014" s="166"/>
      <c r="F1014" s="166"/>
    </row>
    <row r="1015" spans="5:6" ht="12.5">
      <c r="E1015" s="166"/>
      <c r="F1015" s="166"/>
    </row>
    <row r="1016" spans="5:6" ht="12.5">
      <c r="E1016" s="166"/>
      <c r="F1016" s="166"/>
    </row>
    <row r="1017" spans="5:6" ht="12.5">
      <c r="E1017" s="166"/>
      <c r="F1017" s="166"/>
    </row>
    <row r="1018" spans="5:6" ht="12.5">
      <c r="E1018" s="166"/>
      <c r="F1018" s="166"/>
    </row>
    <row r="1019" spans="5:6" ht="12.5">
      <c r="E1019" s="166"/>
      <c r="F1019" s="166"/>
    </row>
    <row r="1020" spans="5:6" ht="12.5">
      <c r="E1020" s="166"/>
      <c r="F1020" s="166"/>
    </row>
    <row r="1021" spans="5:6" ht="12.5">
      <c r="E1021" s="166"/>
      <c r="F1021" s="166"/>
    </row>
    <row r="1022" spans="5:6" ht="12.5">
      <c r="E1022" s="166"/>
      <c r="F1022" s="166"/>
    </row>
    <row r="1023" spans="5:6" ht="12.5">
      <c r="E1023" s="166"/>
      <c r="F1023" s="166"/>
    </row>
    <row r="1024" spans="5:6" ht="12.5">
      <c r="E1024" s="166"/>
      <c r="F1024" s="166"/>
    </row>
    <row r="1025" spans="5:6" ht="12.5">
      <c r="E1025" s="166"/>
      <c r="F1025" s="166"/>
    </row>
    <row r="1026" spans="5:6" ht="12.5">
      <c r="E1026" s="166"/>
      <c r="F1026" s="166"/>
    </row>
    <row r="1027" spans="5:6" ht="12.5">
      <c r="E1027" s="166"/>
      <c r="F1027" s="166"/>
    </row>
    <row r="1028" spans="5:6" ht="12.5">
      <c r="E1028" s="166"/>
      <c r="F1028" s="166"/>
    </row>
    <row r="1029" spans="5:6" ht="12.5">
      <c r="E1029" s="166"/>
      <c r="F1029" s="166"/>
    </row>
    <row r="1030" spans="5:6" ht="12.5">
      <c r="E1030" s="166"/>
      <c r="F1030" s="166"/>
    </row>
    <row r="1031" spans="5:6" ht="12.5">
      <c r="E1031" s="166"/>
      <c r="F1031" s="166"/>
    </row>
    <row r="1032" spans="5:6" ht="12.5">
      <c r="E1032" s="166"/>
      <c r="F1032" s="166"/>
    </row>
    <row r="1033" spans="5:6" ht="12.5">
      <c r="E1033" s="166"/>
      <c r="F1033" s="166"/>
    </row>
    <row r="1034" spans="5:6" ht="12.5">
      <c r="E1034" s="166"/>
      <c r="F1034" s="166"/>
    </row>
    <row r="1035" spans="5:6" ht="12.5">
      <c r="E1035" s="166"/>
      <c r="F1035" s="166"/>
    </row>
    <row r="1036" spans="5:6" ht="12.5">
      <c r="E1036" s="166"/>
      <c r="F1036" s="166"/>
    </row>
    <row r="1037" spans="5:6" ht="12.5">
      <c r="E1037" s="166"/>
      <c r="F1037" s="166"/>
    </row>
    <row r="1038" spans="5:6" ht="12.5">
      <c r="E1038" s="166"/>
      <c r="F1038" s="166"/>
    </row>
    <row r="1039" spans="5:6" ht="12.5">
      <c r="E1039" s="166"/>
      <c r="F1039" s="166"/>
    </row>
    <row r="1040" spans="5:6" ht="12.5">
      <c r="E1040" s="166"/>
      <c r="F1040" s="166"/>
    </row>
    <row r="1041" spans="5:6" ht="12.5">
      <c r="E1041" s="166"/>
      <c r="F1041" s="166"/>
    </row>
    <row r="1042" spans="5:6" ht="12.5">
      <c r="E1042" s="166"/>
      <c r="F1042" s="166"/>
    </row>
    <row r="1043" spans="5:6" ht="12.5">
      <c r="E1043" s="166"/>
      <c r="F1043" s="166"/>
    </row>
    <row r="1044" spans="5:6" ht="12.5">
      <c r="E1044" s="166"/>
      <c r="F1044" s="166"/>
    </row>
    <row r="1045" spans="5:6" ht="12.5">
      <c r="E1045" s="166"/>
      <c r="F1045" s="166"/>
    </row>
    <row r="1046" spans="5:6" ht="12.5">
      <c r="E1046" s="166"/>
      <c r="F1046" s="166"/>
    </row>
    <row r="1047" spans="5:6" ht="12.5">
      <c r="E1047" s="166"/>
      <c r="F1047" s="166"/>
    </row>
    <row r="1048" spans="5:6" ht="12.5">
      <c r="E1048" s="166"/>
      <c r="F1048" s="166"/>
    </row>
    <row r="1049" spans="5:6" ht="12.5">
      <c r="E1049" s="166"/>
      <c r="F1049" s="166"/>
    </row>
    <row r="1050" spans="5:6" ht="12.5">
      <c r="E1050" s="166"/>
      <c r="F1050" s="166"/>
    </row>
    <row r="1051" spans="5:6" ht="12.5">
      <c r="E1051" s="166"/>
      <c r="F1051" s="166"/>
    </row>
    <row r="1052" spans="5:6" ht="12.5">
      <c r="E1052" s="166"/>
      <c r="F1052" s="166"/>
    </row>
    <row r="1053" spans="5:6" ht="12.5">
      <c r="E1053" s="166"/>
      <c r="F1053" s="166"/>
    </row>
    <row r="1054" spans="5:6" ht="12.5">
      <c r="E1054" s="166"/>
      <c r="F1054" s="166"/>
    </row>
    <row r="1055" spans="5:6" ht="12.5">
      <c r="E1055" s="166"/>
      <c r="F1055" s="166"/>
    </row>
    <row r="1056" spans="5:6" ht="12.5">
      <c r="E1056" s="166"/>
      <c r="F1056" s="166"/>
    </row>
    <row r="1057" spans="5:6" ht="12.5">
      <c r="E1057" s="166"/>
      <c r="F1057" s="166"/>
    </row>
    <row r="1058" spans="5:6" ht="12.5">
      <c r="E1058" s="166"/>
      <c r="F1058" s="166"/>
    </row>
    <row r="1059" spans="5:6" ht="12.5">
      <c r="E1059" s="166"/>
      <c r="F1059" s="166"/>
    </row>
    <row r="1060" spans="5:6" ht="12.5">
      <c r="E1060" s="166"/>
      <c r="F1060" s="166"/>
    </row>
    <row r="1061" spans="5:6" ht="12.5">
      <c r="E1061" s="166"/>
      <c r="F1061" s="166"/>
    </row>
    <row r="1062" spans="5:6" ht="12.5">
      <c r="E1062" s="166"/>
      <c r="F1062" s="166"/>
    </row>
    <row r="1063" spans="5:6" ht="12.5">
      <c r="E1063" s="166"/>
      <c r="F1063" s="166"/>
    </row>
    <row r="1064" spans="5:6" ht="12.5">
      <c r="E1064" s="166"/>
      <c r="F1064" s="166"/>
    </row>
    <row r="1065" spans="5:6" ht="12.5">
      <c r="E1065" s="166"/>
      <c r="F1065" s="166"/>
    </row>
    <row r="1066" spans="5:6" ht="12.5">
      <c r="E1066" s="166"/>
      <c r="F1066" s="166"/>
    </row>
    <row r="1067" spans="5:6" ht="12.5">
      <c r="E1067" s="166"/>
      <c r="F1067" s="166"/>
    </row>
    <row r="1068" spans="5:6" ht="12.5">
      <c r="E1068" s="166"/>
      <c r="F1068" s="166"/>
    </row>
    <row r="1069" spans="5:6" ht="12.5">
      <c r="E1069" s="166"/>
      <c r="F1069" s="166"/>
    </row>
    <row r="1070" spans="5:6" ht="12.5">
      <c r="E1070" s="166"/>
      <c r="F1070" s="166"/>
    </row>
    <row r="1071" spans="5:6" ht="12.5">
      <c r="E1071" s="166"/>
      <c r="F1071" s="166"/>
    </row>
    <row r="1072" spans="5:6" ht="12.5">
      <c r="E1072" s="166"/>
      <c r="F1072" s="166"/>
    </row>
    <row r="1073" spans="5:6" ht="12.5">
      <c r="E1073" s="166"/>
      <c r="F1073" s="166"/>
    </row>
    <row r="1074" spans="5:6" ht="12.5">
      <c r="E1074" s="166"/>
      <c r="F1074" s="166"/>
    </row>
    <row r="1075" spans="5:6" ht="12.5">
      <c r="E1075" s="166"/>
      <c r="F1075" s="166"/>
    </row>
    <row r="1076" spans="5:6" ht="12.5">
      <c r="E1076" s="166"/>
      <c r="F1076" s="166"/>
    </row>
    <row r="1077" spans="5:6" ht="12.5">
      <c r="E1077" s="166"/>
      <c r="F1077" s="166"/>
    </row>
    <row r="1078" spans="5:6" ht="12.5">
      <c r="E1078" s="166"/>
      <c r="F1078" s="166"/>
    </row>
    <row r="1079" spans="5:6" ht="12.5">
      <c r="E1079" s="166"/>
      <c r="F1079" s="166"/>
    </row>
    <row r="1080" spans="5:6" ht="12.5">
      <c r="E1080" s="166"/>
      <c r="F1080" s="166"/>
    </row>
    <row r="1081" spans="5:6" ht="12.5">
      <c r="E1081" s="166"/>
      <c r="F1081" s="166"/>
    </row>
    <row r="1082" spans="5:6" ht="12.5">
      <c r="E1082" s="166"/>
      <c r="F1082" s="166"/>
    </row>
    <row r="1083" spans="5:6" ht="12.5">
      <c r="E1083" s="166"/>
      <c r="F1083" s="166"/>
    </row>
    <row r="1084" spans="5:6" ht="12.5">
      <c r="E1084" s="166"/>
      <c r="F1084" s="166"/>
    </row>
    <row r="1085" spans="5:6" ht="12.5">
      <c r="E1085" s="166"/>
      <c r="F1085" s="166"/>
    </row>
    <row r="1086" spans="5:6" ht="12.5">
      <c r="E1086" s="166"/>
      <c r="F1086" s="166"/>
    </row>
    <row r="1087" spans="5:6" ht="12.5">
      <c r="E1087" s="166"/>
      <c r="F1087" s="166"/>
    </row>
    <row r="1088" spans="5:6" ht="12.5">
      <c r="E1088" s="166"/>
      <c r="F1088" s="166"/>
    </row>
    <row r="1089" spans="5:6" ht="12.5">
      <c r="E1089" s="166"/>
      <c r="F1089" s="166"/>
    </row>
    <row r="1090" spans="5:6" ht="12.5">
      <c r="E1090" s="166"/>
      <c r="F1090" s="166"/>
    </row>
    <row r="1091" spans="5:6" ht="12.5">
      <c r="E1091" s="166"/>
      <c r="F1091" s="166"/>
    </row>
    <row r="1092" spans="5:6" ht="12.5">
      <c r="E1092" s="166"/>
      <c r="F1092" s="166"/>
    </row>
    <row r="1093" spans="5:6" ht="12.5">
      <c r="E1093" s="166"/>
      <c r="F1093" s="166"/>
    </row>
    <row r="1094" spans="5:6" ht="12.5">
      <c r="E1094" s="166"/>
      <c r="F1094" s="166"/>
    </row>
    <row r="1095" spans="5:6" ht="12.5">
      <c r="E1095" s="166"/>
      <c r="F1095" s="166"/>
    </row>
    <row r="1096" spans="5:6" ht="12.5">
      <c r="E1096" s="166"/>
      <c r="F1096" s="166"/>
    </row>
    <row r="1097" spans="5:6" ht="12.5">
      <c r="E1097" s="166"/>
      <c r="F1097" s="166"/>
    </row>
    <row r="1098" spans="5:6" ht="12.5">
      <c r="E1098" s="166"/>
      <c r="F1098" s="166"/>
    </row>
    <row r="1099" spans="5:6" ht="12.5">
      <c r="E1099" s="166"/>
      <c r="F1099" s="166"/>
    </row>
    <row r="1100" spans="5:6" ht="12.5">
      <c r="E1100" s="166"/>
      <c r="F1100" s="166"/>
    </row>
    <row r="1101" spans="5:6" ht="12.5">
      <c r="E1101" s="166"/>
      <c r="F1101" s="166"/>
    </row>
    <row r="1102" spans="5:6" ht="12.5">
      <c r="E1102" s="166"/>
      <c r="F1102" s="166"/>
    </row>
    <row r="1103" spans="5:6" ht="12.5">
      <c r="E1103" s="166"/>
      <c r="F1103" s="166"/>
    </row>
    <row r="1104" spans="5:6" ht="12.5">
      <c r="E1104" s="166"/>
      <c r="F1104" s="166"/>
    </row>
    <row r="1105" spans="5:6" ht="12.5">
      <c r="E1105" s="166"/>
      <c r="F1105" s="166"/>
    </row>
    <row r="1106" spans="5:6" ht="12.5">
      <c r="E1106" s="166"/>
      <c r="F1106" s="166"/>
    </row>
    <row r="1107" spans="5:6" ht="12.5">
      <c r="E1107" s="166"/>
      <c r="F1107" s="166"/>
    </row>
    <row r="1108" spans="5:6" ht="12.5">
      <c r="E1108" s="166"/>
      <c r="F1108" s="166"/>
    </row>
    <row r="1109" spans="5:6" ht="12.5">
      <c r="E1109" s="166"/>
      <c r="F1109" s="166"/>
    </row>
    <row r="1110" spans="5:6" ht="12.5">
      <c r="E1110" s="166"/>
      <c r="F1110" s="166"/>
    </row>
    <row r="1111" spans="5:6" ht="12.5">
      <c r="E1111" s="166"/>
      <c r="F1111" s="166"/>
    </row>
    <row r="1112" spans="5:6" ht="12.5">
      <c r="E1112" s="166"/>
      <c r="F1112" s="166"/>
    </row>
    <row r="1113" spans="5:6" ht="12.5">
      <c r="E1113" s="166"/>
      <c r="F1113" s="166"/>
    </row>
    <row r="1114" spans="5:6" ht="12.5">
      <c r="E1114" s="166"/>
      <c r="F1114" s="166"/>
    </row>
    <row r="1115" spans="5:6" ht="12.5">
      <c r="E1115" s="166"/>
      <c r="F1115" s="166"/>
    </row>
    <row r="1116" spans="5:6" ht="12.5">
      <c r="E1116" s="166"/>
      <c r="F1116" s="166"/>
    </row>
    <row r="1117" spans="5:6" ht="12.5">
      <c r="E1117" s="166"/>
      <c r="F1117" s="166"/>
    </row>
    <row r="1118" spans="5:6" ht="12.5">
      <c r="E1118" s="166"/>
      <c r="F1118" s="166"/>
    </row>
    <row r="1119" spans="5:6" ht="12.5">
      <c r="E1119" s="166"/>
      <c r="F1119" s="166"/>
    </row>
    <row r="1120" spans="5:6" ht="12.5">
      <c r="E1120" s="166"/>
      <c r="F1120" s="166"/>
    </row>
    <row r="1121" spans="5:6" ht="12.5">
      <c r="E1121" s="166"/>
      <c r="F1121" s="166"/>
    </row>
    <row r="1122" spans="5:6" ht="12.5">
      <c r="E1122" s="166"/>
      <c r="F1122" s="166"/>
    </row>
    <row r="1123" spans="5:6" ht="12.5">
      <c r="E1123" s="166"/>
      <c r="F1123" s="166"/>
    </row>
    <row r="1124" spans="5:6" ht="12.5">
      <c r="E1124" s="166"/>
      <c r="F1124" s="166"/>
    </row>
    <row r="1125" spans="5:6" ht="12.5">
      <c r="E1125" s="166"/>
      <c r="F1125" s="166"/>
    </row>
    <row r="1126" spans="5:6" ht="12.5">
      <c r="E1126" s="166"/>
      <c r="F1126" s="166"/>
    </row>
    <row r="1127" spans="5:6" ht="12.5">
      <c r="E1127" s="166"/>
      <c r="F1127" s="166"/>
    </row>
    <row r="1128" spans="5:6" ht="12.5">
      <c r="E1128" s="166"/>
      <c r="F1128" s="166"/>
    </row>
    <row r="1129" spans="5:6" ht="12.5">
      <c r="E1129" s="166"/>
      <c r="F1129" s="166"/>
    </row>
    <row r="1130" spans="5:6" ht="12.5">
      <c r="E1130" s="166"/>
      <c r="F1130" s="166"/>
    </row>
    <row r="1131" spans="5:6" ht="12.5">
      <c r="E1131" s="166"/>
      <c r="F1131" s="166"/>
    </row>
    <row r="1132" spans="5:6" ht="12.5">
      <c r="E1132" s="166"/>
      <c r="F1132" s="166"/>
    </row>
    <row r="1133" spans="5:6" ht="12.5">
      <c r="E1133" s="166"/>
      <c r="F1133" s="166"/>
    </row>
    <row r="1134" spans="5:6" ht="12.5">
      <c r="E1134" s="166"/>
      <c r="F1134" s="166"/>
    </row>
    <row r="1135" spans="5:6" ht="12.5">
      <c r="E1135" s="166"/>
      <c r="F1135" s="166"/>
    </row>
    <row r="1136" spans="5:6" ht="12.5">
      <c r="E1136" s="166"/>
      <c r="F1136" s="166"/>
    </row>
    <row r="1137" spans="5:6" ht="12.5">
      <c r="E1137" s="166"/>
      <c r="F1137" s="166"/>
    </row>
    <row r="1138" spans="5:6" ht="12.5">
      <c r="E1138" s="166"/>
      <c r="F1138" s="166"/>
    </row>
    <row r="1139" spans="5:6" ht="12.5">
      <c r="E1139" s="166"/>
      <c r="F1139" s="166"/>
    </row>
    <row r="1140" spans="5:6" ht="12.5">
      <c r="E1140" s="166"/>
      <c r="F1140" s="166"/>
    </row>
    <row r="1141" spans="5:6" ht="12.5">
      <c r="E1141" s="166"/>
      <c r="F1141" s="166"/>
    </row>
    <row r="1142" spans="5:6" ht="12.5">
      <c r="E1142" s="166"/>
      <c r="F1142" s="166"/>
    </row>
    <row r="1143" spans="5:6" ht="12.5">
      <c r="E1143" s="166"/>
      <c r="F1143" s="166"/>
    </row>
    <row r="1144" spans="5:6" ht="12.5">
      <c r="E1144" s="166"/>
      <c r="F1144" s="166"/>
    </row>
    <row r="1145" spans="5:6" ht="12.5">
      <c r="E1145" s="166"/>
      <c r="F1145" s="166"/>
    </row>
    <row r="1146" spans="5:6" ht="12.5">
      <c r="E1146" s="166"/>
      <c r="F1146" s="166"/>
    </row>
    <row r="1147" spans="5:6" ht="12.5">
      <c r="E1147" s="166"/>
      <c r="F1147" s="166"/>
    </row>
    <row r="1148" spans="5:6" ht="12.5">
      <c r="E1148" s="166"/>
      <c r="F1148" s="166"/>
    </row>
    <row r="1149" spans="5:6" ht="12.5">
      <c r="E1149" s="166"/>
      <c r="F1149" s="166"/>
    </row>
    <row r="1150" spans="5:6" ht="12.5">
      <c r="E1150" s="166"/>
      <c r="F1150" s="166"/>
    </row>
    <row r="1151" spans="5:6" ht="12.5">
      <c r="E1151" s="166"/>
      <c r="F1151" s="166"/>
    </row>
    <row r="1152" spans="5:6" ht="12.5">
      <c r="E1152" s="166"/>
      <c r="F1152" s="166"/>
    </row>
    <row r="1153" spans="5:6" ht="12.5">
      <c r="E1153" s="166"/>
      <c r="F1153" s="166"/>
    </row>
    <row r="1154" spans="5:6" ht="12.5">
      <c r="E1154" s="166"/>
      <c r="F1154" s="166"/>
    </row>
    <row r="1155" spans="5:6" ht="12.5">
      <c r="E1155" s="166"/>
      <c r="F1155" s="166"/>
    </row>
    <row r="1156" spans="5:6" ht="12.5">
      <c r="E1156" s="166"/>
      <c r="F1156" s="166"/>
    </row>
    <row r="1157" spans="5:6" ht="12.5">
      <c r="E1157" s="166"/>
      <c r="F1157" s="166"/>
    </row>
    <row r="1158" spans="5:6" ht="12.5">
      <c r="E1158" s="166"/>
      <c r="F1158" s="166"/>
    </row>
    <row r="1159" spans="5:6" ht="12.5">
      <c r="E1159" s="166"/>
      <c r="F1159" s="166"/>
    </row>
    <row r="1160" spans="5:6" ht="12.5">
      <c r="E1160" s="166"/>
      <c r="F1160" s="166"/>
    </row>
    <row r="1161" spans="5:6" ht="12.5">
      <c r="E1161" s="166"/>
      <c r="F1161" s="166"/>
    </row>
    <row r="1162" spans="5:6" ht="12.5">
      <c r="E1162" s="166"/>
      <c r="F1162" s="166"/>
    </row>
    <row r="1163" spans="5:6" ht="12.5">
      <c r="E1163" s="166"/>
      <c r="F1163" s="166"/>
    </row>
    <row r="1164" spans="5:6" ht="12.5">
      <c r="E1164" s="166"/>
      <c r="F1164" s="166"/>
    </row>
    <row r="1165" spans="5:6" ht="12.5">
      <c r="E1165" s="166"/>
      <c r="F1165" s="166"/>
    </row>
    <row r="1166" spans="5:6" ht="12.5">
      <c r="E1166" s="166"/>
      <c r="F1166" s="166"/>
    </row>
    <row r="1167" spans="5:6" ht="12.5">
      <c r="E1167" s="166"/>
      <c r="F1167" s="166"/>
    </row>
    <row r="1168" spans="5:6" ht="12.5">
      <c r="E1168" s="166"/>
      <c r="F1168" s="166"/>
    </row>
    <row r="1169" spans="5:6" ht="12.5">
      <c r="E1169" s="166"/>
      <c r="F1169" s="166"/>
    </row>
    <row r="1170" spans="5:6" ht="12.5">
      <c r="E1170" s="166"/>
      <c r="F1170" s="166"/>
    </row>
    <row r="1171" spans="5:6" ht="12.5">
      <c r="E1171" s="166"/>
      <c r="F1171" s="166"/>
    </row>
    <row r="1172" spans="5:6" ht="12.5">
      <c r="E1172" s="166"/>
      <c r="F1172" s="166"/>
    </row>
    <row r="1173" spans="5:6" ht="12.5">
      <c r="E1173" s="166"/>
      <c r="F1173" s="166"/>
    </row>
    <row r="1174" spans="5:6" ht="12.5">
      <c r="E1174" s="166"/>
      <c r="F1174" s="166"/>
    </row>
    <row r="1175" spans="5:6" ht="12.5">
      <c r="E1175" s="166"/>
      <c r="F1175" s="166"/>
    </row>
    <row r="1176" spans="5:6" ht="12.5">
      <c r="E1176" s="166"/>
      <c r="F1176" s="166"/>
    </row>
    <row r="1177" spans="5:6" ht="12.5">
      <c r="E1177" s="166"/>
      <c r="F1177" s="166"/>
    </row>
    <row r="1178" spans="5:6" ht="12.5">
      <c r="E1178" s="166"/>
      <c r="F1178" s="166"/>
    </row>
    <row r="1179" spans="5:6" ht="12.5">
      <c r="E1179" s="166"/>
      <c r="F1179" s="166"/>
    </row>
    <row r="1180" spans="5:6" ht="12.5">
      <c r="E1180" s="166"/>
      <c r="F1180" s="166"/>
    </row>
    <row r="1181" spans="5:6" ht="12.5">
      <c r="E1181" s="166"/>
      <c r="F1181" s="166"/>
    </row>
    <row r="1182" spans="5:6" ht="12.5">
      <c r="E1182" s="166"/>
      <c r="F1182" s="166"/>
    </row>
    <row r="1183" spans="5:6" ht="12.5">
      <c r="E1183" s="166"/>
      <c r="F1183" s="166"/>
    </row>
    <row r="1184" spans="5:6" ht="12.5">
      <c r="E1184" s="166"/>
      <c r="F1184" s="166"/>
    </row>
    <row r="1185" spans="5:6" ht="12.5">
      <c r="E1185" s="166"/>
      <c r="F1185" s="166"/>
    </row>
    <row r="1186" spans="5:6" ht="12.5">
      <c r="E1186" s="166"/>
      <c r="F1186" s="166"/>
    </row>
    <row r="1187" spans="5:6" ht="12.5">
      <c r="E1187" s="166"/>
      <c r="F1187" s="166"/>
    </row>
    <row r="1188" spans="5:6" ht="12.5">
      <c r="E1188" s="166"/>
      <c r="F1188" s="166"/>
    </row>
    <row r="1189" spans="5:6" ht="12.5">
      <c r="E1189" s="166"/>
      <c r="F1189" s="166"/>
    </row>
    <row r="1190" spans="5:6" ht="12.5">
      <c r="E1190" s="166"/>
      <c r="F1190" s="166"/>
    </row>
    <row r="1191" spans="5:6" ht="12.5">
      <c r="E1191" s="166"/>
      <c r="F1191" s="166"/>
    </row>
    <row r="1192" spans="5:6" ht="12.5">
      <c r="E1192" s="166"/>
      <c r="F1192" s="166"/>
    </row>
    <row r="1193" spans="5:6" ht="12.5">
      <c r="E1193" s="166"/>
      <c r="F1193" s="166"/>
    </row>
    <row r="1194" spans="5:6" ht="12.5">
      <c r="E1194" s="166"/>
      <c r="F1194" s="166"/>
    </row>
    <row r="1195" spans="5:6" ht="12.5">
      <c r="E1195" s="166"/>
      <c r="F1195" s="166"/>
    </row>
    <row r="1196" spans="5:6" ht="12.5">
      <c r="E1196" s="166"/>
      <c r="F1196" s="166"/>
    </row>
    <row r="1197" spans="5:6" ht="12.5">
      <c r="E1197" s="166"/>
      <c r="F1197" s="166"/>
    </row>
    <row r="1198" spans="5:6" ht="12.5">
      <c r="E1198" s="166"/>
      <c r="F1198" s="166"/>
    </row>
    <row r="1199" spans="5:6" ht="12.5">
      <c r="E1199" s="166"/>
      <c r="F1199" s="166"/>
    </row>
    <row r="1200" spans="5:6" ht="12.5">
      <c r="E1200" s="166"/>
      <c r="F1200" s="166"/>
    </row>
    <row r="1201" spans="5:6" ht="12.5">
      <c r="E1201" s="166"/>
      <c r="F1201" s="166"/>
    </row>
    <row r="1202" spans="5:6" ht="12.5">
      <c r="E1202" s="166"/>
      <c r="F1202" s="166"/>
    </row>
    <row r="1203" spans="5:6" ht="12.5">
      <c r="E1203" s="166"/>
      <c r="F1203" s="166"/>
    </row>
    <row r="1204" spans="5:6" ht="12.5">
      <c r="E1204" s="166"/>
      <c r="F1204" s="166"/>
    </row>
    <row r="1205" spans="5:6" ht="12.5">
      <c r="E1205" s="166"/>
      <c r="F1205" s="166"/>
    </row>
    <row r="1206" spans="5:6" ht="12.5">
      <c r="E1206" s="166"/>
      <c r="F1206" s="166"/>
    </row>
    <row r="1207" spans="5:6" ht="12.5">
      <c r="E1207" s="166"/>
      <c r="F1207" s="166"/>
    </row>
    <row r="1208" spans="5:6" ht="12.5">
      <c r="E1208" s="166"/>
      <c r="F1208" s="166"/>
    </row>
    <row r="1209" spans="5:6" ht="12.5">
      <c r="E1209" s="166"/>
      <c r="F1209" s="166"/>
    </row>
    <row r="1210" spans="5:6" ht="12.5">
      <c r="E1210" s="166"/>
      <c r="F1210" s="166"/>
    </row>
    <row r="1211" spans="5:6" ht="12.5">
      <c r="E1211" s="166"/>
      <c r="F1211" s="166"/>
    </row>
    <row r="1212" spans="5:6" ht="12.5">
      <c r="E1212" s="166"/>
      <c r="F1212" s="166"/>
    </row>
    <row r="1213" spans="5:6" ht="12.5">
      <c r="E1213" s="166"/>
      <c r="F1213" s="166"/>
    </row>
    <row r="1214" spans="5:6" ht="12.5">
      <c r="E1214" s="166"/>
      <c r="F1214" s="166"/>
    </row>
    <row r="1215" spans="5:6" ht="12.5">
      <c r="E1215" s="166"/>
      <c r="F1215" s="166"/>
    </row>
    <row r="1216" spans="5:6" ht="12.5">
      <c r="E1216" s="166"/>
      <c r="F1216" s="166"/>
    </row>
    <row r="1217" spans="5:6" ht="12.5">
      <c r="E1217" s="166"/>
      <c r="F1217" s="166"/>
    </row>
    <row r="1218" spans="5:6" ht="12.5">
      <c r="E1218" s="166"/>
      <c r="F1218" s="166"/>
    </row>
    <row r="1219" spans="5:6" ht="12.5">
      <c r="E1219" s="166"/>
      <c r="F1219" s="166"/>
    </row>
    <row r="1220" spans="5:6" ht="12.5">
      <c r="E1220" s="166"/>
      <c r="F1220" s="166"/>
    </row>
    <row r="1221" spans="5:6" ht="12.5">
      <c r="E1221" s="166"/>
      <c r="F1221" s="166"/>
    </row>
    <row r="1222" spans="5:6" ht="12.5">
      <c r="E1222" s="166"/>
      <c r="F1222" s="166"/>
    </row>
    <row r="1223" spans="5:6" ht="12.5">
      <c r="E1223" s="166"/>
      <c r="F1223" s="166"/>
    </row>
    <row r="1224" spans="5:6" ht="12.5">
      <c r="E1224" s="166"/>
      <c r="F1224" s="166"/>
    </row>
    <row r="1225" spans="5:6" ht="12.5">
      <c r="E1225" s="166"/>
      <c r="F1225" s="166"/>
    </row>
    <row r="1226" spans="5:6" ht="12.5">
      <c r="E1226" s="166"/>
      <c r="F1226" s="166"/>
    </row>
    <row r="1227" spans="5:6" ht="12.5">
      <c r="E1227" s="166"/>
      <c r="F1227" s="166"/>
    </row>
    <row r="1228" spans="5:6" ht="12.5">
      <c r="E1228" s="166"/>
      <c r="F1228" s="166"/>
    </row>
    <row r="1229" spans="5:6" ht="12.5">
      <c r="E1229" s="166"/>
      <c r="F1229" s="166"/>
    </row>
    <row r="1230" spans="5:6" ht="12.5">
      <c r="E1230" s="166"/>
      <c r="F1230" s="166"/>
    </row>
    <row r="1231" spans="5:6" ht="12.5">
      <c r="E1231" s="166"/>
      <c r="F1231" s="166"/>
    </row>
    <row r="1232" spans="5:6" ht="12.5">
      <c r="E1232" s="166"/>
      <c r="F1232" s="166"/>
    </row>
    <row r="1233" spans="5:6" ht="12.5">
      <c r="E1233" s="166"/>
      <c r="F1233" s="166"/>
    </row>
    <row r="1234" spans="5:6" ht="12.5">
      <c r="E1234" s="166"/>
      <c r="F1234" s="166"/>
    </row>
    <row r="1235" spans="5:6" ht="12.5">
      <c r="E1235" s="166"/>
      <c r="F1235" s="166"/>
    </row>
    <row r="1236" spans="5:6" ht="12.5">
      <c r="E1236" s="166"/>
      <c r="F1236" s="166"/>
    </row>
    <row r="1237" spans="5:6" ht="12.5">
      <c r="E1237" s="166"/>
      <c r="F1237" s="166"/>
    </row>
    <row r="1238" spans="5:6" ht="12.5">
      <c r="E1238" s="166"/>
      <c r="F1238" s="166"/>
    </row>
    <row r="1239" spans="5:6" ht="12.5">
      <c r="E1239" s="166"/>
      <c r="F1239" s="166"/>
    </row>
    <row r="1240" spans="5:6" ht="12.5">
      <c r="E1240" s="166"/>
      <c r="F1240" s="166"/>
    </row>
    <row r="1241" spans="5:6" ht="12.5">
      <c r="E1241" s="166"/>
      <c r="F1241" s="166"/>
    </row>
    <row r="1242" spans="5:6" ht="12.5">
      <c r="E1242" s="166"/>
      <c r="F1242" s="166"/>
    </row>
    <row r="1243" spans="5:6" ht="12.5">
      <c r="E1243" s="166"/>
      <c r="F1243" s="166"/>
    </row>
    <row r="1244" spans="5:6" ht="12.5">
      <c r="E1244" s="166"/>
      <c r="F1244" s="166"/>
    </row>
    <row r="1245" spans="5:6" ht="12.5">
      <c r="E1245" s="166"/>
      <c r="F1245" s="166"/>
    </row>
    <row r="1246" spans="5:6" ht="12.5">
      <c r="E1246" s="166"/>
      <c r="F1246" s="166"/>
    </row>
    <row r="1247" spans="5:6" ht="12.5">
      <c r="E1247" s="166"/>
      <c r="F1247" s="166"/>
    </row>
    <row r="1248" spans="5:6" ht="12.5">
      <c r="E1248" s="166"/>
      <c r="F1248" s="166"/>
    </row>
    <row r="1249" spans="5:6" ht="12.5">
      <c r="E1249" s="166"/>
      <c r="F1249" s="166"/>
    </row>
    <row r="1250" spans="5:6" ht="12.5">
      <c r="E1250" s="166"/>
      <c r="F1250" s="166"/>
    </row>
    <row r="1251" spans="5:6" ht="12.5">
      <c r="E1251" s="166"/>
      <c r="F1251" s="166"/>
    </row>
    <row r="1252" spans="5:6" ht="12.5">
      <c r="E1252" s="166"/>
      <c r="F1252" s="166"/>
    </row>
    <row r="1253" spans="5:6" ht="12.5">
      <c r="E1253" s="166"/>
      <c r="F1253" s="166"/>
    </row>
    <row r="1254" spans="5:6" ht="12.5">
      <c r="E1254" s="166"/>
      <c r="F1254" s="166"/>
    </row>
    <row r="1255" spans="5:6" ht="12.5">
      <c r="E1255" s="166"/>
      <c r="F1255" s="166"/>
    </row>
    <row r="1256" spans="5:6" ht="12.5">
      <c r="E1256" s="166"/>
      <c r="F1256" s="166"/>
    </row>
    <row r="1257" spans="5:6" ht="12.5">
      <c r="E1257" s="166"/>
      <c r="F1257" s="166"/>
    </row>
    <row r="1258" spans="5:6" ht="12.5">
      <c r="E1258" s="166"/>
      <c r="F1258" s="166"/>
    </row>
    <row r="1259" spans="5:6" ht="12.5">
      <c r="E1259" s="166"/>
      <c r="F1259" s="166"/>
    </row>
    <row r="1260" spans="5:6" ht="12.5">
      <c r="E1260" s="166"/>
      <c r="F1260" s="166"/>
    </row>
    <row r="1261" spans="5:6" ht="12.5">
      <c r="E1261" s="166"/>
      <c r="F1261" s="166"/>
    </row>
    <row r="1262" spans="5:6" ht="12.5">
      <c r="E1262" s="166"/>
      <c r="F1262" s="166"/>
    </row>
    <row r="1263" spans="5:6" ht="12.5">
      <c r="E1263" s="166"/>
      <c r="F1263" s="166"/>
    </row>
    <row r="1264" spans="5:6" ht="12.5">
      <c r="E1264" s="166"/>
      <c r="F1264" s="166"/>
    </row>
    <row r="1265" spans="5:6" ht="12.5">
      <c r="E1265" s="166"/>
      <c r="F1265" s="166"/>
    </row>
    <row r="1266" spans="5:6" ht="12.5">
      <c r="E1266" s="166"/>
      <c r="F1266" s="166"/>
    </row>
    <row r="1267" spans="5:6" ht="12.5">
      <c r="E1267" s="166"/>
      <c r="F1267" s="166"/>
    </row>
    <row r="1268" spans="5:6" ht="12.5">
      <c r="E1268" s="166"/>
      <c r="F1268" s="166"/>
    </row>
    <row r="1269" spans="5:6" ht="12.5">
      <c r="E1269" s="166"/>
      <c r="F1269" s="166"/>
    </row>
    <row r="1270" spans="5:6" ht="12.5">
      <c r="E1270" s="166"/>
      <c r="F1270" s="166"/>
    </row>
    <row r="1271" spans="5:6" ht="12.5">
      <c r="E1271" s="166"/>
      <c r="F1271" s="166"/>
    </row>
    <row r="1272" spans="5:6" ht="12.5">
      <c r="E1272" s="166"/>
      <c r="F1272" s="166"/>
    </row>
    <row r="1273" spans="5:6" ht="12.5">
      <c r="E1273" s="166"/>
      <c r="F1273" s="166"/>
    </row>
    <row r="1274" spans="5:6" ht="12.5">
      <c r="E1274" s="166"/>
      <c r="F1274" s="166"/>
    </row>
    <row r="1275" spans="5:6" ht="12.5">
      <c r="E1275" s="166"/>
      <c r="F1275" s="166"/>
    </row>
    <row r="1276" spans="5:6" ht="12.5">
      <c r="E1276" s="166"/>
      <c r="F1276" s="166"/>
    </row>
    <row r="1277" spans="5:6" ht="12.5">
      <c r="E1277" s="166"/>
      <c r="F1277" s="166"/>
    </row>
    <row r="1278" spans="5:6" ht="12.5">
      <c r="E1278" s="166"/>
      <c r="F1278" s="166"/>
    </row>
    <row r="1279" spans="5:6" ht="12.5">
      <c r="E1279" s="166"/>
      <c r="F1279" s="166"/>
    </row>
    <row r="1280" spans="5:6" ht="12.5">
      <c r="E1280" s="166"/>
      <c r="F1280" s="166"/>
    </row>
    <row r="1281" spans="5:6" ht="12.5">
      <c r="E1281" s="166"/>
      <c r="F1281" s="166"/>
    </row>
    <row r="1282" spans="5:6" ht="12.5">
      <c r="E1282" s="166"/>
      <c r="F1282" s="166"/>
    </row>
    <row r="1283" spans="5:6" ht="12.5">
      <c r="E1283" s="166"/>
      <c r="F1283" s="166"/>
    </row>
    <row r="1284" spans="5:6" ht="12.5">
      <c r="E1284" s="166"/>
      <c r="F1284" s="166"/>
    </row>
    <row r="1285" spans="5:6" ht="12.5">
      <c r="E1285" s="166"/>
      <c r="F1285" s="166"/>
    </row>
    <row r="1286" spans="5:6" ht="12.5">
      <c r="E1286" s="166"/>
      <c r="F1286" s="166"/>
    </row>
    <row r="1287" spans="5:6" ht="12.5">
      <c r="E1287" s="166"/>
      <c r="F1287" s="166"/>
    </row>
    <row r="1288" spans="5:6" ht="12.5">
      <c r="E1288" s="166"/>
      <c r="F1288" s="166"/>
    </row>
    <row r="1289" spans="5:6" ht="12.5">
      <c r="E1289" s="166"/>
      <c r="F1289" s="166"/>
    </row>
    <row r="1290" spans="5:6" ht="12.5">
      <c r="E1290" s="166"/>
      <c r="F1290" s="166"/>
    </row>
    <row r="1291" spans="5:6" ht="12.5">
      <c r="E1291" s="166"/>
      <c r="F1291" s="166"/>
    </row>
    <row r="1292" spans="5:6" ht="12.5">
      <c r="E1292" s="166"/>
      <c r="F1292" s="166"/>
    </row>
    <row r="1293" spans="5:6" ht="12.5">
      <c r="E1293" s="166"/>
      <c r="F1293" s="166"/>
    </row>
    <row r="1294" spans="5:6" ht="12.5">
      <c r="E1294" s="166"/>
      <c r="F1294" s="166"/>
    </row>
    <row r="1295" spans="5:6" ht="12.5">
      <c r="E1295" s="166"/>
      <c r="F1295" s="166"/>
    </row>
    <row r="1296" spans="5:6" ht="12.5">
      <c r="E1296" s="166"/>
      <c r="F1296" s="166"/>
    </row>
    <row r="1297" spans="5:6" ht="12.5">
      <c r="E1297" s="166"/>
      <c r="F1297" s="166"/>
    </row>
    <row r="1298" spans="5:6" ht="12.5">
      <c r="E1298" s="166"/>
      <c r="F1298" s="166"/>
    </row>
    <row r="1299" spans="5:6" ht="12.5">
      <c r="E1299" s="166"/>
      <c r="F1299" s="166"/>
    </row>
    <row r="1300" spans="5:6" ht="12.5">
      <c r="E1300" s="166"/>
      <c r="F1300" s="166"/>
    </row>
    <row r="1301" spans="5:6" ht="12.5">
      <c r="E1301" s="166"/>
      <c r="F1301" s="166"/>
    </row>
    <row r="1302" spans="5:6" ht="12.5">
      <c r="E1302" s="166"/>
      <c r="F1302" s="166"/>
    </row>
    <row r="1303" spans="5:6" ht="12.5">
      <c r="E1303" s="166"/>
      <c r="F1303" s="166"/>
    </row>
    <row r="1304" spans="5:6" ht="12.5">
      <c r="E1304" s="166"/>
      <c r="F1304" s="166"/>
    </row>
    <row r="1305" spans="5:6" ht="12.5">
      <c r="E1305" s="166"/>
      <c r="F1305" s="166"/>
    </row>
    <row r="1306" spans="5:6" ht="12.5">
      <c r="E1306" s="166"/>
      <c r="F1306" s="166"/>
    </row>
    <row r="1307" spans="5:6" ht="12.5">
      <c r="E1307" s="166"/>
      <c r="F1307" s="166"/>
    </row>
    <row r="1308" spans="5:6" ht="12.5">
      <c r="E1308" s="166"/>
      <c r="F1308" s="166"/>
    </row>
    <row r="1309" spans="5:6" ht="12.5">
      <c r="E1309" s="166"/>
      <c r="F1309" s="166"/>
    </row>
    <row r="1310" spans="5:6" ht="12.5">
      <c r="E1310" s="166"/>
      <c r="F1310" s="166"/>
    </row>
    <row r="1311" spans="5:6" ht="12.5">
      <c r="E1311" s="166"/>
      <c r="F1311" s="166"/>
    </row>
    <row r="1312" spans="5:6" ht="12.5">
      <c r="E1312" s="166"/>
      <c r="F1312" s="166"/>
    </row>
    <row r="1313" spans="5:6" ht="12.5">
      <c r="E1313" s="166"/>
      <c r="F1313" s="166"/>
    </row>
    <row r="1314" spans="5:6" ht="12.5">
      <c r="E1314" s="166"/>
      <c r="F1314" s="166"/>
    </row>
    <row r="1315" spans="5:6" ht="12.5">
      <c r="E1315" s="166"/>
      <c r="F1315" s="166"/>
    </row>
    <row r="1316" spans="5:6" ht="12.5">
      <c r="E1316" s="166"/>
      <c r="F1316" s="166"/>
    </row>
    <row r="1317" spans="5:6" ht="12.5">
      <c r="E1317" s="166"/>
      <c r="F1317" s="166"/>
    </row>
    <row r="1318" spans="5:6" ht="12.5">
      <c r="E1318" s="166"/>
      <c r="F1318" s="166"/>
    </row>
    <row r="1319" spans="5:6" ht="12.5">
      <c r="E1319" s="166"/>
      <c r="F1319" s="166"/>
    </row>
    <row r="1320" spans="5:6" ht="12.5">
      <c r="E1320" s="166"/>
      <c r="F1320" s="166"/>
    </row>
    <row r="1321" spans="5:6" ht="12.5">
      <c r="E1321" s="166"/>
      <c r="F1321" s="166"/>
    </row>
    <row r="1322" spans="5:6" ht="12.5">
      <c r="E1322" s="166"/>
      <c r="F1322" s="166"/>
    </row>
    <row r="1323" spans="5:6" ht="12.5">
      <c r="E1323" s="166"/>
      <c r="F1323" s="166"/>
    </row>
    <row r="1324" spans="5:6" ht="12.5">
      <c r="E1324" s="166"/>
      <c r="F1324" s="166"/>
    </row>
    <row r="1325" spans="5:6" ht="12.5">
      <c r="E1325" s="166"/>
      <c r="F1325" s="166"/>
    </row>
    <row r="1326" spans="5:6" ht="12.5">
      <c r="E1326" s="166"/>
      <c r="F1326" s="166"/>
    </row>
    <row r="1327" spans="5:6" ht="12.5">
      <c r="E1327" s="166"/>
      <c r="F1327" s="166"/>
    </row>
    <row r="1328" spans="5:6" ht="12.5">
      <c r="E1328" s="166"/>
      <c r="F1328" s="166"/>
    </row>
    <row r="1329" spans="5:6" ht="12.5">
      <c r="E1329" s="166"/>
      <c r="F1329" s="166"/>
    </row>
    <row r="1330" spans="5:6" ht="12.5">
      <c r="E1330" s="166"/>
      <c r="F1330" s="166"/>
    </row>
    <row r="1331" spans="5:6" ht="12.5">
      <c r="E1331" s="166"/>
      <c r="F1331" s="166"/>
    </row>
    <row r="1332" spans="5:6" ht="12.5">
      <c r="E1332" s="166"/>
      <c r="F1332" s="166"/>
    </row>
    <row r="1333" spans="5:6" ht="12.5">
      <c r="E1333" s="166"/>
      <c r="F1333" s="166"/>
    </row>
    <row r="1334" spans="5:6" ht="12.5">
      <c r="E1334" s="166"/>
      <c r="F1334" s="166"/>
    </row>
    <row r="1335" spans="5:6" ht="12.5">
      <c r="E1335" s="166"/>
      <c r="F1335" s="166"/>
    </row>
    <row r="1336" spans="5:6" ht="12.5">
      <c r="E1336" s="166"/>
      <c r="F1336" s="166"/>
    </row>
    <row r="1337" spans="5:6" ht="12.5">
      <c r="E1337" s="166"/>
      <c r="F1337" s="166"/>
    </row>
    <row r="1338" spans="5:6" ht="12.5">
      <c r="E1338" s="166"/>
      <c r="F1338" s="166"/>
    </row>
    <row r="1339" spans="5:6" ht="12.5">
      <c r="E1339" s="166"/>
      <c r="F1339" s="166"/>
    </row>
    <row r="1340" spans="5:6" ht="12.5">
      <c r="E1340" s="166"/>
      <c r="F1340" s="166"/>
    </row>
    <row r="1341" spans="5:6" ht="12.5">
      <c r="E1341" s="166"/>
      <c r="F1341" s="166"/>
    </row>
    <row r="1342" spans="5:6" ht="12.5">
      <c r="E1342" s="166"/>
      <c r="F1342" s="166"/>
    </row>
    <row r="1343" spans="5:6" ht="12.5">
      <c r="E1343" s="166"/>
      <c r="F1343" s="166"/>
    </row>
    <row r="1344" spans="5:6" ht="12.5">
      <c r="E1344" s="166"/>
      <c r="F1344" s="166"/>
    </row>
    <row r="1345" spans="5:6" ht="12.5">
      <c r="E1345" s="166"/>
      <c r="F1345" s="166"/>
    </row>
    <row r="1346" spans="5:6" ht="12.5">
      <c r="E1346" s="166"/>
      <c r="F1346" s="166"/>
    </row>
    <row r="1347" spans="5:6" ht="12.5">
      <c r="E1347" s="166"/>
      <c r="F1347" s="166"/>
    </row>
    <row r="1348" spans="5:6" ht="12.5">
      <c r="E1348" s="166"/>
      <c r="F1348" s="166"/>
    </row>
    <row r="1349" spans="5:6" ht="12.5">
      <c r="E1349" s="166"/>
      <c r="F1349" s="166"/>
    </row>
    <row r="1350" spans="5:6" ht="12.5">
      <c r="E1350" s="166"/>
      <c r="F1350" s="166"/>
    </row>
    <row r="1351" spans="5:6" ht="12.5">
      <c r="E1351" s="166"/>
      <c r="F1351" s="166"/>
    </row>
    <row r="1352" spans="5:6" ht="12.5">
      <c r="E1352" s="166"/>
      <c r="F1352" s="166"/>
    </row>
    <row r="1353" spans="5:6" ht="12.5">
      <c r="E1353" s="166"/>
      <c r="F1353" s="166"/>
    </row>
    <row r="1354" spans="5:6" ht="12.5">
      <c r="E1354" s="166"/>
      <c r="F1354" s="166"/>
    </row>
    <row r="1355" spans="5:6" ht="12.5">
      <c r="E1355" s="166"/>
      <c r="F1355" s="166"/>
    </row>
    <row r="1356" spans="5:6" ht="12.5">
      <c r="E1356" s="166"/>
      <c r="F1356" s="166"/>
    </row>
    <row r="1357" spans="5:6" ht="12.5">
      <c r="E1357" s="166"/>
      <c r="F1357" s="166"/>
    </row>
    <row r="1358" spans="5:6" ht="12.5">
      <c r="E1358" s="166"/>
      <c r="F1358" s="166"/>
    </row>
    <row r="1359" spans="5:6" ht="12.5">
      <c r="E1359" s="166"/>
      <c r="F1359" s="166"/>
    </row>
    <row r="1360" spans="5:6" ht="12.5">
      <c r="E1360" s="166"/>
      <c r="F1360" s="166"/>
    </row>
    <row r="1361" spans="5:6" ht="12.5">
      <c r="E1361" s="166"/>
      <c r="F1361" s="166"/>
    </row>
    <row r="1362" spans="5:6" ht="12.5">
      <c r="E1362" s="166"/>
      <c r="F1362" s="166"/>
    </row>
    <row r="1363" spans="5:6" ht="12.5">
      <c r="E1363" s="166"/>
      <c r="F1363" s="166"/>
    </row>
    <row r="1364" spans="5:6" ht="12.5">
      <c r="E1364" s="166"/>
      <c r="F1364" s="166"/>
    </row>
    <row r="1365" spans="5:6" ht="12.5">
      <c r="E1365" s="166"/>
      <c r="F1365" s="166"/>
    </row>
    <row r="1366" spans="5:6" ht="12.5">
      <c r="E1366" s="166"/>
      <c r="F1366" s="166"/>
    </row>
    <row r="1367" spans="5:6" ht="12.5">
      <c r="E1367" s="166"/>
      <c r="F1367" s="166"/>
    </row>
    <row r="1368" spans="5:6" ht="12.5">
      <c r="E1368" s="166"/>
      <c r="F1368" s="166"/>
    </row>
    <row r="1369" spans="5:6" ht="12.5">
      <c r="E1369" s="166"/>
      <c r="F1369" s="166"/>
    </row>
    <row r="1370" spans="5:6" ht="12.5">
      <c r="E1370" s="166"/>
      <c r="F1370" s="166"/>
    </row>
    <row r="1371" spans="5:6" ht="12.5">
      <c r="E1371" s="166"/>
      <c r="F1371" s="166"/>
    </row>
    <row r="1372" spans="5:6" ht="12.5">
      <c r="E1372" s="166"/>
      <c r="F1372" s="166"/>
    </row>
    <row r="1373" spans="5:6" ht="12.5">
      <c r="E1373" s="166"/>
      <c r="F1373" s="166"/>
    </row>
    <row r="1374" spans="5:6" ht="12.5">
      <c r="E1374" s="166"/>
      <c r="F1374" s="166"/>
    </row>
    <row r="1375" spans="5:6" ht="12.5">
      <c r="E1375" s="166"/>
      <c r="F1375" s="166"/>
    </row>
    <row r="1376" spans="5:6" ht="12.5">
      <c r="E1376" s="166"/>
      <c r="F1376" s="166"/>
    </row>
    <row r="1377" spans="5:6" ht="12.5">
      <c r="E1377" s="166"/>
      <c r="F1377" s="166"/>
    </row>
    <row r="1378" spans="5:6" ht="12.5">
      <c r="E1378" s="166"/>
      <c r="F1378" s="166"/>
    </row>
    <row r="1379" spans="5:6" ht="12.5">
      <c r="E1379" s="166"/>
      <c r="F1379" s="166"/>
    </row>
    <row r="1380" spans="5:6" ht="12.5">
      <c r="E1380" s="166"/>
      <c r="F1380" s="166"/>
    </row>
    <row r="1381" spans="5:6" ht="12.5">
      <c r="E1381" s="166"/>
      <c r="F1381" s="166"/>
    </row>
    <row r="1382" spans="5:6" ht="12.5">
      <c r="E1382" s="166"/>
      <c r="F1382" s="166"/>
    </row>
    <row r="1383" spans="5:6" ht="12.5">
      <c r="E1383" s="166"/>
      <c r="F1383" s="166"/>
    </row>
    <row r="1384" spans="5:6" ht="12.5">
      <c r="E1384" s="166"/>
      <c r="F1384" s="166"/>
    </row>
    <row r="1385" spans="5:6" ht="12.5">
      <c r="E1385" s="166"/>
      <c r="F1385" s="166"/>
    </row>
    <row r="1386" spans="5:6" ht="12.5">
      <c r="E1386" s="166"/>
      <c r="F1386" s="166"/>
    </row>
    <row r="1387" spans="5:6" ht="12.5">
      <c r="E1387" s="166"/>
      <c r="F1387" s="166"/>
    </row>
    <row r="1388" spans="5:6" ht="12.5">
      <c r="E1388" s="166"/>
      <c r="F1388" s="166"/>
    </row>
    <row r="1389" spans="5:6" ht="12.5">
      <c r="E1389" s="166"/>
      <c r="F1389" s="166"/>
    </row>
    <row r="1390" spans="5:6" ht="12.5">
      <c r="E1390" s="166"/>
      <c r="F1390" s="166"/>
    </row>
    <row r="1391" spans="5:6" ht="12.5">
      <c r="E1391" s="166"/>
      <c r="F1391" s="166"/>
    </row>
    <row r="1392" spans="5:6" ht="12.5">
      <c r="E1392" s="166"/>
      <c r="F1392" s="166"/>
    </row>
    <row r="1393" spans="5:6" ht="12.5">
      <c r="E1393" s="166"/>
      <c r="F1393" s="166"/>
    </row>
    <row r="1394" spans="5:6" ht="12.5">
      <c r="E1394" s="166"/>
      <c r="F1394" s="166"/>
    </row>
    <row r="1395" spans="5:6" ht="12.5">
      <c r="E1395" s="166"/>
      <c r="F1395" s="166"/>
    </row>
    <row r="1396" spans="5:6" ht="12.5">
      <c r="E1396" s="166"/>
      <c r="F1396" s="166"/>
    </row>
    <row r="1397" spans="5:6" ht="12.5">
      <c r="E1397" s="166"/>
      <c r="F1397" s="166"/>
    </row>
    <row r="1398" spans="5:6" ht="12.5">
      <c r="E1398" s="166"/>
      <c r="F1398" s="166"/>
    </row>
    <row r="1399" spans="5:6" ht="12.5">
      <c r="E1399" s="166"/>
      <c r="F1399" s="166"/>
    </row>
    <row r="1400" spans="5:6" ht="12.5">
      <c r="E1400" s="166"/>
      <c r="F1400" s="166"/>
    </row>
    <row r="1401" spans="5:6" ht="12.5">
      <c r="E1401" s="166"/>
      <c r="F1401" s="166"/>
    </row>
    <row r="1402" spans="5:6" ht="12.5">
      <c r="E1402" s="166"/>
      <c r="F1402" s="166"/>
    </row>
    <row r="1403" spans="5:6" ht="12.5">
      <c r="E1403" s="166"/>
      <c r="F1403" s="166"/>
    </row>
    <row r="1404" spans="5:6" ht="12.5">
      <c r="E1404" s="166"/>
      <c r="F1404" s="166"/>
    </row>
    <row r="1405" spans="5:6" ht="12.5">
      <c r="E1405" s="166"/>
      <c r="F1405" s="166"/>
    </row>
    <row r="1406" spans="5:6" ht="12.5">
      <c r="E1406" s="166"/>
      <c r="F1406" s="166"/>
    </row>
    <row r="1407" spans="5:6" ht="12.5">
      <c r="E1407" s="166"/>
      <c r="F1407" s="166"/>
    </row>
    <row r="1408" spans="5:6" ht="12.5">
      <c r="E1408" s="166"/>
      <c r="F1408" s="166"/>
    </row>
    <row r="1409" spans="5:6" ht="12.5">
      <c r="E1409" s="166"/>
      <c r="F1409" s="166"/>
    </row>
    <row r="1410" spans="5:6" ht="12.5">
      <c r="E1410" s="166"/>
      <c r="F1410" s="166"/>
    </row>
    <row r="1411" spans="5:6" ht="12.5">
      <c r="E1411" s="166"/>
      <c r="F1411" s="166"/>
    </row>
    <row r="1412" spans="5:6" ht="12.5">
      <c r="E1412" s="166"/>
      <c r="F1412" s="166"/>
    </row>
    <row r="1413" spans="5:6" ht="12.5">
      <c r="E1413" s="166"/>
      <c r="F1413" s="166"/>
    </row>
    <row r="1414" spans="5:6" ht="12.5">
      <c r="E1414" s="166"/>
      <c r="F1414" s="166"/>
    </row>
    <row r="1415" spans="5:6" ht="12.5">
      <c r="E1415" s="166"/>
      <c r="F1415" s="166"/>
    </row>
    <row r="1416" spans="5:6" ht="12.5">
      <c r="E1416" s="166"/>
      <c r="F1416" s="166"/>
    </row>
    <row r="1417" spans="5:6" ht="12.5">
      <c r="E1417" s="166"/>
      <c r="F1417" s="166"/>
    </row>
    <row r="1418" spans="5:6" ht="12.5">
      <c r="E1418" s="166"/>
      <c r="F1418" s="166"/>
    </row>
    <row r="1419" spans="5:6" ht="12.5">
      <c r="E1419" s="166"/>
      <c r="F1419" s="166"/>
    </row>
    <row r="1420" spans="5:6" ht="12.5">
      <c r="E1420" s="166"/>
      <c r="F1420" s="166"/>
    </row>
    <row r="1421" spans="5:6" ht="12.5">
      <c r="E1421" s="166"/>
      <c r="F1421" s="166"/>
    </row>
    <row r="1422" spans="5:6" ht="12.5">
      <c r="E1422" s="166"/>
      <c r="F1422" s="166"/>
    </row>
    <row r="1423" spans="5:6" ht="12.5">
      <c r="E1423" s="166"/>
      <c r="F1423" s="166"/>
    </row>
    <row r="1424" spans="5:6" ht="12.5">
      <c r="E1424" s="166"/>
      <c r="F1424" s="166"/>
    </row>
    <row r="1425" spans="5:6" ht="12.5">
      <c r="E1425" s="166"/>
      <c r="F1425" s="166"/>
    </row>
    <row r="1426" spans="5:6" ht="12.5">
      <c r="E1426" s="166"/>
      <c r="F1426" s="166"/>
    </row>
    <row r="1427" spans="5:6" ht="12.5">
      <c r="E1427" s="166"/>
      <c r="F1427" s="166"/>
    </row>
    <row r="1428" spans="5:6" ht="12.5">
      <c r="E1428" s="166"/>
      <c r="F1428" s="166"/>
    </row>
    <row r="1429" spans="5:6" ht="12.5">
      <c r="E1429" s="166"/>
      <c r="F1429" s="166"/>
    </row>
    <row r="1430" spans="5:6" ht="12.5">
      <c r="E1430" s="166"/>
      <c r="F1430" s="166"/>
    </row>
    <row r="1431" spans="5:6" ht="12.5">
      <c r="E1431" s="166"/>
      <c r="F1431" s="166"/>
    </row>
    <row r="1432" spans="5:6" ht="12.5">
      <c r="E1432" s="166"/>
      <c r="F1432" s="166"/>
    </row>
    <row r="1433" spans="5:6" ht="12.5">
      <c r="E1433" s="166"/>
      <c r="F1433" s="166"/>
    </row>
    <row r="1434" spans="5:6" ht="12.5">
      <c r="E1434" s="166"/>
      <c r="F1434" s="166"/>
    </row>
    <row r="1435" spans="5:6" ht="12.5">
      <c r="E1435" s="166"/>
      <c r="F1435" s="166"/>
    </row>
    <row r="1436" spans="5:6" ht="12.5">
      <c r="E1436" s="166"/>
      <c r="F1436" s="166"/>
    </row>
    <row r="1437" spans="5:6" ht="12.5">
      <c r="E1437" s="166"/>
      <c r="F1437" s="166"/>
    </row>
    <row r="1438" spans="5:6" ht="12.5">
      <c r="E1438" s="166"/>
      <c r="F1438" s="166"/>
    </row>
    <row r="1439" spans="5:6" ht="12.5">
      <c r="E1439" s="166"/>
      <c r="F1439" s="166"/>
    </row>
    <row r="1440" spans="5:6" ht="12.5">
      <c r="E1440" s="166"/>
      <c r="F1440" s="166"/>
    </row>
    <row r="1441" spans="5:6" ht="12.5">
      <c r="E1441" s="166"/>
      <c r="F1441" s="166"/>
    </row>
    <row r="1442" spans="5:6" ht="12.5">
      <c r="E1442" s="166"/>
      <c r="F1442" s="166"/>
    </row>
    <row r="1443" spans="5:6" ht="12.5">
      <c r="E1443" s="166"/>
      <c r="F1443" s="166"/>
    </row>
    <row r="1444" spans="5:6" ht="12.5">
      <c r="E1444" s="166"/>
      <c r="F1444" s="166"/>
    </row>
    <row r="1445" spans="5:6" ht="12.5">
      <c r="E1445" s="166"/>
      <c r="F1445" s="166"/>
    </row>
    <row r="1446" spans="5:6" ht="12.5">
      <c r="E1446" s="166"/>
      <c r="F1446" s="166"/>
    </row>
    <row r="1447" spans="5:6" ht="12.5">
      <c r="E1447" s="166"/>
      <c r="F1447" s="166"/>
    </row>
    <row r="1448" spans="5:6" ht="12.5">
      <c r="E1448" s="166"/>
      <c r="F1448" s="166"/>
    </row>
    <row r="1449" spans="5:6" ht="12.5">
      <c r="E1449" s="166"/>
      <c r="F1449" s="166"/>
    </row>
    <row r="1450" spans="5:6" ht="12.5">
      <c r="E1450" s="166"/>
      <c r="F1450" s="166"/>
    </row>
    <row r="1451" spans="5:6" ht="12.5">
      <c r="E1451" s="166"/>
      <c r="F1451" s="166"/>
    </row>
    <row r="1452" spans="5:6" ht="12.5">
      <c r="E1452" s="166"/>
      <c r="F1452" s="166"/>
    </row>
    <row r="1453" spans="5:6" ht="12.5">
      <c r="E1453" s="166"/>
      <c r="F1453" s="166"/>
    </row>
    <row r="1454" spans="5:6" ht="12.5">
      <c r="E1454" s="166"/>
      <c r="F1454" s="166"/>
    </row>
    <row r="1455" spans="5:6" ht="12.5">
      <c r="E1455" s="166"/>
      <c r="F1455" s="166"/>
    </row>
    <row r="1456" spans="5:6" ht="12.5">
      <c r="E1456" s="166"/>
      <c r="F1456" s="166"/>
    </row>
    <row r="1457" spans="5:6" ht="12.5">
      <c r="E1457" s="166"/>
      <c r="F1457" s="166"/>
    </row>
    <row r="1458" spans="5:6" ht="12.5">
      <c r="E1458" s="166"/>
      <c r="F1458" s="166"/>
    </row>
    <row r="1459" spans="5:6" ht="12.5">
      <c r="E1459" s="166"/>
      <c r="F1459" s="166"/>
    </row>
    <row r="1460" spans="5:6" ht="12.5">
      <c r="E1460" s="166"/>
      <c r="F1460" s="166"/>
    </row>
    <row r="1461" spans="5:6" ht="12.5">
      <c r="E1461" s="166"/>
      <c r="F1461" s="166"/>
    </row>
    <row r="1462" spans="5:6" ht="12.5">
      <c r="E1462" s="166"/>
      <c r="F1462" s="166"/>
    </row>
    <row r="1463" spans="5:6" ht="12.5">
      <c r="E1463" s="166"/>
      <c r="F1463" s="166"/>
    </row>
    <row r="1464" spans="5:6" ht="12.5">
      <c r="E1464" s="166"/>
      <c r="F1464" s="166"/>
    </row>
    <row r="1465" spans="5:6" ht="12.5">
      <c r="E1465" s="166"/>
      <c r="F1465" s="166"/>
    </row>
    <row r="1466" spans="5:6" ht="12.5">
      <c r="E1466" s="166"/>
      <c r="F1466" s="166"/>
    </row>
    <row r="1467" spans="5:6" ht="12.5">
      <c r="E1467" s="166"/>
      <c r="F1467" s="166"/>
    </row>
    <row r="1468" spans="5:6" ht="12.5">
      <c r="E1468" s="166"/>
      <c r="F1468" s="166"/>
    </row>
    <row r="1469" spans="5:6" ht="12.5">
      <c r="E1469" s="166"/>
      <c r="F1469" s="166"/>
    </row>
    <row r="1470" spans="5:6" ht="12.5">
      <c r="E1470" s="166"/>
      <c r="F1470" s="166"/>
    </row>
    <row r="1471" spans="5:6" ht="12.5">
      <c r="E1471" s="166"/>
      <c r="F1471" s="166"/>
    </row>
    <row r="1472" spans="5:6" ht="12.5">
      <c r="E1472" s="166"/>
      <c r="F1472" s="166"/>
    </row>
    <row r="1473" spans="5:6" ht="12.5">
      <c r="E1473" s="166"/>
      <c r="F1473" s="166"/>
    </row>
    <row r="1474" spans="5:6" ht="12.5">
      <c r="E1474" s="166"/>
      <c r="F1474" s="166"/>
    </row>
    <row r="1475" spans="5:6" ht="12.5">
      <c r="E1475" s="166"/>
      <c r="F1475" s="166"/>
    </row>
    <row r="1476" spans="5:6" ht="12.5">
      <c r="E1476" s="166"/>
      <c r="F1476" s="166"/>
    </row>
    <row r="1477" spans="5:6" ht="12.5">
      <c r="E1477" s="166"/>
      <c r="F1477" s="166"/>
    </row>
    <row r="1478" spans="5:6" ht="12.5">
      <c r="E1478" s="166"/>
      <c r="F1478" s="166"/>
    </row>
    <row r="1479" spans="5:6" ht="12.5">
      <c r="E1479" s="166"/>
      <c r="F1479" s="166"/>
    </row>
    <row r="1480" spans="5:6" ht="12.5">
      <c r="E1480" s="166"/>
      <c r="F1480" s="166"/>
    </row>
    <row r="1481" spans="5:6" ht="12.5">
      <c r="E1481" s="166"/>
      <c r="F1481" s="166"/>
    </row>
    <row r="1482" spans="5:6" ht="12.5">
      <c r="E1482" s="166"/>
      <c r="F1482" s="166"/>
    </row>
    <row r="1483" spans="5:6" ht="12.5">
      <c r="E1483" s="166"/>
      <c r="F1483" s="166"/>
    </row>
    <row r="1484" spans="5:6" ht="12.5">
      <c r="E1484" s="166"/>
      <c r="F1484" s="166"/>
    </row>
    <row r="1485" spans="5:6" ht="12.5">
      <c r="E1485" s="166"/>
      <c r="F1485" s="166"/>
    </row>
    <row r="1486" spans="5:6" ht="12.5">
      <c r="E1486" s="166"/>
      <c r="F1486" s="166"/>
    </row>
    <row r="1487" spans="5:6" ht="12.5">
      <c r="E1487" s="166"/>
      <c r="F1487" s="166"/>
    </row>
    <row r="1488" spans="5:6" ht="12.5">
      <c r="E1488" s="166"/>
      <c r="F1488" s="166"/>
    </row>
    <row r="1489" spans="5:6" ht="12.5">
      <c r="E1489" s="166"/>
      <c r="F1489" s="166"/>
    </row>
    <row r="1490" spans="5:6" ht="12.5">
      <c r="E1490" s="166"/>
      <c r="F1490" s="166"/>
    </row>
    <row r="1491" spans="5:6" ht="12.5">
      <c r="E1491" s="166"/>
      <c r="F1491" s="166"/>
    </row>
    <row r="1492" spans="5:6" ht="12.5">
      <c r="E1492" s="166"/>
      <c r="F1492" s="166"/>
    </row>
    <row r="1493" spans="5:6" ht="12.5">
      <c r="E1493" s="166"/>
      <c r="F1493" s="166"/>
    </row>
    <row r="1494" spans="5:6" ht="12.5">
      <c r="E1494" s="166"/>
      <c r="F1494" s="166"/>
    </row>
    <row r="1495" spans="5:6" ht="12.5">
      <c r="E1495" s="166"/>
      <c r="F1495" s="166"/>
    </row>
    <row r="1496" spans="5:6" ht="12.5">
      <c r="E1496" s="166"/>
      <c r="F1496" s="166"/>
    </row>
    <row r="1497" spans="5:6" ht="12.5">
      <c r="E1497" s="166"/>
      <c r="F1497" s="166"/>
    </row>
    <row r="1498" spans="5:6" ht="12.5">
      <c r="E1498" s="166"/>
      <c r="F1498" s="166"/>
    </row>
    <row r="1499" spans="5:6" ht="12.5">
      <c r="E1499" s="166"/>
      <c r="F1499" s="166"/>
    </row>
    <row r="1500" spans="5:6" ht="12.5">
      <c r="E1500" s="166"/>
      <c r="F1500" s="166"/>
    </row>
    <row r="1501" spans="5:6" ht="12.5">
      <c r="E1501" s="166"/>
      <c r="F1501" s="166"/>
    </row>
    <row r="1502" spans="5:6" ht="12.5">
      <c r="E1502" s="166"/>
      <c r="F1502" s="166"/>
    </row>
    <row r="1503" spans="5:6" ht="12.5">
      <c r="E1503" s="166"/>
      <c r="F1503" s="166"/>
    </row>
    <row r="1504" spans="5:6" ht="12.5">
      <c r="E1504" s="166"/>
      <c r="F1504" s="166"/>
    </row>
    <row r="1505" spans="5:6" ht="12.5">
      <c r="E1505" s="166"/>
      <c r="F1505" s="166"/>
    </row>
    <row r="1506" spans="5:6" ht="12.5">
      <c r="E1506" s="166"/>
      <c r="F1506" s="166"/>
    </row>
    <row r="1507" spans="5:6" ht="12.5">
      <c r="E1507" s="166"/>
      <c r="F1507" s="166"/>
    </row>
    <row r="1508" spans="5:6" ht="12.5">
      <c r="E1508" s="166"/>
      <c r="F1508" s="166"/>
    </row>
    <row r="1509" spans="5:6" ht="12.5">
      <c r="E1509" s="166"/>
      <c r="F1509" s="166"/>
    </row>
    <row r="1510" spans="5:6" ht="12.5">
      <c r="E1510" s="166"/>
      <c r="F1510" s="166"/>
    </row>
    <row r="1511" spans="5:6" ht="12.5">
      <c r="E1511" s="166"/>
      <c r="F1511" s="166"/>
    </row>
    <row r="1512" spans="5:6" ht="12.5">
      <c r="E1512" s="166"/>
      <c r="F1512" s="166"/>
    </row>
    <row r="1513" spans="5:6" ht="12.5">
      <c r="E1513" s="166"/>
      <c r="F1513" s="166"/>
    </row>
    <row r="1514" spans="5:6" ht="12.5">
      <c r="E1514" s="166"/>
      <c r="F1514" s="166"/>
    </row>
    <row r="1515" spans="5:6" ht="12.5">
      <c r="E1515" s="166"/>
      <c r="F1515" s="166"/>
    </row>
    <row r="1516" spans="5:6" ht="12.5">
      <c r="E1516" s="166"/>
      <c r="F1516" s="166"/>
    </row>
    <row r="1517" spans="5:6" ht="12.5">
      <c r="E1517" s="166"/>
      <c r="F1517" s="166"/>
    </row>
    <row r="1518" spans="5:6" ht="12.5">
      <c r="E1518" s="166"/>
      <c r="F1518" s="166"/>
    </row>
    <row r="1519" spans="5:6" ht="12.5">
      <c r="E1519" s="166"/>
      <c r="F1519" s="166"/>
    </row>
    <row r="1520" spans="5:6" ht="12.5">
      <c r="E1520" s="166"/>
      <c r="F1520" s="166"/>
    </row>
    <row r="1521" spans="5:6" ht="12.5">
      <c r="E1521" s="166"/>
      <c r="F1521" s="166"/>
    </row>
    <row r="1522" spans="5:6" ht="12.5">
      <c r="E1522" s="166"/>
      <c r="F1522" s="166"/>
    </row>
    <row r="1523" spans="5:6" ht="12.5">
      <c r="E1523" s="166"/>
      <c r="F1523" s="166"/>
    </row>
    <row r="1524" spans="5:6" ht="12.5">
      <c r="E1524" s="166"/>
      <c r="F1524" s="166"/>
    </row>
    <row r="1525" spans="5:6" ht="12.5">
      <c r="E1525" s="166"/>
      <c r="F1525" s="166"/>
    </row>
    <row r="1526" spans="5:6" ht="12.5">
      <c r="E1526" s="166"/>
      <c r="F1526" s="166"/>
    </row>
    <row r="1527" spans="5:6" ht="12.5">
      <c r="E1527" s="166"/>
      <c r="F1527" s="166"/>
    </row>
    <row r="1528" spans="5:6" ht="12.5">
      <c r="E1528" s="166"/>
      <c r="F1528" s="166"/>
    </row>
    <row r="1529" spans="5:6" ht="12.5">
      <c r="E1529" s="166"/>
      <c r="F1529" s="166"/>
    </row>
    <row r="1530" spans="5:6" ht="12.5">
      <c r="E1530" s="166"/>
      <c r="F1530" s="166"/>
    </row>
    <row r="1531" spans="5:6" ht="12.5">
      <c r="E1531" s="166"/>
      <c r="F1531" s="166"/>
    </row>
    <row r="1532" spans="5:6" ht="12.5">
      <c r="E1532" s="166"/>
      <c r="F1532" s="166"/>
    </row>
    <row r="1533" spans="5:6" ht="12.5">
      <c r="E1533" s="166"/>
      <c r="F1533" s="166"/>
    </row>
    <row r="1534" spans="5:6" ht="12.5">
      <c r="E1534" s="166"/>
      <c r="F1534" s="166"/>
    </row>
    <row r="1535" spans="5:6" ht="12.5">
      <c r="E1535" s="166"/>
      <c r="F1535" s="166"/>
    </row>
    <row r="1536" spans="5:6" ht="12.5">
      <c r="E1536" s="166"/>
      <c r="F1536" s="166"/>
    </row>
    <row r="1537" spans="5:6" ht="12.5">
      <c r="E1537" s="166"/>
      <c r="F1537" s="166"/>
    </row>
    <row r="1538" spans="5:6" ht="12.5">
      <c r="E1538" s="166"/>
      <c r="F1538" s="166"/>
    </row>
    <row r="1539" spans="5:6" ht="12.5">
      <c r="E1539" s="166"/>
      <c r="F1539" s="166"/>
    </row>
    <row r="1540" spans="5:6" ht="12.5">
      <c r="E1540" s="166"/>
      <c r="F1540" s="166"/>
    </row>
    <row r="1541" spans="5:6" ht="12.5">
      <c r="E1541" s="166"/>
      <c r="F1541" s="166"/>
    </row>
    <row r="1542" spans="5:6" ht="12.5">
      <c r="E1542" s="166"/>
      <c r="F1542" s="166"/>
    </row>
    <row r="1543" spans="5:6" ht="12.5">
      <c r="E1543" s="166"/>
      <c r="F1543" s="166"/>
    </row>
    <row r="1544" spans="5:6" ht="12.5">
      <c r="E1544" s="166"/>
      <c r="F1544" s="166"/>
    </row>
    <row r="1545" spans="5:6" ht="12.5">
      <c r="E1545" s="166"/>
      <c r="F1545" s="166"/>
    </row>
    <row r="1546" spans="5:6" ht="12.5">
      <c r="E1546" s="166"/>
      <c r="F1546" s="166"/>
    </row>
    <row r="1547" spans="5:6" ht="12.5">
      <c r="E1547" s="166"/>
      <c r="F1547" s="166"/>
    </row>
    <row r="1548" spans="5:6" ht="12.5">
      <c r="E1548" s="166"/>
      <c r="F1548" s="166"/>
    </row>
    <row r="1549" spans="5:6" ht="12.5">
      <c r="E1549" s="166"/>
      <c r="F1549" s="166"/>
    </row>
    <row r="1550" spans="5:6" ht="12.5">
      <c r="E1550" s="166"/>
      <c r="F1550" s="166"/>
    </row>
    <row r="1551" spans="5:6" ht="12.5">
      <c r="E1551" s="166"/>
      <c r="F1551" s="166"/>
    </row>
    <row r="1552" spans="5:6" ht="12.5">
      <c r="E1552" s="166"/>
      <c r="F1552" s="166"/>
    </row>
    <row r="1553" spans="5:6" ht="12.5">
      <c r="E1553" s="166"/>
      <c r="F1553" s="166"/>
    </row>
    <row r="1554" spans="5:6" ht="12.5">
      <c r="E1554" s="166"/>
      <c r="F1554" s="166"/>
    </row>
    <row r="1555" spans="5:6" ht="12.5">
      <c r="E1555" s="166"/>
      <c r="F1555" s="166"/>
    </row>
    <row r="1556" spans="5:6" ht="12.5">
      <c r="E1556" s="166"/>
      <c r="F1556" s="166"/>
    </row>
    <row r="1557" spans="5:6" ht="12.5">
      <c r="E1557" s="166"/>
      <c r="F1557" s="166"/>
    </row>
    <row r="1558" spans="5:6" ht="12.5">
      <c r="E1558" s="166"/>
      <c r="F1558" s="166"/>
    </row>
    <row r="1559" spans="5:6" ht="12.5">
      <c r="E1559" s="166"/>
      <c r="F1559" s="166"/>
    </row>
    <row r="1560" spans="5:6" ht="12.5">
      <c r="E1560" s="166"/>
      <c r="F1560" s="166"/>
    </row>
    <row r="1561" spans="5:6" ht="12.5">
      <c r="E1561" s="166"/>
      <c r="F1561" s="166"/>
    </row>
    <row r="1562" spans="5:6" ht="12.5">
      <c r="E1562" s="166"/>
      <c r="F1562" s="166"/>
    </row>
    <row r="1563" spans="5:6" ht="12.5">
      <c r="E1563" s="166"/>
      <c r="F1563" s="166"/>
    </row>
    <row r="1564" spans="5:6" ht="12.5">
      <c r="E1564" s="166"/>
      <c r="F1564" s="166"/>
    </row>
    <row r="1565" spans="5:6" ht="12.5">
      <c r="E1565" s="166"/>
      <c r="F1565" s="166"/>
    </row>
    <row r="1566" spans="5:6" ht="12.5">
      <c r="E1566" s="166"/>
      <c r="F1566" s="166"/>
    </row>
    <row r="1567" spans="5:6" ht="12.5">
      <c r="E1567" s="166"/>
      <c r="F1567" s="166"/>
    </row>
    <row r="1568" spans="5:6" ht="12.5">
      <c r="E1568" s="166"/>
      <c r="F1568" s="166"/>
    </row>
    <row r="1569" spans="5:6" ht="12.5">
      <c r="E1569" s="166"/>
      <c r="F1569" s="166"/>
    </row>
    <row r="1570" spans="5:6" ht="12.5">
      <c r="E1570" s="166"/>
      <c r="F1570" s="166"/>
    </row>
    <row r="1571" spans="5:6" ht="12.5">
      <c r="E1571" s="166"/>
      <c r="F1571" s="166"/>
    </row>
    <row r="1572" spans="5:6" ht="12.5">
      <c r="E1572" s="166"/>
      <c r="F1572" s="166"/>
    </row>
    <row r="1573" spans="5:6" ht="12.5">
      <c r="E1573" s="166"/>
      <c r="F1573" s="166"/>
    </row>
    <row r="1574" spans="5:6" ht="12.5">
      <c r="E1574" s="166"/>
      <c r="F1574" s="166"/>
    </row>
    <row r="1575" spans="5:6" ht="12.5">
      <c r="E1575" s="166"/>
      <c r="F1575" s="166"/>
    </row>
    <row r="1576" spans="5:6" ht="12.5">
      <c r="E1576" s="166"/>
      <c r="F1576" s="166"/>
    </row>
    <row r="1577" spans="5:6" ht="12.5">
      <c r="E1577" s="166"/>
      <c r="F1577" s="166"/>
    </row>
    <row r="1578" spans="5:6" ht="12.5">
      <c r="E1578" s="166"/>
      <c r="F1578" s="166"/>
    </row>
    <row r="1579" spans="5:6" ht="12.5">
      <c r="E1579" s="166"/>
      <c r="F1579" s="166"/>
    </row>
    <row r="1580" spans="5:6" ht="12.5">
      <c r="E1580" s="166"/>
      <c r="F1580" s="166"/>
    </row>
    <row r="1581" spans="5:6" ht="12.5">
      <c r="E1581" s="166"/>
      <c r="F1581" s="166"/>
    </row>
    <row r="1582" spans="5:6" ht="12.5">
      <c r="E1582" s="166"/>
      <c r="F1582" s="166"/>
    </row>
    <row r="1583" spans="5:6" ht="12.5">
      <c r="E1583" s="166"/>
      <c r="F1583" s="166"/>
    </row>
    <row r="1584" spans="5:6" ht="12.5">
      <c r="E1584" s="166"/>
      <c r="F1584" s="166"/>
    </row>
    <row r="1585" spans="5:6" ht="12.5">
      <c r="E1585" s="166"/>
      <c r="F1585" s="166"/>
    </row>
    <row r="1586" spans="5:6" ht="12.5">
      <c r="E1586" s="166"/>
      <c r="F1586" s="166"/>
    </row>
    <row r="1587" spans="5:6" ht="12.5">
      <c r="E1587" s="166"/>
      <c r="F1587" s="166"/>
    </row>
    <row r="1588" spans="5:6" ht="12.5">
      <c r="E1588" s="166"/>
      <c r="F1588" s="166"/>
    </row>
    <row r="1589" spans="5:6" ht="12.5">
      <c r="E1589" s="166"/>
      <c r="F1589" s="166"/>
    </row>
    <row r="1590" spans="5:6" ht="12.5">
      <c r="E1590" s="166"/>
      <c r="F1590" s="166"/>
    </row>
    <row r="1591" spans="5:6" ht="12.5">
      <c r="E1591" s="166"/>
      <c r="F1591" s="166"/>
    </row>
    <row r="1592" spans="5:6" ht="12.5">
      <c r="E1592" s="166"/>
      <c r="F1592" s="166"/>
    </row>
    <row r="1593" spans="5:6" ht="12.5">
      <c r="E1593" s="166"/>
      <c r="F1593" s="166"/>
    </row>
    <row r="1594" spans="5:6" ht="12.5">
      <c r="E1594" s="166"/>
      <c r="F1594" s="166"/>
    </row>
    <row r="1595" spans="5:6" ht="12.5">
      <c r="E1595" s="166"/>
      <c r="F1595" s="166"/>
    </row>
    <row r="1596" spans="5:6" ht="12.5">
      <c r="E1596" s="166"/>
      <c r="F1596" s="166"/>
    </row>
    <row r="1597" spans="5:6" ht="12.5">
      <c r="E1597" s="166"/>
      <c r="F1597" s="166"/>
    </row>
    <row r="1598" spans="5:6" ht="12.5">
      <c r="E1598" s="166"/>
      <c r="F1598" s="166"/>
    </row>
    <row r="1599" spans="5:6" ht="12.5">
      <c r="E1599" s="166"/>
      <c r="F1599" s="166"/>
    </row>
    <row r="1600" spans="5:6" ht="12.5">
      <c r="E1600" s="166"/>
      <c r="F1600" s="166"/>
    </row>
    <row r="1601" spans="5:6" ht="12.5">
      <c r="E1601" s="166"/>
      <c r="F1601" s="166"/>
    </row>
    <row r="1602" spans="5:6" ht="12.5">
      <c r="E1602" s="166"/>
      <c r="F1602" s="166"/>
    </row>
    <row r="1603" spans="5:6" ht="12.5">
      <c r="E1603" s="166"/>
      <c r="F1603" s="166"/>
    </row>
    <row r="1604" spans="5:6" ht="12.5">
      <c r="E1604" s="166"/>
      <c r="F1604" s="166"/>
    </row>
    <row r="1605" spans="5:6" ht="12.5">
      <c r="E1605" s="166"/>
      <c r="F1605" s="166"/>
    </row>
    <row r="1606" spans="5:6" ht="12.5">
      <c r="E1606" s="166"/>
      <c r="F1606" s="166"/>
    </row>
    <row r="1607" spans="5:6" ht="12.5">
      <c r="E1607" s="166"/>
      <c r="F1607" s="166"/>
    </row>
    <row r="1608" spans="5:6" ht="12.5">
      <c r="E1608" s="166"/>
      <c r="F1608" s="166"/>
    </row>
    <row r="1609" spans="5:6" ht="12.5">
      <c r="E1609" s="166"/>
      <c r="F1609" s="166"/>
    </row>
    <row r="1610" spans="5:6" ht="12.5">
      <c r="E1610" s="166"/>
      <c r="F1610" s="166"/>
    </row>
    <row r="1611" spans="5:6" ht="12.5">
      <c r="E1611" s="166"/>
      <c r="F1611" s="166"/>
    </row>
    <row r="1612" spans="5:6" ht="12.5">
      <c r="E1612" s="166"/>
      <c r="F1612" s="166"/>
    </row>
    <row r="1613" spans="5:6" ht="12.5">
      <c r="E1613" s="166"/>
      <c r="F1613" s="166"/>
    </row>
    <row r="1614" spans="5:6" ht="12.5">
      <c r="E1614" s="166"/>
      <c r="F1614" s="166"/>
    </row>
    <row r="1615" spans="5:6" ht="12.5">
      <c r="E1615" s="166"/>
      <c r="F1615" s="166"/>
    </row>
    <row r="1616" spans="5:6" ht="12.5">
      <c r="E1616" s="166"/>
      <c r="F1616" s="166"/>
    </row>
    <row r="1617" spans="5:6" ht="12.5">
      <c r="E1617" s="166"/>
      <c r="F1617" s="166"/>
    </row>
    <row r="1618" spans="5:6" ht="12.5">
      <c r="E1618" s="166"/>
      <c r="F1618" s="166"/>
    </row>
    <row r="1619" spans="5:6" ht="12.5">
      <c r="E1619" s="166"/>
      <c r="F1619" s="166"/>
    </row>
    <row r="1620" spans="5:6" ht="12.5">
      <c r="E1620" s="166"/>
      <c r="F1620" s="166"/>
    </row>
    <row r="1621" spans="5:6" ht="12.5">
      <c r="E1621" s="166"/>
      <c r="F1621" s="166"/>
    </row>
    <row r="1622" spans="5:6" ht="12.5">
      <c r="E1622" s="166"/>
      <c r="F1622" s="166"/>
    </row>
    <row r="1623" spans="5:6" ht="12.5">
      <c r="E1623" s="166"/>
      <c r="F1623" s="166"/>
    </row>
    <row r="1624" spans="5:6" ht="12.5">
      <c r="E1624" s="166"/>
      <c r="F1624" s="166"/>
    </row>
    <row r="1625" spans="5:6" ht="12.5">
      <c r="E1625" s="166"/>
      <c r="F1625" s="166"/>
    </row>
    <row r="1626" spans="5:6" ht="12.5">
      <c r="E1626" s="166"/>
      <c r="F1626" s="166"/>
    </row>
    <row r="1627" spans="5:6" ht="12.5">
      <c r="E1627" s="166"/>
      <c r="F1627" s="166"/>
    </row>
    <row r="1628" spans="5:6" ht="12.5">
      <c r="E1628" s="166"/>
      <c r="F1628" s="166"/>
    </row>
    <row r="1629" spans="5:6" ht="12.5">
      <c r="E1629" s="166"/>
      <c r="F1629" s="166"/>
    </row>
    <row r="1630" spans="5:6" ht="12.5">
      <c r="E1630" s="166"/>
      <c r="F1630" s="166"/>
    </row>
    <row r="1631" spans="5:6" ht="12.5">
      <c r="E1631" s="166"/>
      <c r="F1631" s="166"/>
    </row>
    <row r="1632" spans="5:6" ht="12.5">
      <c r="E1632" s="166"/>
      <c r="F1632" s="166"/>
    </row>
    <row r="1633" spans="5:6" ht="12.5">
      <c r="E1633" s="166"/>
      <c r="F1633" s="166"/>
    </row>
    <row r="1634" spans="5:6" ht="12.5">
      <c r="E1634" s="166"/>
      <c r="F1634" s="166"/>
    </row>
    <row r="1635" spans="5:6" ht="12.5">
      <c r="E1635" s="166"/>
      <c r="F1635" s="166"/>
    </row>
    <row r="1636" spans="5:6" ht="12.5">
      <c r="E1636" s="166"/>
      <c r="F1636" s="166"/>
    </row>
    <row r="1637" spans="5:6" ht="12.5">
      <c r="E1637" s="166"/>
      <c r="F1637" s="166"/>
    </row>
    <row r="1638" spans="5:6" ht="12.5">
      <c r="E1638" s="166"/>
      <c r="F1638" s="166"/>
    </row>
    <row r="1639" spans="5:6" ht="12.5">
      <c r="E1639" s="166"/>
      <c r="F1639" s="166"/>
    </row>
    <row r="1640" spans="5:6" ht="12.5">
      <c r="E1640" s="166"/>
      <c r="F1640" s="166"/>
    </row>
    <row r="1641" spans="5:6" ht="12.5">
      <c r="E1641" s="166"/>
      <c r="F1641" s="166"/>
    </row>
    <row r="1642" spans="5:6" ht="12.5">
      <c r="E1642" s="166"/>
      <c r="F1642" s="166"/>
    </row>
    <row r="1643" spans="5:6" ht="12.5">
      <c r="E1643" s="166"/>
      <c r="F1643" s="166"/>
    </row>
    <row r="1644" spans="5:6" ht="12.5">
      <c r="E1644" s="166"/>
      <c r="F1644" s="166"/>
    </row>
    <row r="1645" spans="5:6" ht="12.5">
      <c r="E1645" s="166"/>
      <c r="F1645" s="166"/>
    </row>
    <row r="1646" spans="5:6" ht="12.5">
      <c r="E1646" s="166"/>
      <c r="F1646" s="166"/>
    </row>
    <row r="1647" spans="5:6" ht="12.5">
      <c r="E1647" s="166"/>
      <c r="F1647" s="166"/>
    </row>
    <row r="1648" spans="5:6" ht="12.5">
      <c r="E1648" s="166"/>
      <c r="F1648" s="166"/>
    </row>
    <row r="1649" spans="5:6" ht="12.5">
      <c r="E1649" s="166"/>
      <c r="F1649" s="166"/>
    </row>
    <row r="1650" spans="5:6" ht="12.5">
      <c r="E1650" s="166"/>
      <c r="F1650" s="166"/>
    </row>
    <row r="1651" spans="5:6" ht="12.5">
      <c r="E1651" s="166"/>
      <c r="F1651" s="166"/>
    </row>
    <row r="1652" spans="5:6" ht="12.5">
      <c r="E1652" s="166"/>
      <c r="F1652" s="166"/>
    </row>
    <row r="1653" spans="5:6" ht="12.5">
      <c r="E1653" s="166"/>
      <c r="F1653" s="166"/>
    </row>
    <row r="1654" spans="5:6" ht="12.5">
      <c r="E1654" s="166"/>
      <c r="F1654" s="166"/>
    </row>
    <row r="1655" spans="5:6" ht="12.5">
      <c r="E1655" s="166"/>
      <c r="F1655" s="166"/>
    </row>
    <row r="1656" spans="5:6" ht="12.5">
      <c r="E1656" s="166"/>
      <c r="F1656" s="166"/>
    </row>
    <row r="1657" spans="5:6" ht="12.5">
      <c r="E1657" s="166"/>
      <c r="F1657" s="166"/>
    </row>
    <row r="1658" spans="5:6" ht="12.5">
      <c r="E1658" s="166"/>
      <c r="F1658" s="166"/>
    </row>
    <row r="1659" spans="5:6" ht="12.5">
      <c r="E1659" s="166"/>
      <c r="F1659" s="166"/>
    </row>
    <row r="1660" spans="5:6" ht="12.5">
      <c r="E1660" s="166"/>
      <c r="F1660" s="166"/>
    </row>
    <row r="1661" spans="5:6" ht="12.5">
      <c r="E1661" s="166"/>
      <c r="F1661" s="166"/>
    </row>
    <row r="1662" spans="5:6" ht="12.5">
      <c r="E1662" s="166"/>
      <c r="F1662" s="166"/>
    </row>
    <row r="1663" spans="5:6" ht="12.5">
      <c r="E1663" s="166"/>
      <c r="F1663" s="166"/>
    </row>
    <row r="1664" spans="5:6" ht="12.5">
      <c r="E1664" s="166"/>
      <c r="F1664" s="166"/>
    </row>
    <row r="1665" spans="5:6" ht="12.5">
      <c r="E1665" s="166"/>
      <c r="F1665" s="166"/>
    </row>
    <row r="1666" spans="5:6" ht="12.5">
      <c r="E1666" s="166"/>
      <c r="F1666" s="166"/>
    </row>
    <row r="1667" spans="5:6" ht="12.5">
      <c r="E1667" s="166"/>
      <c r="F1667" s="166"/>
    </row>
    <row r="1668" spans="5:6" ht="12.5">
      <c r="E1668" s="166"/>
      <c r="F1668" s="166"/>
    </row>
    <row r="1669" spans="5:6" ht="12.5">
      <c r="E1669" s="166"/>
      <c r="F1669" s="166"/>
    </row>
    <row r="1670" spans="5:6" ht="12.5">
      <c r="E1670" s="166"/>
      <c r="F1670" s="166"/>
    </row>
    <row r="1671" spans="5:6" ht="12.5">
      <c r="E1671" s="166"/>
      <c r="F1671" s="166"/>
    </row>
    <row r="1672" spans="5:6" ht="12.5">
      <c r="E1672" s="166"/>
      <c r="F1672" s="166"/>
    </row>
    <row r="1673" spans="5:6" ht="12.5">
      <c r="E1673" s="166"/>
      <c r="F1673" s="166"/>
    </row>
    <row r="1674" spans="5:6" ht="12.5">
      <c r="E1674" s="166"/>
      <c r="F1674" s="166"/>
    </row>
    <row r="1675" spans="5:6" ht="12.5">
      <c r="E1675" s="166"/>
      <c r="F1675" s="166"/>
    </row>
    <row r="1676" spans="5:6" ht="12.5">
      <c r="E1676" s="166"/>
      <c r="F1676" s="166"/>
    </row>
    <row r="1677" spans="5:6" ht="12.5">
      <c r="E1677" s="166"/>
      <c r="F1677" s="166"/>
    </row>
    <row r="1678" spans="5:6" ht="12.5">
      <c r="E1678" s="166"/>
      <c r="F1678" s="166"/>
    </row>
    <row r="1679" spans="5:6" ht="12.5">
      <c r="E1679" s="166"/>
      <c r="F1679" s="166"/>
    </row>
    <row r="1680" spans="5:6" ht="12.5">
      <c r="E1680" s="166"/>
      <c r="F1680" s="166"/>
    </row>
    <row r="1681" spans="5:6" ht="12.5">
      <c r="E1681" s="166"/>
      <c r="F1681" s="166"/>
    </row>
    <row r="1682" spans="5:6" ht="12.5">
      <c r="E1682" s="166"/>
      <c r="F1682" s="166"/>
    </row>
    <row r="1683" spans="5:6" ht="12.5">
      <c r="E1683" s="166"/>
      <c r="F1683" s="166"/>
    </row>
    <row r="1684" spans="5:6" ht="12.5">
      <c r="E1684" s="166"/>
      <c r="F1684" s="166"/>
    </row>
    <row r="1685" spans="5:6" ht="12.5">
      <c r="E1685" s="166"/>
      <c r="F1685" s="166"/>
    </row>
    <row r="1686" spans="5:6" ht="12.5">
      <c r="E1686" s="166"/>
      <c r="F1686" s="166"/>
    </row>
    <row r="1687" spans="5:6" ht="12.5">
      <c r="E1687" s="166"/>
      <c r="F1687" s="166"/>
    </row>
    <row r="1688" spans="5:6" ht="12.5">
      <c r="E1688" s="166"/>
      <c r="F1688" s="166"/>
    </row>
    <row r="1689" spans="5:6" ht="12.5">
      <c r="E1689" s="166"/>
      <c r="F1689" s="166"/>
    </row>
    <row r="1690" spans="5:6" ht="12.5">
      <c r="E1690" s="166"/>
      <c r="F1690" s="166"/>
    </row>
    <row r="1691" spans="5:6" ht="12.5">
      <c r="E1691" s="166"/>
      <c r="F1691" s="166"/>
    </row>
    <row r="1692" spans="5:6" ht="12.5">
      <c r="E1692" s="166"/>
      <c r="F1692" s="166"/>
    </row>
    <row r="1693" spans="5:6" ht="12.5">
      <c r="E1693" s="166"/>
      <c r="F1693" s="166"/>
    </row>
    <row r="1694" spans="5:6" ht="12.5">
      <c r="E1694" s="166"/>
      <c r="F1694" s="166"/>
    </row>
    <row r="1695" spans="5:6" ht="12.5">
      <c r="E1695" s="166"/>
      <c r="F1695" s="166"/>
    </row>
    <row r="1696" spans="5:6" ht="12.5">
      <c r="E1696" s="166"/>
      <c r="F1696" s="166"/>
    </row>
    <row r="1697" spans="5:6" ht="12.5">
      <c r="E1697" s="166"/>
      <c r="F1697" s="166"/>
    </row>
    <row r="1698" spans="5:6" ht="12.5">
      <c r="E1698" s="166"/>
      <c r="F1698" s="166"/>
    </row>
    <row r="1699" spans="5:6" ht="12.5">
      <c r="E1699" s="166"/>
      <c r="F1699" s="166"/>
    </row>
    <row r="1700" spans="5:6" ht="12.5">
      <c r="E1700" s="166"/>
      <c r="F1700" s="166"/>
    </row>
    <row r="1701" spans="5:6" ht="12.5">
      <c r="E1701" s="166"/>
      <c r="F1701" s="166"/>
    </row>
    <row r="1702" spans="5:6" ht="12.5">
      <c r="E1702" s="166"/>
      <c r="F1702" s="166"/>
    </row>
    <row r="1703" spans="5:6" ht="12.5">
      <c r="E1703" s="166"/>
      <c r="F1703" s="166"/>
    </row>
    <row r="1704" spans="5:6" ht="12.5">
      <c r="E1704" s="166"/>
      <c r="F1704" s="166"/>
    </row>
    <row r="1705" spans="5:6" ht="12.5">
      <c r="E1705" s="166"/>
      <c r="F1705" s="166"/>
    </row>
    <row r="1706" spans="5:6" ht="12.5">
      <c r="E1706" s="166"/>
      <c r="F1706" s="166"/>
    </row>
    <row r="1707" spans="5:6" ht="12.5">
      <c r="E1707" s="166"/>
      <c r="F1707" s="166"/>
    </row>
    <row r="1708" spans="5:6" ht="12.5">
      <c r="E1708" s="166"/>
      <c r="F1708" s="166"/>
    </row>
    <row r="1709" spans="5:6" ht="12.5">
      <c r="E1709" s="166"/>
      <c r="F1709" s="166"/>
    </row>
    <row r="1710" spans="5:6" ht="12.5">
      <c r="E1710" s="166"/>
      <c r="F1710" s="166"/>
    </row>
    <row r="1711" spans="5:6" ht="12.5">
      <c r="E1711" s="166"/>
      <c r="F1711" s="166"/>
    </row>
    <row r="1712" spans="5:6" ht="12.5">
      <c r="E1712" s="166"/>
      <c r="F1712" s="166"/>
    </row>
    <row r="1713" spans="5:6" ht="12.5">
      <c r="E1713" s="166"/>
      <c r="F1713" s="166"/>
    </row>
    <row r="1714" spans="5:6" ht="12.5">
      <c r="E1714" s="166"/>
      <c r="F1714" s="166"/>
    </row>
    <row r="1715" spans="5:6" ht="12.5">
      <c r="E1715" s="166"/>
      <c r="F1715" s="166"/>
    </row>
    <row r="1716" spans="5:6" ht="12.5">
      <c r="E1716" s="166"/>
      <c r="F1716" s="166"/>
    </row>
    <row r="1717" spans="5:6" ht="12.5">
      <c r="E1717" s="166"/>
      <c r="F1717" s="166"/>
    </row>
    <row r="1718" spans="5:6" ht="12.5">
      <c r="E1718" s="166"/>
      <c r="F1718" s="166"/>
    </row>
    <row r="1719" spans="5:6" ht="12.5">
      <c r="E1719" s="166"/>
      <c r="F1719" s="166"/>
    </row>
    <row r="1720" spans="5:6" ht="12.5">
      <c r="E1720" s="166"/>
      <c r="F1720" s="166"/>
    </row>
    <row r="1721" spans="5:6" ht="12.5">
      <c r="E1721" s="166"/>
      <c r="F1721" s="166"/>
    </row>
    <row r="1722" spans="5:6" ht="12.5">
      <c r="E1722" s="166"/>
      <c r="F1722" s="166"/>
    </row>
    <row r="1723" spans="5:6" ht="12.5">
      <c r="E1723" s="166"/>
      <c r="F1723" s="166"/>
    </row>
    <row r="1724" spans="5:6" ht="12.5">
      <c r="E1724" s="166"/>
      <c r="F1724" s="166"/>
    </row>
    <row r="1725" spans="5:6" ht="12.5">
      <c r="E1725" s="166"/>
      <c r="F1725" s="166"/>
    </row>
    <row r="1726" spans="5:6" ht="12.5">
      <c r="E1726" s="166"/>
      <c r="F1726" s="166"/>
    </row>
    <row r="1727" spans="5:6" ht="12.5">
      <c r="E1727" s="166"/>
      <c r="F1727" s="166"/>
    </row>
    <row r="1728" spans="5:6" ht="12.5">
      <c r="E1728" s="166"/>
      <c r="F1728" s="166"/>
    </row>
    <row r="1729" spans="5:6" ht="12.5">
      <c r="E1729" s="166"/>
      <c r="F1729" s="166"/>
    </row>
    <row r="1730" spans="5:6" ht="12.5">
      <c r="E1730" s="166"/>
      <c r="F1730" s="166"/>
    </row>
    <row r="1731" spans="5:6" ht="12.5">
      <c r="E1731" s="166"/>
      <c r="F1731" s="166"/>
    </row>
    <row r="1732" spans="5:6" ht="12.5">
      <c r="E1732" s="166"/>
      <c r="F1732" s="166"/>
    </row>
    <row r="1733" spans="5:6" ht="12.5">
      <c r="E1733" s="166"/>
      <c r="F1733" s="166"/>
    </row>
    <row r="1734" spans="5:6" ht="12.5">
      <c r="E1734" s="166"/>
      <c r="F1734" s="166"/>
    </row>
    <row r="1735" spans="5:6" ht="12.5">
      <c r="E1735" s="166"/>
      <c r="F1735" s="166"/>
    </row>
    <row r="1736" spans="5:6" ht="12.5">
      <c r="E1736" s="166"/>
      <c r="F1736" s="166"/>
    </row>
    <row r="1737" spans="5:6" ht="12.5">
      <c r="E1737" s="166"/>
      <c r="F1737" s="166"/>
    </row>
    <row r="1738" spans="5:6" ht="12.5">
      <c r="E1738" s="166"/>
      <c r="F1738" s="166"/>
    </row>
    <row r="1739" spans="5:6" ht="12.5">
      <c r="E1739" s="166"/>
      <c r="F1739" s="166"/>
    </row>
    <row r="1740" spans="5:6" ht="12.5">
      <c r="E1740" s="166"/>
      <c r="F1740" s="166"/>
    </row>
    <row r="1741" spans="5:6" ht="12.5">
      <c r="E1741" s="166"/>
      <c r="F1741" s="166"/>
    </row>
    <row r="1742" spans="5:6" ht="12.5">
      <c r="E1742" s="166"/>
      <c r="F1742" s="166"/>
    </row>
    <row r="1743" spans="5:6" ht="12.5">
      <c r="E1743" s="166"/>
      <c r="F1743" s="166"/>
    </row>
    <row r="1744" spans="5:6" ht="12.5">
      <c r="E1744" s="166"/>
      <c r="F1744" s="166"/>
    </row>
    <row r="1745" spans="5:6" ht="12.5">
      <c r="E1745" s="166"/>
      <c r="F1745" s="166"/>
    </row>
    <row r="1746" spans="5:6" ht="12.5">
      <c r="E1746" s="166"/>
      <c r="F1746" s="166"/>
    </row>
    <row r="1747" spans="5:6" ht="12.5">
      <c r="E1747" s="166"/>
      <c r="F1747" s="166"/>
    </row>
    <row r="1748" spans="5:6" ht="12.5">
      <c r="E1748" s="166"/>
      <c r="F1748" s="166"/>
    </row>
    <row r="1749" spans="5:6" ht="12.5">
      <c r="E1749" s="166"/>
      <c r="F1749" s="166"/>
    </row>
    <row r="1750" spans="5:6" ht="12.5">
      <c r="E1750" s="166"/>
      <c r="F1750" s="166"/>
    </row>
    <row r="1751" spans="5:6" ht="12.5">
      <c r="E1751" s="166"/>
      <c r="F1751" s="166"/>
    </row>
    <row r="1752" spans="5:6" ht="12.5">
      <c r="E1752" s="166"/>
      <c r="F1752" s="166"/>
    </row>
    <row r="1753" spans="5:6" ht="12.5">
      <c r="E1753" s="166"/>
      <c r="F1753" s="166"/>
    </row>
    <row r="1754" spans="5:6" ht="12.5">
      <c r="E1754" s="166"/>
      <c r="F1754" s="166"/>
    </row>
    <row r="1755" spans="5:6" ht="12.5">
      <c r="E1755" s="166"/>
      <c r="F1755" s="166"/>
    </row>
    <row r="1756" spans="5:6" ht="12.5">
      <c r="E1756" s="166"/>
      <c r="F1756" s="166"/>
    </row>
    <row r="1757" spans="5:6" ht="12.5">
      <c r="E1757" s="166"/>
      <c r="F1757" s="166"/>
    </row>
    <row r="1758" spans="5:6" ht="12.5">
      <c r="E1758" s="166"/>
      <c r="F1758" s="166"/>
    </row>
    <row r="1759" spans="5:6" ht="12.5">
      <c r="E1759" s="166"/>
      <c r="F1759" s="166"/>
    </row>
    <row r="1760" spans="5:6" ht="12.5">
      <c r="E1760" s="166"/>
      <c r="F1760" s="166"/>
    </row>
    <row r="1761" spans="5:6" ht="12.5">
      <c r="E1761" s="166"/>
      <c r="F1761" s="166"/>
    </row>
    <row r="1762" spans="5:6" ht="12.5">
      <c r="E1762" s="166"/>
      <c r="F1762" s="166"/>
    </row>
    <row r="1763" spans="5:6" ht="12.5">
      <c r="E1763" s="166"/>
      <c r="F1763" s="166"/>
    </row>
    <row r="1764" spans="5:6" ht="12.5">
      <c r="E1764" s="166"/>
      <c r="F1764" s="166"/>
    </row>
    <row r="1765" spans="5:6" ht="12.5">
      <c r="E1765" s="166"/>
      <c r="F1765" s="166"/>
    </row>
    <row r="1766" spans="5:6" ht="12.5">
      <c r="E1766" s="166"/>
      <c r="F1766" s="166"/>
    </row>
    <row r="1767" spans="5:6" ht="12.5">
      <c r="E1767" s="166"/>
      <c r="F1767" s="166"/>
    </row>
    <row r="1768" spans="5:6" ht="12.5">
      <c r="E1768" s="166"/>
      <c r="F1768" s="166"/>
    </row>
    <row r="1769" spans="5:6" ht="12.5">
      <c r="E1769" s="166"/>
      <c r="F1769" s="166"/>
    </row>
    <row r="1770" spans="5:6" ht="12.5">
      <c r="E1770" s="166"/>
      <c r="F1770" s="166"/>
    </row>
    <row r="1771" spans="5:6" ht="12.5">
      <c r="E1771" s="166"/>
      <c r="F1771" s="166"/>
    </row>
    <row r="1772" spans="5:6" ht="12.5">
      <c r="E1772" s="166"/>
      <c r="F1772" s="166"/>
    </row>
    <row r="1773" spans="5:6" ht="12.5">
      <c r="E1773" s="166"/>
      <c r="F1773" s="166"/>
    </row>
    <row r="1774" spans="5:6" ht="12.5">
      <c r="E1774" s="166"/>
      <c r="F1774" s="166"/>
    </row>
    <row r="1775" spans="5:6" ht="12.5">
      <c r="E1775" s="166"/>
      <c r="F1775" s="166"/>
    </row>
    <row r="1776" spans="5:6" ht="12.5">
      <c r="E1776" s="166"/>
      <c r="F1776" s="166"/>
    </row>
    <row r="1777" spans="5:6" ht="12.5">
      <c r="E1777" s="166"/>
      <c r="F1777" s="166"/>
    </row>
    <row r="1778" spans="5:6" ht="12.5">
      <c r="E1778" s="166"/>
      <c r="F1778" s="166"/>
    </row>
    <row r="1779" spans="5:6" ht="12.5">
      <c r="E1779" s="166"/>
      <c r="F1779" s="166"/>
    </row>
    <row r="1780" spans="5:6" ht="12.5">
      <c r="E1780" s="166"/>
      <c r="F1780" s="166"/>
    </row>
    <row r="1781" spans="5:6" ht="12.5">
      <c r="E1781" s="166"/>
      <c r="F1781" s="166"/>
    </row>
    <row r="1782" spans="5:6" ht="12.5">
      <c r="E1782" s="166"/>
      <c r="F1782" s="166"/>
    </row>
    <row r="1783" spans="5:6" ht="12.5">
      <c r="E1783" s="166"/>
      <c r="F1783" s="166"/>
    </row>
    <row r="1784" spans="5:6" ht="12.5">
      <c r="E1784" s="166"/>
      <c r="F1784" s="166"/>
    </row>
    <row r="1785" spans="5:6" ht="12.5">
      <c r="E1785" s="166"/>
      <c r="F1785" s="166"/>
    </row>
    <row r="1786" spans="5:6" ht="12.5">
      <c r="E1786" s="166"/>
      <c r="F1786" s="166"/>
    </row>
    <row r="1787" spans="5:6" ht="12.5">
      <c r="E1787" s="166"/>
      <c r="F1787" s="166"/>
    </row>
    <row r="1788" spans="5:6" ht="12.5">
      <c r="E1788" s="166"/>
      <c r="F1788" s="166"/>
    </row>
    <row r="1789" spans="5:6" ht="12.5">
      <c r="E1789" s="166"/>
      <c r="F1789" s="166"/>
    </row>
    <row r="1790" spans="5:6" ht="12.5">
      <c r="E1790" s="166"/>
      <c r="F1790" s="166"/>
    </row>
    <row r="1791" spans="5:6" ht="12.5">
      <c r="E1791" s="166"/>
      <c r="F1791" s="166"/>
    </row>
    <row r="1792" spans="5:6" ht="12.5">
      <c r="E1792" s="166"/>
      <c r="F1792" s="166"/>
    </row>
    <row r="1793" spans="5:6" ht="12.5">
      <c r="E1793" s="166"/>
      <c r="F1793" s="166"/>
    </row>
    <row r="1794" spans="5:6" ht="12.5">
      <c r="E1794" s="166"/>
      <c r="F1794" s="166"/>
    </row>
    <row r="1795" spans="5:6" ht="12.5">
      <c r="E1795" s="166"/>
      <c r="F1795" s="166"/>
    </row>
    <row r="1796" spans="5:6" ht="12.5">
      <c r="E1796" s="166"/>
      <c r="F1796" s="166"/>
    </row>
    <row r="1797" spans="5:6" ht="12.5">
      <c r="E1797" s="166"/>
      <c r="F1797" s="166"/>
    </row>
    <row r="1798" spans="5:6" ht="12.5">
      <c r="E1798" s="166"/>
      <c r="F1798" s="166"/>
    </row>
    <row r="1799" spans="5:6" ht="12.5">
      <c r="E1799" s="166"/>
      <c r="F1799" s="166"/>
    </row>
    <row r="1800" spans="5:6" ht="12.5">
      <c r="E1800" s="166"/>
      <c r="F1800" s="166"/>
    </row>
    <row r="1801" spans="5:6" ht="12.5">
      <c r="E1801" s="166"/>
      <c r="F1801" s="166"/>
    </row>
    <row r="1802" spans="5:6" ht="12.5">
      <c r="E1802" s="166"/>
      <c r="F1802" s="166"/>
    </row>
    <row r="1803" spans="5:6" ht="12.5">
      <c r="E1803" s="166"/>
      <c r="F1803" s="166"/>
    </row>
    <row r="1804" spans="5:6" ht="12.5">
      <c r="E1804" s="166"/>
      <c r="F1804" s="166"/>
    </row>
    <row r="1805" spans="5:6" ht="12.5">
      <c r="E1805" s="166"/>
      <c r="F1805" s="166"/>
    </row>
    <row r="1806" spans="5:6" ht="12.5">
      <c r="E1806" s="166"/>
      <c r="F1806" s="166"/>
    </row>
    <row r="1807" spans="5:6" ht="12.5">
      <c r="E1807" s="166"/>
      <c r="F1807" s="166"/>
    </row>
    <row r="1808" spans="5:6" ht="12.5">
      <c r="E1808" s="166"/>
      <c r="F1808" s="166"/>
    </row>
    <row r="1809" spans="5:6" ht="12.5">
      <c r="E1809" s="166"/>
      <c r="F1809" s="166"/>
    </row>
    <row r="1810" spans="5:6" ht="12.5">
      <c r="E1810" s="166"/>
      <c r="F1810" s="166"/>
    </row>
    <row r="1811" spans="5:6" ht="12.5">
      <c r="E1811" s="166"/>
      <c r="F1811" s="166"/>
    </row>
    <row r="1812" spans="5:6" ht="12.5">
      <c r="E1812" s="166"/>
      <c r="F1812" s="166"/>
    </row>
    <row r="1813" spans="5:6" ht="12.5">
      <c r="E1813" s="166"/>
      <c r="F1813" s="166"/>
    </row>
    <row r="1814" spans="5:6" ht="12.5">
      <c r="E1814" s="166"/>
      <c r="F1814" s="166"/>
    </row>
    <row r="1815" spans="5:6" ht="12.5">
      <c r="E1815" s="166"/>
      <c r="F1815" s="166"/>
    </row>
    <row r="1816" spans="5:6" ht="12.5">
      <c r="E1816" s="166"/>
      <c r="F1816" s="166"/>
    </row>
    <row r="1817" spans="5:6" ht="12.5">
      <c r="E1817" s="166"/>
      <c r="F1817" s="166"/>
    </row>
    <row r="1818" spans="5:6" ht="12.5">
      <c r="E1818" s="166"/>
      <c r="F1818" s="166"/>
    </row>
    <row r="1819" spans="5:6" ht="12.5">
      <c r="E1819" s="166"/>
      <c r="F1819" s="166"/>
    </row>
    <row r="1820" spans="5:6" ht="12.5">
      <c r="E1820" s="166"/>
      <c r="F1820" s="166"/>
    </row>
    <row r="1821" spans="5:6" ht="12.5">
      <c r="E1821" s="166"/>
      <c r="F1821" s="166"/>
    </row>
    <row r="1822" spans="5:6" ht="12.5">
      <c r="E1822" s="166"/>
      <c r="F1822" s="166"/>
    </row>
    <row r="1823" spans="5:6" ht="12.5">
      <c r="E1823" s="166"/>
      <c r="F1823" s="166"/>
    </row>
    <row r="1824" spans="5:6" ht="12.5">
      <c r="E1824" s="166"/>
      <c r="F1824" s="166"/>
    </row>
    <row r="1825" spans="5:6" ht="12.5">
      <c r="E1825" s="166"/>
      <c r="F1825" s="166"/>
    </row>
    <row r="1826" spans="5:6" ht="12.5">
      <c r="E1826" s="166"/>
      <c r="F1826" s="166"/>
    </row>
    <row r="1827" spans="5:6" ht="12.5">
      <c r="E1827" s="166"/>
      <c r="F1827" s="166"/>
    </row>
    <row r="1828" spans="5:6" ht="12.5">
      <c r="E1828" s="166"/>
      <c r="F1828" s="166"/>
    </row>
    <row r="1829" spans="5:6" ht="12.5">
      <c r="E1829" s="166"/>
      <c r="F1829" s="166"/>
    </row>
    <row r="1830" spans="5:6" ht="12.5">
      <c r="E1830" s="166"/>
      <c r="F1830" s="166"/>
    </row>
    <row r="1831" spans="5:6" ht="12.5">
      <c r="E1831" s="166"/>
      <c r="F1831" s="166"/>
    </row>
    <row r="1832" spans="5:6" ht="12.5">
      <c r="E1832" s="166"/>
      <c r="F1832" s="166"/>
    </row>
    <row r="1833" spans="5:6" ht="12.5">
      <c r="E1833" s="166"/>
      <c r="F1833" s="166"/>
    </row>
    <row r="1834" spans="5:6" ht="12.5">
      <c r="E1834" s="166"/>
      <c r="F1834" s="166"/>
    </row>
    <row r="1835" spans="5:6" ht="12.5">
      <c r="E1835" s="166"/>
      <c r="F1835" s="166"/>
    </row>
    <row r="1836" spans="5:6" ht="12.5">
      <c r="E1836" s="166"/>
      <c r="F1836" s="166"/>
    </row>
    <row r="1837" spans="5:6" ht="12.5">
      <c r="E1837" s="166"/>
      <c r="F1837" s="166"/>
    </row>
    <row r="1838" spans="5:6" ht="12.5">
      <c r="E1838" s="166"/>
      <c r="F1838" s="166"/>
    </row>
    <row r="1839" spans="5:6" ht="12.5">
      <c r="E1839" s="166"/>
      <c r="F1839" s="166"/>
    </row>
    <row r="1840" spans="5:6" ht="12.5">
      <c r="E1840" s="166"/>
      <c r="F1840" s="166"/>
    </row>
    <row r="1841" spans="5:6" ht="12.5">
      <c r="E1841" s="166"/>
      <c r="F1841" s="166"/>
    </row>
    <row r="1842" spans="5:6" ht="12.5">
      <c r="E1842" s="166"/>
      <c r="F1842" s="166"/>
    </row>
    <row r="1843" spans="5:6" ht="12.5">
      <c r="E1843" s="166"/>
      <c r="F1843" s="166"/>
    </row>
    <row r="1844" spans="5:6" ht="12.5">
      <c r="E1844" s="166"/>
      <c r="F1844" s="166"/>
    </row>
    <row r="1845" spans="5:6" ht="12.5">
      <c r="E1845" s="166"/>
      <c r="F1845" s="166"/>
    </row>
    <row r="1846" spans="5:6" ht="12.5">
      <c r="E1846" s="166"/>
      <c r="F1846" s="166"/>
    </row>
    <row r="1847" spans="5:6" ht="12.5">
      <c r="E1847" s="166"/>
      <c r="F1847" s="166"/>
    </row>
    <row r="1848" spans="5:6" ht="12.5">
      <c r="E1848" s="166"/>
      <c r="F1848" s="166"/>
    </row>
    <row r="1849" spans="5:6" ht="12.5">
      <c r="E1849" s="166"/>
      <c r="F1849" s="166"/>
    </row>
    <row r="1850" spans="5:6" ht="12.5">
      <c r="E1850" s="166"/>
      <c r="F1850" s="166"/>
    </row>
    <row r="1851" spans="5:6" ht="12.5">
      <c r="E1851" s="166"/>
      <c r="F1851" s="166"/>
    </row>
    <row r="1852" spans="5:6" ht="12.5">
      <c r="E1852" s="166"/>
      <c r="F1852" s="166"/>
    </row>
    <row r="1853" spans="5:6" ht="12.5">
      <c r="E1853" s="166"/>
      <c r="F1853" s="166"/>
    </row>
    <row r="1854" spans="5:6" ht="12.5">
      <c r="E1854" s="166"/>
      <c r="F1854" s="166"/>
    </row>
    <row r="1855" spans="5:6" ht="12.5">
      <c r="E1855" s="166"/>
      <c r="F1855" s="166"/>
    </row>
    <row r="1856" spans="5:6" ht="12.5">
      <c r="E1856" s="166"/>
      <c r="F1856" s="166"/>
    </row>
    <row r="1857" spans="5:6" ht="12.5">
      <c r="E1857" s="166"/>
      <c r="F1857" s="166"/>
    </row>
    <row r="1858" spans="5:6" ht="12.5">
      <c r="E1858" s="166"/>
      <c r="F1858" s="166"/>
    </row>
    <row r="1859" spans="5:6" ht="12.5">
      <c r="E1859" s="166"/>
      <c r="F1859" s="166"/>
    </row>
    <row r="1860" spans="5:6" ht="12.5">
      <c r="E1860" s="166"/>
      <c r="F1860" s="166"/>
    </row>
    <row r="1861" spans="5:6" ht="12.5">
      <c r="E1861" s="166"/>
      <c r="F1861" s="166"/>
    </row>
    <row r="1862" spans="5:6" ht="12.5">
      <c r="E1862" s="166"/>
      <c r="F1862" s="166"/>
    </row>
    <row r="1863" spans="5:6" ht="12.5">
      <c r="E1863" s="166"/>
      <c r="F1863" s="166"/>
    </row>
    <row r="1864" spans="5:6" ht="12.5">
      <c r="E1864" s="166"/>
      <c r="F1864" s="166"/>
    </row>
    <row r="1865" spans="5:6" ht="12.5">
      <c r="E1865" s="166"/>
      <c r="F1865" s="166"/>
    </row>
    <row r="1866" spans="5:6" ht="12.5">
      <c r="E1866" s="166"/>
      <c r="F1866" s="166"/>
    </row>
    <row r="1867" spans="5:6" ht="12.5">
      <c r="E1867" s="166"/>
      <c r="F1867" s="166"/>
    </row>
    <row r="1868" spans="5:6" ht="12.5">
      <c r="E1868" s="166"/>
      <c r="F1868" s="166"/>
    </row>
    <row r="1869" spans="5:6" ht="12.5">
      <c r="E1869" s="166"/>
      <c r="F1869" s="166"/>
    </row>
    <row r="1870" spans="5:6" ht="12.5">
      <c r="E1870" s="166"/>
      <c r="F1870" s="166"/>
    </row>
    <row r="1871" spans="5:6" ht="12.5">
      <c r="E1871" s="166"/>
      <c r="F1871" s="166"/>
    </row>
    <row r="1872" spans="5:6" ht="12.5">
      <c r="E1872" s="166"/>
      <c r="F1872" s="166"/>
    </row>
    <row r="1873" spans="5:6" ht="12.5">
      <c r="E1873" s="166"/>
      <c r="F1873" s="166"/>
    </row>
    <row r="1874" spans="5:6" ht="12.5">
      <c r="E1874" s="166"/>
      <c r="F1874" s="166"/>
    </row>
    <row r="1875" spans="5:6" ht="12.5">
      <c r="E1875" s="166"/>
      <c r="F1875" s="166"/>
    </row>
    <row r="1876" spans="5:6" ht="12.5">
      <c r="E1876" s="166"/>
      <c r="F1876" s="166"/>
    </row>
    <row r="1877" spans="5:6" ht="12.5">
      <c r="E1877" s="166"/>
      <c r="F1877" s="166"/>
    </row>
    <row r="1878" spans="5:6" ht="12.5">
      <c r="E1878" s="166"/>
      <c r="F1878" s="166"/>
    </row>
    <row r="1879" spans="5:6" ht="12.5">
      <c r="E1879" s="166"/>
      <c r="F1879" s="166"/>
    </row>
    <row r="1880" spans="5:6" ht="12.5">
      <c r="E1880" s="166"/>
      <c r="F1880" s="166"/>
    </row>
    <row r="1881" spans="5:6" ht="12.5">
      <c r="E1881" s="166"/>
      <c r="F1881" s="166"/>
    </row>
    <row r="1882" spans="5:6" ht="12.5">
      <c r="E1882" s="166"/>
      <c r="F1882" s="166"/>
    </row>
    <row r="1883" spans="5:6" ht="12.5">
      <c r="E1883" s="166"/>
      <c r="F1883" s="166"/>
    </row>
    <row r="1884" spans="5:6" ht="12.5">
      <c r="E1884" s="166"/>
      <c r="F1884" s="166"/>
    </row>
    <row r="1885" spans="5:6" ht="12.5">
      <c r="E1885" s="166"/>
      <c r="F1885" s="166"/>
    </row>
    <row r="1886" spans="5:6" ht="12.5">
      <c r="E1886" s="166"/>
      <c r="F1886" s="166"/>
    </row>
    <row r="1887" spans="5:6" ht="12.5">
      <c r="E1887" s="166"/>
      <c r="F1887" s="166"/>
    </row>
    <row r="1888" spans="5:6" ht="12.5">
      <c r="E1888" s="166"/>
      <c r="F1888" s="166"/>
    </row>
    <row r="1889" spans="5:6" ht="12.5">
      <c r="E1889" s="166"/>
      <c r="F1889" s="166"/>
    </row>
    <row r="1890" spans="5:6" ht="12.5">
      <c r="E1890" s="166"/>
      <c r="F1890" s="166"/>
    </row>
    <row r="1891" spans="5:6" ht="12.5">
      <c r="E1891" s="166"/>
      <c r="F1891" s="166"/>
    </row>
    <row r="1892" spans="5:6" ht="12.5">
      <c r="E1892" s="166"/>
      <c r="F1892" s="166"/>
    </row>
    <row r="1893" spans="5:6" ht="12.5">
      <c r="E1893" s="166"/>
      <c r="F1893" s="166"/>
    </row>
    <row r="1894" spans="5:6" ht="12.5">
      <c r="E1894" s="166"/>
      <c r="F1894" s="166"/>
    </row>
    <row r="1895" spans="5:6" ht="12.5">
      <c r="E1895" s="166"/>
      <c r="F1895" s="166"/>
    </row>
    <row r="1896" spans="5:6" ht="12.5">
      <c r="E1896" s="166"/>
      <c r="F1896" s="166"/>
    </row>
    <row r="1897" spans="5:6" ht="12.5">
      <c r="E1897" s="166"/>
      <c r="F1897" s="166"/>
    </row>
    <row r="1898" spans="5:6" ht="12.5">
      <c r="E1898" s="166"/>
      <c r="F1898" s="166"/>
    </row>
    <row r="1899" spans="5:6" ht="12.5">
      <c r="E1899" s="166"/>
      <c r="F1899" s="166"/>
    </row>
    <row r="1900" spans="5:6" ht="12.5">
      <c r="E1900" s="166"/>
      <c r="F1900" s="166"/>
    </row>
    <row r="1901" spans="5:6" ht="12.5">
      <c r="E1901" s="166"/>
      <c r="F1901" s="166"/>
    </row>
    <row r="1902" spans="5:6" ht="12.5">
      <c r="E1902" s="166"/>
      <c r="F1902" s="166"/>
    </row>
    <row r="1903" spans="5:6" ht="12.5">
      <c r="E1903" s="166"/>
      <c r="F1903" s="166"/>
    </row>
    <row r="1904" spans="5:6" ht="12.5">
      <c r="E1904" s="166"/>
      <c r="F1904" s="166"/>
    </row>
    <row r="1905" spans="5:6" ht="12.5">
      <c r="E1905" s="166"/>
      <c r="F1905" s="166"/>
    </row>
    <row r="1906" spans="5:6" ht="12.5">
      <c r="E1906" s="166"/>
      <c r="F1906" s="166"/>
    </row>
    <row r="1907" spans="5:6" ht="12.5">
      <c r="E1907" s="166"/>
      <c r="F1907" s="166"/>
    </row>
    <row r="1908" spans="5:6" ht="12.5">
      <c r="E1908" s="166"/>
      <c r="F1908" s="166"/>
    </row>
    <row r="1909" spans="5:6" ht="12.5">
      <c r="E1909" s="166"/>
      <c r="F1909" s="166"/>
    </row>
    <row r="1910" spans="5:6" ht="12.5">
      <c r="E1910" s="166"/>
      <c r="F1910" s="166"/>
    </row>
    <row r="1911" spans="5:6" ht="12.5">
      <c r="E1911" s="166"/>
      <c r="F1911" s="166"/>
    </row>
    <row r="1912" spans="5:6" ht="12.5">
      <c r="E1912" s="166"/>
      <c r="F1912" s="166"/>
    </row>
    <row r="1913" spans="5:6" ht="12.5">
      <c r="E1913" s="166"/>
      <c r="F1913" s="166"/>
    </row>
    <row r="1914" spans="5:6" ht="12.5">
      <c r="E1914" s="166"/>
      <c r="F1914" s="166"/>
    </row>
    <row r="1915" spans="5:6" ht="12.5">
      <c r="E1915" s="166"/>
      <c r="F1915" s="166"/>
    </row>
    <row r="1916" spans="5:6" ht="12.5">
      <c r="E1916" s="166"/>
      <c r="F1916" s="166"/>
    </row>
    <row r="1917" spans="5:6" ht="12.5">
      <c r="E1917" s="166"/>
      <c r="F1917" s="166"/>
    </row>
    <row r="1918" spans="5:6" ht="12.5">
      <c r="E1918" s="166"/>
      <c r="F1918" s="166"/>
    </row>
    <row r="1919" spans="5:6" ht="12.5">
      <c r="E1919" s="166"/>
      <c r="F1919" s="166"/>
    </row>
    <row r="1920" spans="5:6" ht="12.5">
      <c r="E1920" s="166"/>
      <c r="F1920" s="166"/>
    </row>
    <row r="1921" spans="5:6" ht="12.5">
      <c r="E1921" s="166"/>
      <c r="F1921" s="166"/>
    </row>
    <row r="1922" spans="5:6" ht="12.5">
      <c r="E1922" s="166"/>
      <c r="F1922" s="166"/>
    </row>
    <row r="1923" spans="5:6" ht="12.5">
      <c r="E1923" s="166"/>
      <c r="F1923" s="166"/>
    </row>
    <row r="1924" spans="5:6" ht="12.5">
      <c r="E1924" s="166"/>
      <c r="F1924" s="166"/>
    </row>
    <row r="1925" spans="5:6" ht="12.5">
      <c r="E1925" s="166"/>
      <c r="F1925" s="166"/>
    </row>
    <row r="1926" spans="5:6" ht="12.5">
      <c r="E1926" s="166"/>
      <c r="F1926" s="166"/>
    </row>
    <row r="1927" spans="5:6" ht="12.5">
      <c r="E1927" s="166"/>
      <c r="F1927" s="166"/>
    </row>
    <row r="1928" spans="5:6" ht="12.5">
      <c r="E1928" s="166"/>
      <c r="F1928" s="166"/>
    </row>
    <row r="1929" spans="5:6" ht="12.5">
      <c r="E1929" s="166"/>
      <c r="F1929" s="166"/>
    </row>
    <row r="1930" spans="5:6" ht="12.5">
      <c r="E1930" s="166"/>
      <c r="F1930" s="166"/>
    </row>
    <row r="1931" spans="5:6" ht="12.5">
      <c r="E1931" s="166"/>
      <c r="F1931" s="166"/>
    </row>
    <row r="1932" spans="5:6" ht="12.5">
      <c r="E1932" s="166"/>
      <c r="F1932" s="166"/>
    </row>
    <row r="1933" spans="5:6" ht="12.5">
      <c r="E1933" s="166"/>
      <c r="F1933" s="166"/>
    </row>
    <row r="1934" spans="5:6" ht="12.5">
      <c r="E1934" s="166"/>
      <c r="F1934" s="166"/>
    </row>
    <row r="1935" spans="5:6" ht="12.5">
      <c r="E1935" s="166"/>
      <c r="F1935" s="166"/>
    </row>
    <row r="1936" spans="5:6" ht="12.5">
      <c r="E1936" s="166"/>
      <c r="F1936" s="166"/>
    </row>
    <row r="1937" spans="5:6" ht="12.5">
      <c r="E1937" s="166"/>
      <c r="F1937" s="166"/>
    </row>
    <row r="1938" spans="5:6" ht="12.5">
      <c r="E1938" s="166"/>
      <c r="F1938" s="166"/>
    </row>
    <row r="1939" spans="5:6" ht="12.5">
      <c r="E1939" s="166"/>
      <c r="F1939" s="166"/>
    </row>
    <row r="1940" spans="5:6" ht="12.5">
      <c r="E1940" s="166"/>
      <c r="F1940" s="166"/>
    </row>
    <row r="1941" spans="5:6" ht="12.5">
      <c r="E1941" s="166"/>
      <c r="F1941" s="166"/>
    </row>
    <row r="1942" spans="5:6" ht="12.5">
      <c r="E1942" s="166"/>
      <c r="F1942" s="166"/>
    </row>
    <row r="1943" spans="5:6" ht="12.5">
      <c r="E1943" s="166"/>
      <c r="F1943" s="166"/>
    </row>
    <row r="1944" spans="5:6" ht="12.5">
      <c r="E1944" s="166"/>
      <c r="F1944" s="166"/>
    </row>
    <row r="1945" spans="5:6" ht="12.5">
      <c r="E1945" s="166"/>
      <c r="F1945" s="166"/>
    </row>
    <row r="1946" spans="5:6" ht="12.5">
      <c r="E1946" s="166"/>
      <c r="F1946" s="166"/>
    </row>
    <row r="1947" spans="5:6" ht="12.5">
      <c r="E1947" s="166"/>
      <c r="F1947" s="166"/>
    </row>
    <row r="1948" spans="5:6" ht="12.5">
      <c r="E1948" s="166"/>
      <c r="F1948" s="166"/>
    </row>
    <row r="1949" spans="5:6" ht="12.5">
      <c r="E1949" s="166"/>
      <c r="F1949" s="166"/>
    </row>
    <row r="1950" spans="5:6" ht="12.5">
      <c r="E1950" s="166"/>
      <c r="F1950" s="166"/>
    </row>
    <row r="1951" spans="5:6" ht="12.5">
      <c r="E1951" s="166"/>
      <c r="F1951" s="166"/>
    </row>
    <row r="1952" spans="5:6" ht="12.5">
      <c r="E1952" s="166"/>
      <c r="F1952" s="166"/>
    </row>
    <row r="1953" spans="5:6" ht="12.5">
      <c r="E1953" s="166"/>
      <c r="F1953" s="166"/>
    </row>
    <row r="1954" spans="5:6" ht="12.5">
      <c r="E1954" s="166"/>
      <c r="F1954" s="166"/>
    </row>
    <row r="1955" spans="5:6" ht="12.5">
      <c r="E1955" s="166"/>
      <c r="F1955" s="166"/>
    </row>
    <row r="1956" spans="5:6" ht="12.5">
      <c r="E1956" s="166"/>
      <c r="F1956" s="166"/>
    </row>
    <row r="1957" spans="5:6" ht="12.5">
      <c r="E1957" s="166"/>
      <c r="F1957" s="166"/>
    </row>
    <row r="1958" spans="5:6" ht="12.5">
      <c r="E1958" s="166"/>
      <c r="F1958" s="166"/>
    </row>
    <row r="1959" spans="5:6" ht="12.5">
      <c r="E1959" s="166"/>
      <c r="F1959" s="166"/>
    </row>
    <row r="1960" spans="5:6" ht="12.5">
      <c r="E1960" s="166"/>
      <c r="F1960" s="166"/>
    </row>
    <row r="1961" spans="5:6" ht="12.5">
      <c r="E1961" s="166"/>
      <c r="F1961" s="166"/>
    </row>
    <row r="1962" spans="5:6" ht="12.5">
      <c r="E1962" s="166"/>
      <c r="F1962" s="166"/>
    </row>
    <row r="1963" spans="5:6" ht="12.5">
      <c r="E1963" s="166"/>
      <c r="F1963" s="166"/>
    </row>
    <row r="1964" spans="5:6" ht="12.5">
      <c r="E1964" s="166"/>
      <c r="F1964" s="166"/>
    </row>
    <row r="1965" spans="5:6" ht="12.5">
      <c r="E1965" s="166"/>
      <c r="F1965" s="166"/>
    </row>
    <row r="1966" spans="5:6" ht="12.5">
      <c r="E1966" s="166"/>
      <c r="F1966" s="166"/>
    </row>
    <row r="1967" spans="5:6" ht="12.5">
      <c r="E1967" s="166"/>
      <c r="F1967" s="166"/>
    </row>
    <row r="1968" spans="5:6" ht="12.5">
      <c r="E1968" s="166"/>
      <c r="F1968" s="166"/>
    </row>
    <row r="1969" spans="5:6" ht="12.5">
      <c r="E1969" s="166"/>
      <c r="F1969" s="166"/>
    </row>
    <row r="1970" spans="5:6" ht="12.5">
      <c r="E1970" s="166"/>
      <c r="F1970" s="166"/>
    </row>
    <row r="1971" spans="5:6" ht="12.5">
      <c r="E1971" s="166"/>
      <c r="F1971" s="166"/>
    </row>
    <row r="1972" spans="5:6" ht="12.5">
      <c r="E1972" s="166"/>
      <c r="F1972" s="166"/>
    </row>
    <row r="1973" spans="5:6" ht="12.5">
      <c r="E1973" s="166"/>
      <c r="F1973" s="166"/>
    </row>
    <row r="1974" spans="5:6" ht="12.5">
      <c r="E1974" s="166"/>
      <c r="F1974" s="166"/>
    </row>
    <row r="1975" spans="5:6" ht="12.5">
      <c r="E1975" s="166"/>
      <c r="F1975" s="166"/>
    </row>
    <row r="1976" spans="5:6" ht="12.5">
      <c r="E1976" s="166"/>
      <c r="F1976" s="166"/>
    </row>
    <row r="1977" spans="5:6" ht="12.5">
      <c r="E1977" s="166"/>
      <c r="F1977" s="166"/>
    </row>
    <row r="1978" spans="5:6" ht="12.5">
      <c r="E1978" s="166"/>
      <c r="F1978" s="166"/>
    </row>
    <row r="1979" spans="5:6" ht="12.5">
      <c r="E1979" s="166"/>
      <c r="F1979" s="166"/>
    </row>
    <row r="1980" spans="5:6" ht="12.5">
      <c r="E1980" s="166"/>
      <c r="F1980" s="166"/>
    </row>
    <row r="1981" spans="5:6" ht="12.5">
      <c r="E1981" s="166"/>
      <c r="F1981" s="166"/>
    </row>
    <row r="1982" spans="5:6" ht="12.5">
      <c r="E1982" s="166"/>
      <c r="F1982" s="166"/>
    </row>
    <row r="1983" spans="5:6" ht="12.5">
      <c r="E1983" s="166"/>
      <c r="F1983" s="166"/>
    </row>
    <row r="1984" spans="5:6" ht="12.5">
      <c r="E1984" s="166"/>
      <c r="F1984" s="166"/>
    </row>
    <row r="1985" spans="5:6" ht="12.5">
      <c r="E1985" s="166"/>
      <c r="F1985" s="166"/>
    </row>
    <row r="1986" spans="5:6" ht="12.5">
      <c r="E1986" s="166"/>
      <c r="F1986" s="166"/>
    </row>
    <row r="1987" spans="5:6" ht="12.5">
      <c r="E1987" s="166"/>
      <c r="F1987" s="166"/>
    </row>
    <row r="1988" spans="5:6" ht="12.5">
      <c r="E1988" s="166"/>
      <c r="F1988" s="166"/>
    </row>
    <row r="1989" spans="5:6" ht="12.5">
      <c r="E1989" s="166"/>
      <c r="F1989" s="166"/>
    </row>
    <row r="1990" spans="5:6" ht="12.5">
      <c r="E1990" s="166"/>
      <c r="F1990" s="166"/>
    </row>
    <row r="1991" spans="5:6" ht="12.5">
      <c r="E1991" s="166"/>
      <c r="F1991" s="166"/>
    </row>
    <row r="1992" spans="5:6" ht="12.5">
      <c r="E1992" s="166"/>
      <c r="F1992" s="166"/>
    </row>
    <row r="1993" spans="5:6" ht="12.5">
      <c r="E1993" s="166"/>
      <c r="F1993" s="166"/>
    </row>
    <row r="1994" spans="5:6" ht="12.5">
      <c r="E1994" s="166"/>
      <c r="F1994" s="166"/>
    </row>
    <row r="1995" spans="5:6" ht="12.5">
      <c r="E1995" s="166"/>
      <c r="F1995" s="166"/>
    </row>
    <row r="1996" spans="5:6" ht="12.5">
      <c r="E1996" s="166"/>
      <c r="F1996" s="166"/>
    </row>
    <row r="1997" spans="5:6" ht="12.5">
      <c r="E1997" s="166"/>
      <c r="F1997" s="166"/>
    </row>
    <row r="1998" spans="5:6" ht="12.5">
      <c r="E1998" s="166"/>
      <c r="F1998" s="166"/>
    </row>
    <row r="1999" spans="5:6" ht="12.5">
      <c r="E1999" s="166"/>
      <c r="F1999" s="166"/>
    </row>
    <row r="2000" spans="5:6" ht="12.5">
      <c r="E2000" s="166"/>
      <c r="F2000" s="166"/>
    </row>
    <row r="2001" spans="5:6" ht="12.5">
      <c r="E2001" s="166"/>
      <c r="F2001" s="166"/>
    </row>
    <row r="2002" spans="5:6" ht="12.5">
      <c r="E2002" s="166"/>
      <c r="F2002" s="166"/>
    </row>
    <row r="2003" spans="5:6" ht="12.5">
      <c r="E2003" s="166"/>
      <c r="F2003" s="166"/>
    </row>
    <row r="2004" spans="5:6" ht="12.5">
      <c r="E2004" s="166"/>
      <c r="F2004" s="166"/>
    </row>
    <row r="2005" spans="5:6" ht="12.5">
      <c r="E2005" s="166"/>
      <c r="F2005" s="166"/>
    </row>
    <row r="2006" spans="5:6" ht="12.5">
      <c r="E2006" s="166"/>
      <c r="F2006" s="166"/>
    </row>
    <row r="2007" spans="5:6" ht="12.5">
      <c r="E2007" s="166"/>
      <c r="F2007" s="166"/>
    </row>
    <row r="2008" spans="5:6" ht="12.5">
      <c r="E2008" s="166"/>
      <c r="F2008" s="166"/>
    </row>
    <row r="2009" spans="5:6" ht="12.5">
      <c r="E2009" s="166"/>
      <c r="F2009" s="166"/>
    </row>
    <row r="2010" spans="5:6" ht="12.5">
      <c r="E2010" s="166"/>
      <c r="F2010" s="166"/>
    </row>
    <row r="2011" spans="5:6" ht="12.5">
      <c r="E2011" s="166"/>
      <c r="F2011" s="166"/>
    </row>
    <row r="2012" spans="5:6" ht="12.5">
      <c r="E2012" s="166"/>
      <c r="F2012" s="166"/>
    </row>
    <row r="2013" spans="5:6" ht="12.5">
      <c r="E2013" s="166"/>
      <c r="F2013" s="166"/>
    </row>
    <row r="2014" spans="5:6" ht="12.5">
      <c r="E2014" s="166"/>
      <c r="F2014" s="166"/>
    </row>
    <row r="2015" spans="5:6" ht="12.5">
      <c r="E2015" s="166"/>
      <c r="F2015" s="166"/>
    </row>
    <row r="2016" spans="5:6" ht="12.5">
      <c r="E2016" s="166"/>
      <c r="F2016" s="166"/>
    </row>
    <row r="2017" spans="5:6" ht="12.5">
      <c r="E2017" s="166"/>
      <c r="F2017" s="166"/>
    </row>
    <row r="2018" spans="5:6" ht="12.5">
      <c r="E2018" s="166"/>
      <c r="F2018" s="166"/>
    </row>
    <row r="2019" spans="5:6" ht="12.5">
      <c r="E2019" s="166"/>
      <c r="F2019" s="166"/>
    </row>
    <row r="2020" spans="5:6" ht="12.5">
      <c r="E2020" s="166"/>
      <c r="F2020" s="166"/>
    </row>
    <row r="2021" spans="5:6" ht="12.5">
      <c r="E2021" s="166"/>
      <c r="F2021" s="166"/>
    </row>
    <row r="2022" spans="5:6" ht="12.5">
      <c r="E2022" s="166"/>
      <c r="F2022" s="166"/>
    </row>
    <row r="2023" spans="5:6" ht="12.5">
      <c r="E2023" s="166"/>
      <c r="F2023" s="166"/>
    </row>
    <row r="2024" spans="5:6" ht="12.5">
      <c r="E2024" s="166"/>
      <c r="F2024" s="166"/>
    </row>
    <row r="2025" spans="5:6" ht="12.5">
      <c r="E2025" s="166"/>
      <c r="F2025" s="166"/>
    </row>
    <row r="2026" spans="5:6" ht="12.5">
      <c r="E2026" s="166"/>
      <c r="F2026" s="166"/>
    </row>
    <row r="2027" spans="5:6" ht="12.5">
      <c r="E2027" s="166"/>
      <c r="F2027" s="166"/>
    </row>
    <row r="2028" spans="5:6" ht="12.5">
      <c r="E2028" s="166"/>
      <c r="F2028" s="166"/>
    </row>
    <row r="2029" spans="5:6" ht="12.5">
      <c r="E2029" s="166"/>
      <c r="F2029" s="166"/>
    </row>
    <row r="2030" spans="5:6" ht="12.5">
      <c r="E2030" s="166"/>
      <c r="F2030" s="166"/>
    </row>
    <row r="2031" spans="5:6" ht="12.5">
      <c r="E2031" s="166"/>
      <c r="F2031" s="166"/>
    </row>
    <row r="2032" spans="5:6" ht="12.5">
      <c r="E2032" s="166"/>
      <c r="F2032" s="166"/>
    </row>
    <row r="2033" spans="5:6" ht="12.5">
      <c r="E2033" s="166"/>
      <c r="F2033" s="166"/>
    </row>
    <row r="2034" spans="5:6" ht="12.5">
      <c r="E2034" s="166"/>
      <c r="F2034" s="166"/>
    </row>
    <row r="2035" spans="5:6" ht="12.5">
      <c r="E2035" s="166"/>
      <c r="F2035" s="166"/>
    </row>
    <row r="2036" spans="5:6" ht="12.5">
      <c r="E2036" s="166"/>
      <c r="F2036" s="166"/>
    </row>
    <row r="2037" spans="5:6" ht="12.5">
      <c r="E2037" s="166"/>
      <c r="F2037" s="166"/>
    </row>
    <row r="2038" spans="5:6" ht="12.5">
      <c r="E2038" s="166"/>
      <c r="F2038" s="166"/>
    </row>
    <row r="2039" spans="5:6" ht="12.5">
      <c r="E2039" s="166"/>
      <c r="F2039" s="166"/>
    </row>
    <row r="2040" spans="5:6" ht="12.5">
      <c r="E2040" s="166"/>
      <c r="F2040" s="166"/>
    </row>
    <row r="2041" spans="5:6" ht="12.5">
      <c r="E2041" s="166"/>
      <c r="F2041" s="166"/>
    </row>
    <row r="2042" spans="5:6" ht="12.5">
      <c r="E2042" s="166"/>
      <c r="F2042" s="166"/>
    </row>
    <row r="2043" spans="5:6" ht="12.5">
      <c r="E2043" s="166"/>
      <c r="F2043" s="166"/>
    </row>
    <row r="2044" spans="5:6" ht="12.5">
      <c r="E2044" s="166"/>
      <c r="F2044" s="166"/>
    </row>
    <row r="2045" spans="5:6" ht="12.5">
      <c r="E2045" s="166"/>
      <c r="F2045" s="166"/>
    </row>
    <row r="2046" spans="5:6" ht="12.5">
      <c r="E2046" s="166"/>
      <c r="F2046" s="166"/>
    </row>
    <row r="2047" spans="5:6" ht="12.5">
      <c r="E2047" s="166"/>
      <c r="F2047" s="166"/>
    </row>
    <row r="2048" spans="5:6" ht="12.5">
      <c r="E2048" s="166"/>
      <c r="F2048" s="166"/>
    </row>
    <row r="2049" spans="5:6" ht="12.5">
      <c r="E2049" s="166"/>
      <c r="F2049" s="166"/>
    </row>
    <row r="2050" spans="5:6" ht="12.5">
      <c r="E2050" s="166"/>
      <c r="F2050" s="166"/>
    </row>
    <row r="2051" spans="5:6" ht="12.5">
      <c r="E2051" s="166"/>
      <c r="F2051" s="166"/>
    </row>
    <row r="2052" spans="5:6" ht="12.5">
      <c r="E2052" s="166"/>
      <c r="F2052" s="166"/>
    </row>
    <row r="2053" spans="5:6" ht="12.5">
      <c r="E2053" s="166"/>
      <c r="F2053" s="166"/>
    </row>
    <row r="2054" spans="5:6" ht="12.5">
      <c r="E2054" s="166"/>
      <c r="F2054" s="166"/>
    </row>
    <row r="2055" spans="5:6" ht="12.5">
      <c r="E2055" s="166"/>
      <c r="F2055" s="166"/>
    </row>
    <row r="2056" spans="5:6" ht="12.5">
      <c r="E2056" s="166"/>
      <c r="F2056" s="166"/>
    </row>
    <row r="2057" spans="5:6" ht="12.5">
      <c r="E2057" s="166"/>
      <c r="F2057" s="166"/>
    </row>
    <row r="2058" spans="5:6" ht="12.5">
      <c r="E2058" s="166"/>
      <c r="F2058" s="166"/>
    </row>
    <row r="2059" spans="5:6" ht="12.5">
      <c r="E2059" s="166"/>
      <c r="F2059" s="166"/>
    </row>
    <row r="2060" spans="5:6" ht="12.5">
      <c r="E2060" s="166"/>
      <c r="F2060" s="166"/>
    </row>
    <row r="2061" spans="5:6" ht="12.5">
      <c r="E2061" s="166"/>
      <c r="F2061" s="166"/>
    </row>
    <row r="2062" spans="5:6" ht="12.5">
      <c r="E2062" s="166"/>
      <c r="F2062" s="166"/>
    </row>
    <row r="2063" spans="5:6" ht="12.5">
      <c r="E2063" s="166"/>
      <c r="F2063" s="166"/>
    </row>
    <row r="2064" spans="5:6" ht="12.5">
      <c r="E2064" s="166"/>
      <c r="F2064" s="166"/>
    </row>
    <row r="2065" spans="5:6" ht="12.5">
      <c r="E2065" s="166"/>
      <c r="F2065" s="166"/>
    </row>
    <row r="2066" spans="5:6" ht="12.5">
      <c r="E2066" s="166"/>
      <c r="F2066" s="166"/>
    </row>
    <row r="2067" spans="5:6" ht="12.5">
      <c r="E2067" s="166"/>
      <c r="F2067" s="166"/>
    </row>
    <row r="2068" spans="5:6" ht="12.5">
      <c r="E2068" s="166"/>
      <c r="F2068" s="166"/>
    </row>
    <row r="2069" spans="5:6" ht="12.5">
      <c r="E2069" s="166"/>
      <c r="F2069" s="166"/>
    </row>
    <row r="2070" spans="5:6" ht="12.5">
      <c r="E2070" s="166"/>
      <c r="F2070" s="166"/>
    </row>
    <row r="2071" spans="5:6" ht="12.5">
      <c r="E2071" s="166"/>
      <c r="F2071" s="166"/>
    </row>
    <row r="2072" spans="5:6" ht="12.5">
      <c r="E2072" s="166"/>
      <c r="F2072" s="166"/>
    </row>
    <row r="2073" spans="5:6" ht="12.5">
      <c r="E2073" s="166"/>
      <c r="F2073" s="166"/>
    </row>
    <row r="2074" spans="5:6" ht="12.5">
      <c r="E2074" s="166"/>
      <c r="F2074" s="166"/>
    </row>
    <row r="2075" spans="5:6" ht="12.5">
      <c r="E2075" s="166"/>
      <c r="F2075" s="166"/>
    </row>
    <row r="2076" spans="5:6" ht="12.5">
      <c r="E2076" s="166"/>
      <c r="F2076" s="166"/>
    </row>
    <row r="2077" spans="5:6" ht="12.5">
      <c r="E2077" s="166"/>
      <c r="F2077" s="166"/>
    </row>
    <row r="2078" spans="5:6" ht="12.5">
      <c r="E2078" s="166"/>
      <c r="F2078" s="166"/>
    </row>
    <row r="2079" spans="5:6" ht="12.5">
      <c r="E2079" s="166"/>
      <c r="F2079" s="166"/>
    </row>
    <row r="2080" spans="5:6" ht="12.5">
      <c r="E2080" s="166"/>
      <c r="F2080" s="166"/>
    </row>
    <row r="2081" spans="5:6" ht="12.5">
      <c r="E2081" s="166"/>
      <c r="F2081" s="166"/>
    </row>
    <row r="2082" spans="5:6" ht="12.5">
      <c r="E2082" s="166"/>
      <c r="F2082" s="166"/>
    </row>
    <row r="2083" spans="5:6" ht="12.5">
      <c r="E2083" s="166"/>
      <c r="F2083" s="166"/>
    </row>
    <row r="2084" spans="5:6" ht="12.5">
      <c r="E2084" s="166"/>
      <c r="F2084" s="166"/>
    </row>
    <row r="2085" spans="5:6" ht="12.5">
      <c r="E2085" s="166"/>
      <c r="F2085" s="166"/>
    </row>
    <row r="2086" spans="5:6" ht="12.5">
      <c r="E2086" s="166"/>
      <c r="F2086" s="166"/>
    </row>
    <row r="2087" spans="5:6" ht="12.5">
      <c r="E2087" s="166"/>
      <c r="F2087" s="166"/>
    </row>
    <row r="2088" spans="5:6" ht="12.5">
      <c r="E2088" s="166"/>
      <c r="F2088" s="166"/>
    </row>
    <row r="2089" spans="5:6" ht="12.5">
      <c r="E2089" s="166"/>
      <c r="F2089" s="166"/>
    </row>
    <row r="2090" spans="5:6" ht="12.5">
      <c r="E2090" s="166"/>
      <c r="F2090" s="166"/>
    </row>
    <row r="2091" spans="5:6" ht="12.5">
      <c r="E2091" s="166"/>
      <c r="F2091" s="166"/>
    </row>
    <row r="2092" spans="5:6" ht="12.5">
      <c r="E2092" s="166"/>
      <c r="F2092" s="166"/>
    </row>
    <row r="2093" spans="5:6" ht="12.5">
      <c r="E2093" s="166"/>
      <c r="F2093" s="166"/>
    </row>
    <row r="2094" spans="5:6" ht="12.5">
      <c r="E2094" s="166"/>
      <c r="F2094" s="166"/>
    </row>
    <row r="2095" spans="5:6" ht="12.5">
      <c r="E2095" s="166"/>
      <c r="F2095" s="166"/>
    </row>
    <row r="2096" spans="5:6" ht="12.5">
      <c r="E2096" s="166"/>
      <c r="F2096" s="166"/>
    </row>
    <row r="2097" spans="5:6" ht="12.5">
      <c r="E2097" s="166"/>
      <c r="F2097" s="166"/>
    </row>
    <row r="2098" spans="5:6" ht="12.5">
      <c r="E2098" s="166"/>
      <c r="F2098" s="166"/>
    </row>
    <row r="2099" spans="5:6" ht="12.5">
      <c r="E2099" s="166"/>
      <c r="F2099" s="166"/>
    </row>
    <row r="2100" spans="5:6" ht="12.5">
      <c r="E2100" s="166"/>
      <c r="F2100" s="166"/>
    </row>
    <row r="2101" spans="5:6" ht="12.5">
      <c r="E2101" s="166"/>
      <c r="F2101" s="166"/>
    </row>
    <row r="2102" spans="5:6" ht="12.5">
      <c r="E2102" s="166"/>
      <c r="F2102" s="166"/>
    </row>
    <row r="2103" spans="5:6" ht="12.5">
      <c r="E2103" s="166"/>
      <c r="F2103" s="166"/>
    </row>
    <row r="2104" spans="5:6" ht="12.5">
      <c r="E2104" s="166"/>
      <c r="F2104" s="166"/>
    </row>
    <row r="2105" spans="5:6" ht="12.5">
      <c r="E2105" s="166"/>
      <c r="F2105" s="166"/>
    </row>
    <row r="2106" spans="5:6" ht="12.5">
      <c r="E2106" s="166"/>
      <c r="F2106" s="166"/>
    </row>
    <row r="2107" spans="5:6" ht="12.5">
      <c r="E2107" s="166"/>
      <c r="F2107" s="166"/>
    </row>
    <row r="2108" spans="5:6" ht="12.5">
      <c r="E2108" s="166"/>
      <c r="F2108" s="166"/>
    </row>
    <row r="2109" spans="5:6" ht="12.5">
      <c r="E2109" s="166"/>
      <c r="F2109" s="166"/>
    </row>
    <row r="2110" spans="5:6" ht="12.5">
      <c r="E2110" s="166"/>
      <c r="F2110" s="166"/>
    </row>
    <row r="2111" spans="5:6" ht="12.5">
      <c r="E2111" s="166"/>
      <c r="F2111" s="166"/>
    </row>
    <row r="2112" spans="5:6" ht="12.5">
      <c r="E2112" s="166"/>
      <c r="F2112" s="166"/>
    </row>
    <row r="2113" spans="5:6" ht="12.5">
      <c r="E2113" s="166"/>
      <c r="F2113" s="166"/>
    </row>
    <row r="2114" spans="5:6" ht="12.5">
      <c r="E2114" s="166"/>
      <c r="F2114" s="166"/>
    </row>
    <row r="2115" spans="5:6" ht="12.5">
      <c r="E2115" s="166"/>
      <c r="F2115" s="166"/>
    </row>
    <row r="2116" spans="5:6" ht="12.5">
      <c r="E2116" s="166"/>
      <c r="F2116" s="166"/>
    </row>
    <row r="2117" spans="5:6" ht="12.5">
      <c r="E2117" s="166"/>
      <c r="F2117" s="166"/>
    </row>
    <row r="2118" spans="5:6" ht="12.5">
      <c r="E2118" s="166"/>
      <c r="F2118" s="166"/>
    </row>
    <row r="2119" spans="5:6" ht="12.5">
      <c r="E2119" s="166"/>
      <c r="F2119" s="166"/>
    </row>
    <row r="2120" spans="5:6" ht="12.5">
      <c r="E2120" s="166"/>
      <c r="F2120" s="166"/>
    </row>
    <row r="2121" spans="5:6" ht="12.5">
      <c r="E2121" s="166"/>
      <c r="F2121" s="166"/>
    </row>
    <row r="2122" spans="5:6" ht="12.5">
      <c r="E2122" s="166"/>
      <c r="F2122" s="166"/>
    </row>
    <row r="2123" spans="5:6" ht="12.5">
      <c r="E2123" s="166"/>
      <c r="F2123" s="166"/>
    </row>
    <row r="2124" spans="5:6" ht="12.5">
      <c r="E2124" s="166"/>
      <c r="F2124" s="166"/>
    </row>
    <row r="2125" spans="5:6" ht="12.5">
      <c r="E2125" s="166"/>
      <c r="F2125" s="166"/>
    </row>
    <row r="2126" spans="5:6" ht="12.5">
      <c r="E2126" s="166"/>
      <c r="F2126" s="166"/>
    </row>
    <row r="2127" spans="5:6" ht="12.5">
      <c r="E2127" s="166"/>
      <c r="F2127" s="166"/>
    </row>
    <row r="2128" spans="5:6" ht="12.5">
      <c r="E2128" s="166"/>
      <c r="F2128" s="166"/>
    </row>
    <row r="2129" spans="5:6" ht="12.5">
      <c r="E2129" s="166"/>
      <c r="F2129" s="166"/>
    </row>
    <row r="2130" spans="5:6" ht="12.5">
      <c r="E2130" s="166"/>
      <c r="F2130" s="166"/>
    </row>
    <row r="2131" spans="5:6" ht="12.5">
      <c r="E2131" s="166"/>
      <c r="F2131" s="166"/>
    </row>
    <row r="2132" spans="5:6" ht="12.5">
      <c r="E2132" s="166"/>
      <c r="F2132" s="166"/>
    </row>
    <row r="2133" spans="5:6" ht="12.5">
      <c r="E2133" s="166"/>
      <c r="F2133" s="166"/>
    </row>
    <row r="2134" spans="5:6" ht="12.5">
      <c r="E2134" s="166"/>
      <c r="F2134" s="166"/>
    </row>
    <row r="2135" spans="5:6" ht="12.5">
      <c r="E2135" s="166"/>
      <c r="F2135" s="166"/>
    </row>
    <row r="2136" spans="5:6" ht="12.5">
      <c r="E2136" s="166"/>
      <c r="F2136" s="166"/>
    </row>
    <row r="2137" spans="5:6" ht="12.5">
      <c r="E2137" s="166"/>
      <c r="F2137" s="166"/>
    </row>
    <row r="2138" spans="5:6" ht="12.5">
      <c r="E2138" s="166"/>
      <c r="F2138" s="166"/>
    </row>
    <row r="2139" spans="5:6" ht="12.5">
      <c r="E2139" s="166"/>
      <c r="F2139" s="166"/>
    </row>
    <row r="2140" spans="5:6" ht="12.5">
      <c r="E2140" s="166"/>
      <c r="F2140" s="166"/>
    </row>
    <row r="2141" spans="5:6" ht="12.5">
      <c r="E2141" s="166"/>
      <c r="F2141" s="166"/>
    </row>
    <row r="2142" spans="5:6" ht="12.5">
      <c r="E2142" s="166"/>
      <c r="F2142" s="166"/>
    </row>
    <row r="2143" spans="5:6" ht="12.5">
      <c r="E2143" s="166"/>
      <c r="F2143" s="166"/>
    </row>
    <row r="2144" spans="5:6" ht="12.5">
      <c r="E2144" s="166"/>
      <c r="F2144" s="166"/>
    </row>
    <row r="2145" spans="5:6" ht="12.5">
      <c r="E2145" s="166"/>
      <c r="F2145" s="166"/>
    </row>
    <row r="2146" spans="5:6" ht="12.5">
      <c r="E2146" s="166"/>
      <c r="F2146" s="166"/>
    </row>
    <row r="2147" spans="5:6" ht="12.5">
      <c r="E2147" s="166"/>
      <c r="F2147" s="166"/>
    </row>
    <row r="2148" spans="5:6" ht="12.5">
      <c r="E2148" s="166"/>
      <c r="F2148" s="166"/>
    </row>
    <row r="2149" spans="5:6" ht="12.5">
      <c r="E2149" s="166"/>
      <c r="F2149" s="166"/>
    </row>
    <row r="2150" spans="5:6" ht="12.5">
      <c r="E2150" s="166"/>
      <c r="F2150" s="166"/>
    </row>
    <row r="2151" spans="5:6" ht="12.5">
      <c r="E2151" s="166"/>
      <c r="F2151" s="166"/>
    </row>
    <row r="2152" spans="5:6" ht="12.5">
      <c r="E2152" s="166"/>
      <c r="F2152" s="166"/>
    </row>
    <row r="2153" spans="5:6" ht="12.5">
      <c r="E2153" s="166"/>
      <c r="F2153" s="166"/>
    </row>
    <row r="2154" spans="5:6" ht="12.5">
      <c r="E2154" s="166"/>
      <c r="F2154" s="166"/>
    </row>
    <row r="2155" spans="5:6" ht="12.5">
      <c r="E2155" s="166"/>
      <c r="F2155" s="166"/>
    </row>
    <row r="2156" spans="5:6" ht="12.5">
      <c r="E2156" s="166"/>
      <c r="F2156" s="166"/>
    </row>
    <row r="2157" spans="5:6" ht="12.5">
      <c r="E2157" s="166"/>
      <c r="F2157" s="166"/>
    </row>
    <row r="2158" spans="5:6" ht="12.5">
      <c r="E2158" s="166"/>
      <c r="F2158" s="166"/>
    </row>
    <row r="2159" spans="5:6" ht="12.5">
      <c r="E2159" s="166"/>
      <c r="F2159" s="166"/>
    </row>
    <row r="2160" spans="5:6" ht="12.5">
      <c r="E2160" s="166"/>
      <c r="F2160" s="166"/>
    </row>
    <row r="2161" spans="5:6" ht="12.5">
      <c r="E2161" s="166"/>
      <c r="F2161" s="166"/>
    </row>
    <row r="2162" spans="5:6" ht="12.5">
      <c r="E2162" s="166"/>
      <c r="F2162" s="166"/>
    </row>
    <row r="2163" spans="5:6" ht="12.5">
      <c r="E2163" s="166"/>
      <c r="F2163" s="166"/>
    </row>
    <row r="2164" spans="5:6" ht="12.5">
      <c r="E2164" s="166"/>
      <c r="F2164" s="166"/>
    </row>
    <row r="2165" spans="5:6" ht="12.5">
      <c r="E2165" s="166"/>
      <c r="F2165" s="166"/>
    </row>
    <row r="2166" spans="5:6" ht="12.5">
      <c r="E2166" s="166"/>
      <c r="F2166" s="166"/>
    </row>
    <row r="2167" spans="5:6" ht="12.5">
      <c r="E2167" s="166"/>
      <c r="F2167" s="166"/>
    </row>
    <row r="2168" spans="5:6" ht="12.5">
      <c r="E2168" s="166"/>
      <c r="F2168" s="166"/>
    </row>
    <row r="2169" spans="5:6" ht="12.5">
      <c r="E2169" s="166"/>
      <c r="F2169" s="166"/>
    </row>
    <row r="2170" spans="5:6" ht="12.5">
      <c r="E2170" s="166"/>
      <c r="F2170" s="166"/>
    </row>
    <row r="2171" spans="5:6" ht="12.5">
      <c r="E2171" s="166"/>
      <c r="F2171" s="166"/>
    </row>
    <row r="2172" spans="5:6" ht="12.5">
      <c r="E2172" s="166"/>
      <c r="F2172" s="166"/>
    </row>
    <row r="2173" spans="5:6" ht="12.5">
      <c r="E2173" s="166"/>
      <c r="F2173" s="166"/>
    </row>
    <row r="2174" spans="5:6" ht="12.5">
      <c r="E2174" s="166"/>
      <c r="F2174" s="166"/>
    </row>
    <row r="2175" spans="5:6" ht="12.5">
      <c r="E2175" s="166"/>
      <c r="F2175" s="166"/>
    </row>
    <row r="2176" spans="5:6" ht="12.5">
      <c r="E2176" s="166"/>
      <c r="F2176" s="166"/>
    </row>
    <row r="2177" spans="5:6" ht="12.5">
      <c r="E2177" s="166"/>
      <c r="F2177" s="166"/>
    </row>
    <row r="2178" spans="5:6" ht="12.5">
      <c r="E2178" s="166"/>
      <c r="F2178" s="166"/>
    </row>
    <row r="2179" spans="5:6" ht="12.5">
      <c r="E2179" s="166"/>
      <c r="F2179" s="166"/>
    </row>
    <row r="2180" spans="5:6" ht="12.5">
      <c r="E2180" s="166"/>
      <c r="F2180" s="166"/>
    </row>
    <row r="2181" spans="5:6" ht="12.5">
      <c r="E2181" s="166"/>
      <c r="F2181" s="166"/>
    </row>
    <row r="2182" spans="5:6" ht="12.5">
      <c r="E2182" s="166"/>
      <c r="F2182" s="166"/>
    </row>
    <row r="2183" spans="5:6" ht="12.5">
      <c r="E2183" s="166"/>
      <c r="F2183" s="166"/>
    </row>
    <row r="2184" spans="5:6" ht="12.5">
      <c r="E2184" s="166"/>
      <c r="F2184" s="166"/>
    </row>
    <row r="2185" spans="5:6" ht="12.5">
      <c r="E2185" s="166"/>
      <c r="F2185" s="166"/>
    </row>
    <row r="2186" spans="5:6" ht="12.5">
      <c r="E2186" s="166"/>
      <c r="F2186" s="166"/>
    </row>
    <row r="2187" spans="5:6" ht="12.5">
      <c r="E2187" s="166"/>
      <c r="F2187" s="166"/>
    </row>
    <row r="2188" spans="5:6" ht="12.5">
      <c r="E2188" s="166"/>
      <c r="F2188" s="166"/>
    </row>
    <row r="2189" spans="5:6" ht="12.5">
      <c r="E2189" s="166"/>
      <c r="F2189" s="166"/>
    </row>
    <row r="2190" spans="5:6" ht="12.5">
      <c r="E2190" s="166"/>
      <c r="F2190" s="166"/>
    </row>
    <row r="2191" spans="5:6" ht="12.5">
      <c r="E2191" s="166"/>
      <c r="F2191" s="166"/>
    </row>
    <row r="2192" spans="5:6" ht="12.5">
      <c r="E2192" s="166"/>
      <c r="F2192" s="166"/>
    </row>
    <row r="2193" spans="5:6" ht="12.5">
      <c r="E2193" s="166"/>
      <c r="F2193" s="166"/>
    </row>
    <row r="2194" spans="5:6" ht="12.5">
      <c r="E2194" s="166"/>
      <c r="F2194" s="166"/>
    </row>
    <row r="2195" spans="5:6" ht="12.5">
      <c r="E2195" s="166"/>
      <c r="F2195" s="166"/>
    </row>
    <row r="2196" spans="5:6" ht="12.5">
      <c r="E2196" s="166"/>
      <c r="F2196" s="166"/>
    </row>
    <row r="2197" spans="5:6" ht="12.5">
      <c r="E2197" s="166"/>
      <c r="F2197" s="166"/>
    </row>
    <row r="2198" spans="5:6" ht="12.5">
      <c r="E2198" s="166"/>
      <c r="F2198" s="166"/>
    </row>
    <row r="2199" spans="5:6" ht="12.5">
      <c r="E2199" s="166"/>
      <c r="F2199" s="166"/>
    </row>
    <row r="2200" spans="5:6" ht="12.5">
      <c r="E2200" s="166"/>
      <c r="F2200" s="166"/>
    </row>
    <row r="2201" spans="5:6" ht="12.5">
      <c r="E2201" s="166"/>
      <c r="F2201" s="166"/>
    </row>
    <row r="2202" spans="5:6" ht="12.5">
      <c r="E2202" s="166"/>
      <c r="F2202" s="166"/>
    </row>
    <row r="2203" spans="5:6" ht="12.5">
      <c r="E2203" s="166"/>
      <c r="F2203" s="166"/>
    </row>
    <row r="2204" spans="5:6" ht="12.5">
      <c r="E2204" s="166"/>
      <c r="F2204" s="166"/>
    </row>
    <row r="2205" spans="5:6" ht="12.5">
      <c r="E2205" s="166"/>
      <c r="F2205" s="166"/>
    </row>
    <row r="2206" spans="5:6" ht="12.5">
      <c r="E2206" s="166"/>
      <c r="F2206" s="166"/>
    </row>
    <row r="2207" spans="5:6" ht="12.5">
      <c r="E2207" s="166"/>
      <c r="F2207" s="166"/>
    </row>
    <row r="2208" spans="5:6" ht="12.5">
      <c r="E2208" s="166"/>
      <c r="F2208" s="166"/>
    </row>
    <row r="2209" spans="5:6" ht="12.5">
      <c r="E2209" s="166"/>
      <c r="F2209" s="166"/>
    </row>
    <row r="2210" spans="5:6" ht="12.5">
      <c r="E2210" s="166"/>
      <c r="F2210" s="166"/>
    </row>
    <row r="2211" spans="5:6" ht="12.5">
      <c r="E2211" s="166"/>
      <c r="F2211" s="166"/>
    </row>
    <row r="2212" spans="5:6" ht="12.5">
      <c r="E2212" s="166"/>
      <c r="F2212" s="166"/>
    </row>
    <row r="2213" spans="5:6" ht="12.5">
      <c r="E2213" s="166"/>
      <c r="F2213" s="166"/>
    </row>
    <row r="2214" spans="5:6" ht="12.5">
      <c r="E2214" s="166"/>
      <c r="F2214" s="166"/>
    </row>
    <row r="2215" spans="5:6" ht="12.5">
      <c r="E2215" s="166"/>
      <c r="F2215" s="166"/>
    </row>
    <row r="2216" spans="5:6" ht="12.5">
      <c r="E2216" s="166"/>
      <c r="F2216" s="166"/>
    </row>
    <row r="2217" spans="5:6" ht="12.5">
      <c r="E2217" s="166"/>
      <c r="F2217" s="166"/>
    </row>
    <row r="2218" spans="5:6" ht="12.5">
      <c r="E2218" s="166"/>
      <c r="F2218" s="166"/>
    </row>
    <row r="2219" spans="5:6" ht="12.5">
      <c r="E2219" s="166"/>
      <c r="F2219" s="166"/>
    </row>
    <row r="2220" spans="5:6" ht="12.5">
      <c r="E2220" s="166"/>
      <c r="F2220" s="166"/>
    </row>
    <row r="2221" spans="5:6" ht="12.5">
      <c r="E2221" s="166"/>
      <c r="F2221" s="166"/>
    </row>
    <row r="2222" spans="5:6" ht="12.5">
      <c r="E2222" s="166"/>
      <c r="F2222" s="166"/>
    </row>
    <row r="2223" spans="5:6" ht="12.5">
      <c r="E2223" s="166"/>
      <c r="F2223" s="166"/>
    </row>
    <row r="2224" spans="5:6" ht="12.5">
      <c r="E2224" s="166"/>
      <c r="F2224" s="166"/>
    </row>
    <row r="2225" spans="5:6" ht="12.5">
      <c r="E2225" s="166"/>
      <c r="F2225" s="166"/>
    </row>
    <row r="2226" spans="5:6" ht="12.5">
      <c r="E2226" s="166"/>
      <c r="F2226" s="166"/>
    </row>
    <row r="2227" spans="5:6" ht="12.5">
      <c r="E2227" s="166"/>
      <c r="F2227" s="166"/>
    </row>
    <row r="2228" spans="5:6" ht="12.5">
      <c r="E2228" s="166"/>
      <c r="F2228" s="166"/>
    </row>
    <row r="2229" spans="5:6" ht="12.5">
      <c r="E2229" s="166"/>
      <c r="F2229" s="166"/>
    </row>
    <row r="2230" spans="5:6" ht="12.5">
      <c r="E2230" s="166"/>
      <c r="F2230" s="166"/>
    </row>
    <row r="2231" spans="5:6" ht="12.5">
      <c r="E2231" s="166"/>
      <c r="F2231" s="166"/>
    </row>
    <row r="2232" spans="5:6" ht="12.5">
      <c r="E2232" s="166"/>
      <c r="F2232" s="166"/>
    </row>
    <row r="2233" spans="5:6" ht="12.5">
      <c r="E2233" s="166"/>
      <c r="F2233" s="166"/>
    </row>
    <row r="2234" spans="5:6" ht="12.5">
      <c r="E2234" s="166"/>
      <c r="F2234" s="166"/>
    </row>
    <row r="2235" spans="5:6" ht="12.5">
      <c r="E2235" s="166"/>
      <c r="F2235" s="166"/>
    </row>
    <row r="2236" spans="5:6" ht="12.5">
      <c r="E2236" s="166"/>
      <c r="F2236" s="166"/>
    </row>
    <row r="2237" spans="5:6" ht="12.5">
      <c r="E2237" s="166"/>
      <c r="F2237" s="166"/>
    </row>
    <row r="2238" spans="5:6" ht="12.5">
      <c r="E2238" s="166"/>
      <c r="F2238" s="166"/>
    </row>
    <row r="2239" spans="5:6" ht="12.5">
      <c r="E2239" s="166"/>
      <c r="F2239" s="166"/>
    </row>
    <row r="2240" spans="5:6" ht="12.5">
      <c r="E2240" s="166"/>
      <c r="F2240" s="166"/>
    </row>
    <row r="2241" spans="5:6" ht="12.5">
      <c r="E2241" s="166"/>
      <c r="F2241" s="166"/>
    </row>
    <row r="2242" spans="5:6" ht="12.5">
      <c r="E2242" s="166"/>
      <c r="F2242" s="166"/>
    </row>
    <row r="2243" spans="5:6" ht="12.5">
      <c r="E2243" s="166"/>
      <c r="F2243" s="166"/>
    </row>
    <row r="2244" spans="5:6" ht="12.5">
      <c r="E2244" s="166"/>
      <c r="F2244" s="166"/>
    </row>
    <row r="2245" spans="5:6" ht="12.5">
      <c r="E2245" s="166"/>
      <c r="F2245" s="166"/>
    </row>
    <row r="2246" spans="5:6" ht="12.5">
      <c r="E2246" s="166"/>
      <c r="F2246" s="166"/>
    </row>
    <row r="2247" spans="5:6" ht="12.5">
      <c r="E2247" s="166"/>
      <c r="F2247" s="166"/>
    </row>
    <row r="2248" spans="5:6" ht="12.5">
      <c r="E2248" s="166"/>
      <c r="F2248" s="166"/>
    </row>
    <row r="2249" spans="5:6" ht="12.5">
      <c r="E2249" s="166"/>
      <c r="F2249" s="166"/>
    </row>
    <row r="2250" spans="5:6" ht="12.5">
      <c r="E2250" s="166"/>
      <c r="F2250" s="166"/>
    </row>
    <row r="2251" spans="5:6" ht="12.5">
      <c r="E2251" s="166"/>
      <c r="F2251" s="166"/>
    </row>
    <row r="2252" spans="5:6" ht="12.5">
      <c r="E2252" s="166"/>
      <c r="F2252" s="166"/>
    </row>
    <row r="2253" spans="5:6" ht="12.5">
      <c r="E2253" s="166"/>
      <c r="F2253" s="166"/>
    </row>
    <row r="2254" spans="5:6" ht="12.5">
      <c r="E2254" s="166"/>
      <c r="F2254" s="166"/>
    </row>
    <row r="2255" spans="5:6" ht="12.5">
      <c r="E2255" s="166"/>
      <c r="F2255" s="166"/>
    </row>
    <row r="2256" spans="5:6" ht="12.5">
      <c r="E2256" s="166"/>
      <c r="F2256" s="166"/>
    </row>
    <row r="2257" spans="5:6" ht="12.5">
      <c r="E2257" s="166"/>
      <c r="F2257" s="166"/>
    </row>
    <row r="2258" spans="5:6" ht="12.5">
      <c r="E2258" s="166"/>
      <c r="F2258" s="166"/>
    </row>
    <row r="2259" spans="5:6" ht="12.5">
      <c r="E2259" s="166"/>
      <c r="F2259" s="166"/>
    </row>
    <row r="2260" spans="5:6" ht="12.5">
      <c r="E2260" s="166"/>
      <c r="F2260" s="166"/>
    </row>
    <row r="2261" spans="5:6" ht="12.5">
      <c r="E2261" s="166"/>
      <c r="F2261" s="166"/>
    </row>
    <row r="2262" spans="5:6" ht="12.5">
      <c r="E2262" s="166"/>
      <c r="F2262" s="166"/>
    </row>
    <row r="2263" spans="5:6" ht="12.5">
      <c r="E2263" s="166"/>
      <c r="F2263" s="166"/>
    </row>
    <row r="2264" spans="5:6" ht="12.5">
      <c r="E2264" s="166"/>
      <c r="F2264" s="166"/>
    </row>
    <row r="2265" spans="5:6" ht="12.5">
      <c r="E2265" s="166"/>
      <c r="F2265" s="166"/>
    </row>
    <row r="2266" spans="5:6" ht="12.5">
      <c r="E2266" s="166"/>
      <c r="F2266" s="166"/>
    </row>
    <row r="2267" spans="5:6" ht="12.5">
      <c r="E2267" s="166"/>
      <c r="F2267" s="166"/>
    </row>
    <row r="2268" spans="5:6" ht="12.5">
      <c r="E2268" s="166"/>
      <c r="F2268" s="166"/>
    </row>
    <row r="2269" spans="5:6" ht="12.5">
      <c r="E2269" s="166"/>
      <c r="F2269" s="166"/>
    </row>
    <row r="2270" spans="5:6" ht="12.5">
      <c r="E2270" s="166"/>
      <c r="F2270" s="166"/>
    </row>
    <row r="2271" spans="5:6" ht="12.5">
      <c r="E2271" s="166"/>
      <c r="F2271" s="166"/>
    </row>
    <row r="2272" spans="5:6" ht="12.5">
      <c r="E2272" s="166"/>
      <c r="F2272" s="166"/>
    </row>
    <row r="2273" spans="5:6" ht="12.5">
      <c r="E2273" s="166"/>
      <c r="F2273" s="166"/>
    </row>
    <row r="2274" spans="5:6" ht="12.5">
      <c r="E2274" s="166"/>
      <c r="F2274" s="166"/>
    </row>
    <row r="2275" spans="5:6" ht="12.5">
      <c r="E2275" s="166"/>
      <c r="F2275" s="166"/>
    </row>
    <row r="2276" spans="5:6" ht="12.5">
      <c r="E2276" s="166"/>
      <c r="F2276" s="166"/>
    </row>
    <row r="2277" spans="5:6" ht="12.5">
      <c r="E2277" s="166"/>
      <c r="F2277" s="166"/>
    </row>
    <row r="2278" spans="5:6" ht="12.5">
      <c r="E2278" s="166"/>
      <c r="F2278" s="166"/>
    </row>
    <row r="2279" spans="5:6" ht="12.5">
      <c r="E2279" s="166"/>
      <c r="F2279" s="166"/>
    </row>
    <row r="2280" spans="5:6" ht="12.5">
      <c r="E2280" s="166"/>
      <c r="F2280" s="166"/>
    </row>
    <row r="2281" spans="5:6" ht="12.5">
      <c r="E2281" s="166"/>
      <c r="F2281" s="166"/>
    </row>
    <row r="2282" spans="5:6" ht="12.5">
      <c r="E2282" s="166"/>
      <c r="F2282" s="166"/>
    </row>
    <row r="2283" spans="5:6" ht="12.5">
      <c r="E2283" s="166"/>
      <c r="F2283" s="166"/>
    </row>
    <row r="2284" spans="5:6" ht="12.5">
      <c r="E2284" s="166"/>
      <c r="F2284" s="166"/>
    </row>
    <row r="2285" spans="5:6" ht="12.5">
      <c r="E2285" s="166"/>
      <c r="F2285" s="166"/>
    </row>
    <row r="2286" spans="5:6" ht="12.5">
      <c r="E2286" s="166"/>
      <c r="F2286" s="166"/>
    </row>
    <row r="2287" spans="5:6" ht="12.5">
      <c r="E2287" s="166"/>
      <c r="F2287" s="166"/>
    </row>
    <row r="2288" spans="5:6" ht="12.5">
      <c r="E2288" s="166"/>
      <c r="F2288" s="166"/>
    </row>
    <row r="2289" spans="5:6" ht="12.5">
      <c r="E2289" s="166"/>
      <c r="F2289" s="166"/>
    </row>
    <row r="2290" spans="5:6" ht="12.5">
      <c r="E2290" s="166"/>
      <c r="F2290" s="166"/>
    </row>
    <row r="2291" spans="5:6" ht="12.5">
      <c r="E2291" s="166"/>
      <c r="F2291" s="166"/>
    </row>
    <row r="2292" spans="5:6" ht="12.5">
      <c r="E2292" s="166"/>
      <c r="F2292" s="166"/>
    </row>
    <row r="2293" spans="5:6" ht="12.5">
      <c r="E2293" s="166"/>
      <c r="F2293" s="166"/>
    </row>
    <row r="2294" spans="5:6" ht="12.5">
      <c r="E2294" s="166"/>
      <c r="F2294" s="166"/>
    </row>
    <row r="2295" spans="5:6" ht="12.5">
      <c r="E2295" s="166"/>
      <c r="F2295" s="166"/>
    </row>
    <row r="2296" spans="5:6" ht="12.5">
      <c r="E2296" s="166"/>
      <c r="F2296" s="166"/>
    </row>
    <row r="2297" spans="5:6" ht="12.5">
      <c r="E2297" s="166"/>
      <c r="F2297" s="166"/>
    </row>
    <row r="2298" spans="5:6" ht="12.5">
      <c r="E2298" s="166"/>
      <c r="F2298" s="166"/>
    </row>
    <row r="2299" spans="5:6" ht="12.5">
      <c r="E2299" s="166"/>
      <c r="F2299" s="166"/>
    </row>
    <row r="2300" spans="5:6" ht="12.5">
      <c r="E2300" s="166"/>
      <c r="F2300" s="166"/>
    </row>
    <row r="2301" spans="5:6" ht="12.5">
      <c r="E2301" s="166"/>
      <c r="F2301" s="166"/>
    </row>
    <row r="2302" spans="5:6" ht="12.5">
      <c r="E2302" s="166"/>
      <c r="F2302" s="166"/>
    </row>
    <row r="2303" spans="5:6" ht="12.5">
      <c r="E2303" s="166"/>
      <c r="F2303" s="166"/>
    </row>
    <row r="2304" spans="5:6" ht="12.5">
      <c r="E2304" s="166"/>
      <c r="F2304" s="166"/>
    </row>
    <row r="2305" spans="5:6" ht="12.5">
      <c r="E2305" s="166"/>
      <c r="F2305" s="166"/>
    </row>
    <row r="2306" spans="5:6" ht="12.5">
      <c r="E2306" s="166"/>
      <c r="F2306" s="166"/>
    </row>
    <row r="2307" spans="5:6" ht="12.5">
      <c r="E2307" s="166"/>
      <c r="F2307" s="166"/>
    </row>
    <row r="2308" spans="5:6" ht="12.5">
      <c r="E2308" s="166"/>
      <c r="F2308" s="166"/>
    </row>
    <row r="2309" spans="5:6" ht="12.5">
      <c r="E2309" s="166"/>
      <c r="F2309" s="166"/>
    </row>
    <row r="2310" spans="5:6" ht="12.5">
      <c r="E2310" s="166"/>
      <c r="F2310" s="166"/>
    </row>
    <row r="2311" spans="5:6" ht="12.5">
      <c r="E2311" s="166"/>
      <c r="F2311" s="166"/>
    </row>
    <row r="2312" spans="5:6" ht="12.5">
      <c r="E2312" s="166"/>
      <c r="F2312" s="166"/>
    </row>
    <row r="2313" spans="5:6" ht="12.5">
      <c r="E2313" s="166"/>
      <c r="F2313" s="166"/>
    </row>
    <row r="2314" spans="5:6" ht="12.5">
      <c r="E2314" s="166"/>
      <c r="F2314" s="166"/>
    </row>
    <row r="2315" spans="5:6" ht="12.5">
      <c r="E2315" s="166"/>
      <c r="F2315" s="166"/>
    </row>
    <row r="2316" spans="5:6" ht="12.5">
      <c r="E2316" s="166"/>
      <c r="F2316" s="166"/>
    </row>
    <row r="2317" spans="5:6" ht="12.5">
      <c r="E2317" s="166"/>
      <c r="F2317" s="166"/>
    </row>
    <row r="2318" spans="5:6" ht="12.5">
      <c r="E2318" s="166"/>
      <c r="F2318" s="166"/>
    </row>
    <row r="2319" spans="5:6" ht="12.5">
      <c r="E2319" s="166"/>
      <c r="F2319" s="166"/>
    </row>
    <row r="2320" spans="5:6" ht="12.5">
      <c r="E2320" s="166"/>
      <c r="F2320" s="166"/>
    </row>
    <row r="2321" spans="5:6" ht="12.5">
      <c r="E2321" s="166"/>
      <c r="F2321" s="166"/>
    </row>
    <row r="2322" spans="5:6" ht="12.5">
      <c r="E2322" s="166"/>
      <c r="F2322" s="166"/>
    </row>
    <row r="2323" spans="5:6" ht="12.5">
      <c r="E2323" s="166"/>
      <c r="F2323" s="166"/>
    </row>
    <row r="2324" spans="5:6" ht="12.5">
      <c r="E2324" s="166"/>
      <c r="F2324" s="166"/>
    </row>
    <row r="2325" spans="5:6" ht="12.5">
      <c r="E2325" s="166"/>
      <c r="F2325" s="166"/>
    </row>
    <row r="2326" spans="5:6" ht="12.5">
      <c r="E2326" s="166"/>
      <c r="F2326" s="166"/>
    </row>
    <row r="2327" spans="5:6" ht="12.5">
      <c r="E2327" s="166"/>
      <c r="F2327" s="166"/>
    </row>
    <row r="2328" spans="5:6" ht="12.5">
      <c r="E2328" s="166"/>
      <c r="F2328" s="166"/>
    </row>
    <row r="2329" spans="5:6" ht="12.5">
      <c r="E2329" s="166"/>
      <c r="F2329" s="166"/>
    </row>
    <row r="2330" spans="5:6" ht="12.5">
      <c r="E2330" s="166"/>
      <c r="F2330" s="166"/>
    </row>
    <row r="2331" spans="5:6" ht="12.5">
      <c r="E2331" s="166"/>
      <c r="F2331" s="166"/>
    </row>
    <row r="2332" spans="5:6" ht="12.5">
      <c r="E2332" s="166"/>
      <c r="F2332" s="166"/>
    </row>
    <row r="2333" spans="5:6" ht="12.5">
      <c r="E2333" s="166"/>
      <c r="F2333" s="166"/>
    </row>
    <row r="2334" spans="5:6" ht="12.5">
      <c r="E2334" s="166"/>
      <c r="F2334" s="166"/>
    </row>
    <row r="2335" spans="5:6" ht="12.5">
      <c r="E2335" s="166"/>
      <c r="F2335" s="166"/>
    </row>
    <row r="2336" spans="5:6" ht="12.5">
      <c r="E2336" s="166"/>
      <c r="F2336" s="166"/>
    </row>
    <row r="2337" spans="5:6" ht="12.5">
      <c r="E2337" s="166"/>
      <c r="F2337" s="166"/>
    </row>
    <row r="2338" spans="5:6" ht="12.5">
      <c r="E2338" s="166"/>
      <c r="F2338" s="166"/>
    </row>
    <row r="2339" spans="5:6" ht="12.5">
      <c r="E2339" s="166"/>
      <c r="F2339" s="166"/>
    </row>
    <row r="2340" spans="5:6" ht="12.5">
      <c r="E2340" s="166"/>
      <c r="F2340" s="166"/>
    </row>
    <row r="2341" spans="5:6" ht="12.5">
      <c r="E2341" s="166"/>
      <c r="F2341" s="166"/>
    </row>
    <row r="2342" spans="5:6" ht="12.5">
      <c r="E2342" s="166"/>
      <c r="F2342" s="166"/>
    </row>
    <row r="2343" spans="5:6" ht="12.5">
      <c r="E2343" s="166"/>
      <c r="F2343" s="166"/>
    </row>
    <row r="2344" spans="5:6" ht="12.5">
      <c r="E2344" s="166"/>
      <c r="F2344" s="166"/>
    </row>
    <row r="2345" spans="5:6" ht="12.5">
      <c r="E2345" s="166"/>
      <c r="F2345" s="166"/>
    </row>
    <row r="2346" spans="5:6" ht="12.5">
      <c r="E2346" s="166"/>
      <c r="F2346" s="166"/>
    </row>
    <row r="2347" spans="5:6" ht="12.5">
      <c r="E2347" s="166"/>
      <c r="F2347" s="166"/>
    </row>
    <row r="2348" spans="5:6" ht="12.5">
      <c r="E2348" s="166"/>
      <c r="F2348" s="166"/>
    </row>
    <row r="2349" spans="5:6" ht="12.5">
      <c r="E2349" s="166"/>
      <c r="F2349" s="166"/>
    </row>
    <row r="2350" spans="5:6" ht="12.5">
      <c r="E2350" s="166"/>
      <c r="F2350" s="166"/>
    </row>
    <row r="2351" spans="5:6" ht="12.5">
      <c r="E2351" s="166"/>
      <c r="F2351" s="166"/>
    </row>
    <row r="2352" spans="5:6" ht="12.5">
      <c r="E2352" s="166"/>
      <c r="F2352" s="166"/>
    </row>
    <row r="2353" spans="5:6" ht="12.5">
      <c r="E2353" s="166"/>
      <c r="F2353" s="166"/>
    </row>
    <row r="2354" spans="5:6" ht="12.5">
      <c r="E2354" s="166"/>
      <c r="F2354" s="166"/>
    </row>
    <row r="2355" spans="5:6" ht="12.5">
      <c r="E2355" s="166"/>
      <c r="F2355" s="166"/>
    </row>
    <row r="2356" spans="5:6" ht="12.5">
      <c r="E2356" s="166"/>
      <c r="F2356" s="166"/>
    </row>
    <row r="2357" spans="5:6" ht="12.5">
      <c r="E2357" s="166"/>
      <c r="F2357" s="166"/>
    </row>
    <row r="2358" spans="5:6" ht="12.5">
      <c r="E2358" s="166"/>
      <c r="F2358" s="166"/>
    </row>
    <row r="2359" spans="5:6" ht="12.5">
      <c r="E2359" s="166"/>
      <c r="F2359" s="166"/>
    </row>
    <row r="2360" spans="5:6" ht="12.5">
      <c r="E2360" s="166"/>
      <c r="F2360" s="166"/>
    </row>
    <row r="2361" spans="5:6" ht="12.5">
      <c r="E2361" s="166"/>
      <c r="F2361" s="166"/>
    </row>
    <row r="2362" spans="5:6" ht="12.5">
      <c r="E2362" s="166"/>
      <c r="F2362" s="166"/>
    </row>
    <row r="2363" spans="5:6" ht="12.5">
      <c r="E2363" s="166"/>
      <c r="F2363" s="166"/>
    </row>
    <row r="2364" spans="5:6" ht="12.5">
      <c r="E2364" s="166"/>
      <c r="F2364" s="166"/>
    </row>
    <row r="2365" spans="5:6" ht="12.5">
      <c r="E2365" s="166"/>
      <c r="F2365" s="166"/>
    </row>
    <row r="2366" spans="5:6" ht="12.5">
      <c r="E2366" s="166"/>
      <c r="F2366" s="166"/>
    </row>
    <row r="2367" spans="5:6" ht="12.5">
      <c r="E2367" s="166"/>
      <c r="F2367" s="166"/>
    </row>
    <row r="2368" spans="5:6" ht="12.5">
      <c r="E2368" s="166"/>
      <c r="F2368" s="166"/>
    </row>
    <row r="2369" spans="5:6" ht="12.5">
      <c r="E2369" s="166"/>
      <c r="F2369" s="166"/>
    </row>
    <row r="2370" spans="5:6" ht="12.5">
      <c r="E2370" s="166"/>
      <c r="F2370" s="166"/>
    </row>
    <row r="2371" spans="5:6" ht="12.5">
      <c r="E2371" s="166"/>
      <c r="F2371" s="166"/>
    </row>
    <row r="2372" spans="5:6" ht="12.5">
      <c r="E2372" s="166"/>
      <c r="F2372" s="166"/>
    </row>
    <row r="2373" spans="5:6" ht="12.5">
      <c r="E2373" s="166"/>
      <c r="F2373" s="166"/>
    </row>
    <row r="2374" spans="5:6" ht="12.5">
      <c r="E2374" s="166"/>
      <c r="F2374" s="166"/>
    </row>
    <row r="2375" spans="5:6" ht="12.5">
      <c r="E2375" s="166"/>
      <c r="F2375" s="166"/>
    </row>
    <row r="2376" spans="5:6" ht="12.5">
      <c r="E2376" s="166"/>
      <c r="F2376" s="166"/>
    </row>
    <row r="2377" spans="5:6" ht="12.5">
      <c r="E2377" s="166"/>
      <c r="F2377" s="166"/>
    </row>
    <row r="2378" spans="5:6" ht="12.5">
      <c r="E2378" s="166"/>
      <c r="F2378" s="166"/>
    </row>
    <row r="2379" spans="5:6" ht="12.5">
      <c r="E2379" s="166"/>
      <c r="F2379" s="166"/>
    </row>
    <row r="2380" spans="5:6" ht="12.5">
      <c r="E2380" s="166"/>
      <c r="F2380" s="166"/>
    </row>
    <row r="2381" spans="5:6" ht="12.5">
      <c r="E2381" s="166"/>
      <c r="F2381" s="166"/>
    </row>
    <row r="2382" spans="5:6" ht="12.5">
      <c r="E2382" s="166"/>
      <c r="F2382" s="166"/>
    </row>
    <row r="2383" spans="5:6" ht="12.5">
      <c r="E2383" s="166"/>
      <c r="F2383" s="166"/>
    </row>
    <row r="2384" spans="5:6" ht="12.5">
      <c r="E2384" s="166"/>
      <c r="F2384" s="166"/>
    </row>
    <row r="2385" spans="5:6" ht="12.5">
      <c r="E2385" s="166"/>
      <c r="F2385" s="166"/>
    </row>
    <row r="2386" spans="5:6" ht="12.5">
      <c r="E2386" s="166"/>
      <c r="F2386" s="166"/>
    </row>
    <row r="2387" spans="5:6" ht="12.5">
      <c r="E2387" s="166"/>
      <c r="F2387" s="166"/>
    </row>
    <row r="2388" spans="5:6" ht="12.5">
      <c r="E2388" s="166"/>
      <c r="F2388" s="166"/>
    </row>
    <row r="2389" spans="5:6" ht="12.5">
      <c r="E2389" s="166"/>
      <c r="F2389" s="166"/>
    </row>
    <row r="2390" spans="5:6" ht="12.5">
      <c r="E2390" s="166"/>
      <c r="F2390" s="166"/>
    </row>
    <row r="2391" spans="5:6" ht="12.5">
      <c r="E2391" s="166"/>
      <c r="F2391" s="166"/>
    </row>
    <row r="2392" spans="5:6" ht="12.5">
      <c r="E2392" s="166"/>
      <c r="F2392" s="166"/>
    </row>
    <row r="2393" spans="5:6" ht="12.5">
      <c r="E2393" s="166"/>
      <c r="F2393" s="166"/>
    </row>
    <row r="2394" spans="5:6" ht="12.5">
      <c r="E2394" s="166"/>
      <c r="F2394" s="166"/>
    </row>
    <row r="2395" spans="5:6" ht="12.5">
      <c r="E2395" s="166"/>
      <c r="F2395" s="166"/>
    </row>
    <row r="2396" spans="5:6" ht="12.5">
      <c r="E2396" s="166"/>
      <c r="F2396" s="166"/>
    </row>
    <row r="2397" spans="5:6" ht="12.5">
      <c r="E2397" s="166"/>
      <c r="F2397" s="166"/>
    </row>
    <row r="2398" spans="5:6" ht="12.5">
      <c r="E2398" s="166"/>
      <c r="F2398" s="166"/>
    </row>
    <row r="2399" spans="5:6" ht="12.5">
      <c r="E2399" s="166"/>
      <c r="F2399" s="166"/>
    </row>
    <row r="2400" spans="5:6" ht="12.5">
      <c r="E2400" s="166"/>
      <c r="F2400" s="166"/>
    </row>
    <row r="2401" spans="5:6" ht="12.5">
      <c r="E2401" s="166"/>
      <c r="F2401" s="166"/>
    </row>
    <row r="2402" spans="5:6" ht="12.5">
      <c r="E2402" s="166"/>
      <c r="F2402" s="166"/>
    </row>
    <row r="2403" spans="5:6" ht="12.5">
      <c r="E2403" s="166"/>
      <c r="F2403" s="166"/>
    </row>
    <row r="2404" spans="5:6" ht="12.5">
      <c r="E2404" s="166"/>
      <c r="F2404" s="166"/>
    </row>
    <row r="2405" spans="5:6" ht="12.5">
      <c r="E2405" s="166"/>
      <c r="F2405" s="166"/>
    </row>
    <row r="2406" spans="5:6" ht="12.5">
      <c r="E2406" s="166"/>
      <c r="F2406" s="166"/>
    </row>
    <row r="2407" spans="5:6" ht="12.5">
      <c r="E2407" s="166"/>
      <c r="F2407" s="166"/>
    </row>
    <row r="2408" spans="5:6" ht="12.5">
      <c r="E2408" s="166"/>
      <c r="F2408" s="166"/>
    </row>
    <row r="2409" spans="5:6" ht="12.5">
      <c r="E2409" s="166"/>
      <c r="F2409" s="166"/>
    </row>
    <row r="2410" spans="5:6" ht="12.5">
      <c r="E2410" s="166"/>
      <c r="F2410" s="166"/>
    </row>
    <row r="2411" spans="5:6" ht="12.5">
      <c r="E2411" s="166"/>
      <c r="F2411" s="166"/>
    </row>
    <row r="2412" spans="5:6" ht="12.5">
      <c r="E2412" s="166"/>
      <c r="F2412" s="166"/>
    </row>
    <row r="2413" spans="5:6" ht="12.5">
      <c r="E2413" s="166"/>
      <c r="F2413" s="166"/>
    </row>
    <row r="2414" spans="5:6" ht="12.5">
      <c r="E2414" s="166"/>
      <c r="F2414" s="166"/>
    </row>
    <row r="2415" spans="5:6" ht="12.5">
      <c r="E2415" s="166"/>
      <c r="F2415" s="166"/>
    </row>
    <row r="2416" spans="5:6" ht="12.5">
      <c r="E2416" s="166"/>
      <c r="F2416" s="166"/>
    </row>
    <row r="2417" spans="5:6" ht="12.5">
      <c r="E2417" s="166"/>
      <c r="F2417" s="166"/>
    </row>
    <row r="2418" spans="5:6" ht="12.5">
      <c r="E2418" s="166"/>
      <c r="F2418" s="166"/>
    </row>
    <row r="2419" spans="5:6" ht="12.5">
      <c r="E2419" s="166"/>
      <c r="F2419" s="166"/>
    </row>
    <row r="2420" spans="5:6" ht="12.5">
      <c r="E2420" s="166"/>
      <c r="F2420" s="166"/>
    </row>
    <row r="2421" spans="5:6" ht="12.5">
      <c r="E2421" s="166"/>
      <c r="F2421" s="166"/>
    </row>
    <row r="2422" spans="5:6" ht="12.5">
      <c r="E2422" s="166"/>
      <c r="F2422" s="166"/>
    </row>
    <row r="2423" spans="5:6" ht="12.5">
      <c r="E2423" s="166"/>
      <c r="F2423" s="166"/>
    </row>
    <row r="2424" spans="5:6" ht="12.5">
      <c r="E2424" s="166"/>
      <c r="F2424" s="166"/>
    </row>
    <row r="2425" spans="5:6" ht="12.5">
      <c r="E2425" s="166"/>
      <c r="F2425" s="166"/>
    </row>
    <row r="2426" spans="5:6" ht="12.5">
      <c r="E2426" s="166"/>
      <c r="F2426" s="166"/>
    </row>
    <row r="2427" spans="5:6" ht="12.5">
      <c r="E2427" s="166"/>
      <c r="F2427" s="166"/>
    </row>
    <row r="2428" spans="5:6" ht="12.5">
      <c r="E2428" s="166"/>
      <c r="F2428" s="166"/>
    </row>
    <row r="2429" spans="5:6" ht="12.5">
      <c r="E2429" s="166"/>
      <c r="F2429" s="166"/>
    </row>
    <row r="2430" spans="5:6" ht="12.5">
      <c r="E2430" s="166"/>
      <c r="F2430" s="166"/>
    </row>
    <row r="2431" spans="5:6" ht="12.5">
      <c r="E2431" s="166"/>
      <c r="F2431" s="166"/>
    </row>
    <row r="2432" spans="5:6" ht="12.5">
      <c r="E2432" s="166"/>
      <c r="F2432" s="166"/>
    </row>
    <row r="2433" spans="5:6" ht="12.5">
      <c r="E2433" s="166"/>
      <c r="F2433" s="166"/>
    </row>
    <row r="2434" spans="5:6" ht="12.5">
      <c r="E2434" s="166"/>
      <c r="F2434" s="166"/>
    </row>
    <row r="2435" spans="5:6" ht="12.5">
      <c r="E2435" s="166"/>
      <c r="F2435" s="166"/>
    </row>
    <row r="2436" spans="5:6" ht="12.5">
      <c r="E2436" s="166"/>
      <c r="F2436" s="166"/>
    </row>
    <row r="2437" spans="5:6" ht="12.5">
      <c r="E2437" s="166"/>
      <c r="F2437" s="166"/>
    </row>
    <row r="2438" spans="5:6" ht="12.5">
      <c r="E2438" s="166"/>
      <c r="F2438" s="166"/>
    </row>
    <row r="2439" spans="5:6" ht="12.5">
      <c r="E2439" s="166"/>
      <c r="F2439" s="166"/>
    </row>
    <row r="2440" spans="5:6" ht="12.5">
      <c r="E2440" s="166"/>
      <c r="F2440" s="166"/>
    </row>
    <row r="2441" spans="5:6" ht="12.5">
      <c r="E2441" s="166"/>
      <c r="F2441" s="166"/>
    </row>
    <row r="2442" spans="5:6" ht="12.5">
      <c r="E2442" s="166"/>
      <c r="F2442" s="166"/>
    </row>
    <row r="2443" spans="5:6" ht="12.5">
      <c r="E2443" s="166"/>
      <c r="F2443" s="166"/>
    </row>
    <row r="2444" spans="5:6" ht="12.5">
      <c r="E2444" s="166"/>
      <c r="F2444" s="166"/>
    </row>
    <row r="2445" spans="5:6" ht="12.5">
      <c r="E2445" s="166"/>
      <c r="F2445" s="166"/>
    </row>
    <row r="2446" spans="5:6" ht="12.5">
      <c r="E2446" s="166"/>
      <c r="F2446" s="166"/>
    </row>
    <row r="2447" spans="5:6" ht="12.5">
      <c r="E2447" s="166"/>
      <c r="F2447" s="166"/>
    </row>
    <row r="2448" spans="5:6" ht="12.5">
      <c r="E2448" s="166"/>
      <c r="F2448" s="166"/>
    </row>
    <row r="2449" spans="5:6" ht="12.5">
      <c r="E2449" s="166"/>
      <c r="F2449" s="166"/>
    </row>
    <row r="2450" spans="5:6" ht="12.5">
      <c r="E2450" s="166"/>
      <c r="F2450" s="166"/>
    </row>
    <row r="2451" spans="5:6" ht="12.5">
      <c r="E2451" s="166"/>
      <c r="F2451" s="166"/>
    </row>
    <row r="2452" spans="5:6" ht="12.5">
      <c r="E2452" s="166"/>
      <c r="F2452" s="166"/>
    </row>
    <row r="2453" spans="5:6" ht="12.5">
      <c r="E2453" s="166"/>
      <c r="F2453" s="166"/>
    </row>
    <row r="2454" spans="5:6" ht="12.5">
      <c r="E2454" s="166"/>
      <c r="F2454" s="166"/>
    </row>
    <row r="2455" spans="5:6" ht="12.5">
      <c r="E2455" s="166"/>
      <c r="F2455" s="166"/>
    </row>
    <row r="2456" spans="5:6" ht="12.5">
      <c r="E2456" s="166"/>
      <c r="F2456" s="166"/>
    </row>
    <row r="2457" spans="5:6" ht="12.5">
      <c r="E2457" s="166"/>
      <c r="F2457" s="166"/>
    </row>
    <row r="2458" spans="5:6" ht="12.5">
      <c r="E2458" s="166"/>
      <c r="F2458" s="166"/>
    </row>
    <row r="2459" spans="5:6" ht="12.5">
      <c r="E2459" s="166"/>
      <c r="F2459" s="166"/>
    </row>
    <row r="2460" spans="5:6" ht="12.5">
      <c r="E2460" s="166"/>
      <c r="F2460" s="166"/>
    </row>
    <row r="2461" spans="5:6" ht="12.5">
      <c r="E2461" s="166"/>
      <c r="F2461" s="166"/>
    </row>
    <row r="2462" spans="5:6" ht="12.5">
      <c r="E2462" s="166"/>
      <c r="F2462" s="166"/>
    </row>
    <row r="2463" spans="5:6" ht="12.5">
      <c r="E2463" s="166"/>
      <c r="F2463" s="166"/>
    </row>
    <row r="2464" spans="5:6" ht="12.5">
      <c r="E2464" s="166"/>
      <c r="F2464" s="166"/>
    </row>
    <row r="2465" spans="5:6" ht="12.5">
      <c r="E2465" s="166"/>
      <c r="F2465" s="166"/>
    </row>
    <row r="2466" spans="5:6" ht="12.5">
      <c r="E2466" s="166"/>
      <c r="F2466" s="166"/>
    </row>
    <row r="2467" spans="5:6" ht="12.5">
      <c r="E2467" s="166"/>
      <c r="F2467" s="166"/>
    </row>
    <row r="2468" spans="5:6" ht="12.5">
      <c r="E2468" s="166"/>
      <c r="F2468" s="166"/>
    </row>
    <row r="2469" spans="5:6" ht="12.5">
      <c r="E2469" s="166"/>
      <c r="F2469" s="166"/>
    </row>
    <row r="2470" spans="5:6" ht="12.5">
      <c r="E2470" s="166"/>
      <c r="F2470" s="166"/>
    </row>
    <row r="2471" spans="5:6" ht="12.5">
      <c r="E2471" s="166"/>
      <c r="F2471" s="166"/>
    </row>
    <row r="2472" spans="5:6" ht="12.5">
      <c r="E2472" s="166"/>
      <c r="F2472" s="166"/>
    </row>
    <row r="2473" spans="5:6" ht="12.5">
      <c r="E2473" s="166"/>
      <c r="F2473" s="166"/>
    </row>
    <row r="2474" spans="5:6" ht="12.5">
      <c r="E2474" s="166"/>
      <c r="F2474" s="166"/>
    </row>
    <row r="2475" spans="5:6" ht="12.5">
      <c r="E2475" s="166"/>
      <c r="F2475" s="166"/>
    </row>
    <row r="2476" spans="5:6" ht="12.5">
      <c r="E2476" s="166"/>
      <c r="F2476" s="166"/>
    </row>
    <row r="2477" spans="5:6" ht="12.5">
      <c r="E2477" s="166"/>
      <c r="F2477" s="166"/>
    </row>
    <row r="2478" spans="5:6" ht="12.5">
      <c r="E2478" s="166"/>
      <c r="F2478" s="166"/>
    </row>
    <row r="2479" spans="5:6" ht="12.5">
      <c r="E2479" s="166"/>
      <c r="F2479" s="166"/>
    </row>
    <row r="2480" spans="5:6" ht="12.5">
      <c r="E2480" s="166"/>
      <c r="F2480" s="166"/>
    </row>
    <row r="2481" spans="5:6" ht="12.5">
      <c r="E2481" s="166"/>
      <c r="F2481" s="166"/>
    </row>
    <row r="2482" spans="5:6" ht="12.5">
      <c r="E2482" s="166"/>
      <c r="F2482" s="166"/>
    </row>
    <row r="2483" spans="5:6" ht="12.5">
      <c r="E2483" s="166"/>
      <c r="F2483" s="166"/>
    </row>
    <row r="2484" spans="5:6" ht="12.5">
      <c r="E2484" s="166"/>
      <c r="F2484" s="166"/>
    </row>
    <row r="2485" spans="5:6" ht="12.5">
      <c r="E2485" s="166"/>
      <c r="F2485" s="166"/>
    </row>
    <row r="2486" spans="5:6" ht="12.5">
      <c r="E2486" s="166"/>
      <c r="F2486" s="166"/>
    </row>
    <row r="2487" spans="5:6" ht="12.5">
      <c r="E2487" s="166"/>
      <c r="F2487" s="166"/>
    </row>
    <row r="2488" spans="5:6" ht="12.5">
      <c r="E2488" s="166"/>
      <c r="F2488" s="166"/>
    </row>
    <row r="2489" spans="5:6" ht="12.5">
      <c r="E2489" s="166"/>
      <c r="F2489" s="166"/>
    </row>
    <row r="2490" spans="5:6" ht="12.5">
      <c r="E2490" s="166"/>
      <c r="F2490" s="166"/>
    </row>
    <row r="2491" spans="5:6" ht="12.5">
      <c r="E2491" s="166"/>
      <c r="F2491" s="166"/>
    </row>
    <row r="2492" spans="5:6" ht="12.5">
      <c r="E2492" s="166"/>
      <c r="F2492" s="166"/>
    </row>
    <row r="2493" spans="5:6" ht="12.5">
      <c r="E2493" s="166"/>
      <c r="F2493" s="166"/>
    </row>
    <row r="2494" spans="5:6" ht="12.5">
      <c r="E2494" s="166"/>
      <c r="F2494" s="166"/>
    </row>
    <row r="2495" spans="5:6" ht="12.5">
      <c r="E2495" s="166"/>
      <c r="F2495" s="166"/>
    </row>
    <row r="2496" spans="5:6" ht="12.5">
      <c r="E2496" s="166"/>
      <c r="F2496" s="166"/>
    </row>
    <row r="2497" spans="5:6" ht="12.5">
      <c r="E2497" s="166"/>
      <c r="F2497" s="166"/>
    </row>
    <row r="2498" spans="5:6" ht="12.5">
      <c r="E2498" s="166"/>
      <c r="F2498" s="166"/>
    </row>
    <row r="2499" spans="5:6" ht="12.5">
      <c r="E2499" s="166"/>
      <c r="F2499" s="166"/>
    </row>
    <row r="2500" spans="5:6" ht="12.5">
      <c r="E2500" s="166"/>
      <c r="F2500" s="166"/>
    </row>
    <row r="2501" spans="5:6" ht="12.5">
      <c r="E2501" s="166"/>
      <c r="F2501" s="166"/>
    </row>
    <row r="2502" spans="5:6" ht="12.5">
      <c r="E2502" s="166"/>
      <c r="F2502" s="166"/>
    </row>
    <row r="2503" spans="5:6" ht="12.5">
      <c r="E2503" s="166"/>
      <c r="F2503" s="166"/>
    </row>
    <row r="2504" spans="5:6" ht="12.5">
      <c r="E2504" s="166"/>
      <c r="F2504" s="166"/>
    </row>
    <row r="2505" spans="5:6" ht="12.5">
      <c r="E2505" s="166"/>
      <c r="F2505" s="166"/>
    </row>
    <row r="2506" spans="5:6" ht="12.5">
      <c r="E2506" s="166"/>
      <c r="F2506" s="166"/>
    </row>
    <row r="2507" spans="5:6" ht="12.5">
      <c r="E2507" s="166"/>
      <c r="F2507" s="166"/>
    </row>
    <row r="2508" spans="5:6" ht="12.5">
      <c r="E2508" s="166"/>
      <c r="F2508" s="166"/>
    </row>
    <row r="2509" spans="5:6" ht="12.5">
      <c r="E2509" s="166"/>
      <c r="F2509" s="166"/>
    </row>
    <row r="2510" spans="5:6" ht="12.5">
      <c r="E2510" s="166"/>
      <c r="F2510" s="166"/>
    </row>
    <row r="2511" spans="5:6" ht="12.5">
      <c r="E2511" s="166"/>
      <c r="F2511" s="166"/>
    </row>
    <row r="2512" spans="5:6" ht="12.5">
      <c r="E2512" s="166"/>
      <c r="F2512" s="166"/>
    </row>
    <row r="2513" spans="5:6" ht="12.5">
      <c r="E2513" s="166"/>
      <c r="F2513" s="166"/>
    </row>
    <row r="2514" spans="5:6" ht="12.5">
      <c r="E2514" s="166"/>
      <c r="F2514" s="166"/>
    </row>
    <row r="2515" spans="5:6" ht="12.5">
      <c r="E2515" s="166"/>
      <c r="F2515" s="166"/>
    </row>
    <row r="2516" spans="5:6" ht="12.5">
      <c r="E2516" s="166"/>
      <c r="F2516" s="166"/>
    </row>
    <row r="2517" spans="5:6" ht="12.5">
      <c r="E2517" s="166"/>
      <c r="F2517" s="166"/>
    </row>
    <row r="2518" spans="5:6" ht="12.5">
      <c r="E2518" s="166"/>
      <c r="F2518" s="166"/>
    </row>
    <row r="2519" spans="5:6" ht="12.5">
      <c r="E2519" s="166"/>
      <c r="F2519" s="166"/>
    </row>
    <row r="2520" spans="5:6" ht="12.5">
      <c r="E2520" s="166"/>
      <c r="F2520" s="166"/>
    </row>
    <row r="2521" spans="5:6" ht="12.5">
      <c r="E2521" s="166"/>
      <c r="F2521" s="166"/>
    </row>
    <row r="2522" spans="5:6" ht="12.5">
      <c r="E2522" s="166"/>
      <c r="F2522" s="166"/>
    </row>
    <row r="2523" spans="5:6" ht="12.5">
      <c r="E2523" s="166"/>
      <c r="F2523" s="166"/>
    </row>
    <row r="2524" spans="5:6" ht="12.5">
      <c r="E2524" s="166"/>
      <c r="F2524" s="166"/>
    </row>
    <row r="2525" spans="5:6" ht="12.5">
      <c r="E2525" s="166"/>
      <c r="F2525" s="166"/>
    </row>
    <row r="2526" spans="5:6" ht="12.5">
      <c r="E2526" s="166"/>
      <c r="F2526" s="166"/>
    </row>
    <row r="2527" spans="5:6" ht="12.5">
      <c r="E2527" s="166"/>
      <c r="F2527" s="166"/>
    </row>
    <row r="2528" spans="5:6" ht="12.5">
      <c r="E2528" s="166"/>
      <c r="F2528" s="166"/>
    </row>
    <row r="2529" spans="5:6" ht="12.5">
      <c r="E2529" s="166"/>
      <c r="F2529" s="166"/>
    </row>
    <row r="2530" spans="5:6" ht="12.5">
      <c r="E2530" s="166"/>
      <c r="F2530" s="166"/>
    </row>
    <row r="2531" spans="5:6" ht="12.5">
      <c r="E2531" s="166"/>
      <c r="F2531" s="166"/>
    </row>
    <row r="2532" spans="5:6" ht="12.5">
      <c r="E2532" s="166"/>
      <c r="F2532" s="166"/>
    </row>
    <row r="2533" spans="5:6" ht="12.5">
      <c r="E2533" s="166"/>
      <c r="F2533" s="166"/>
    </row>
    <row r="2534" spans="5:6" ht="12.5">
      <c r="E2534" s="166"/>
      <c r="F2534" s="166"/>
    </row>
    <row r="2535" spans="5:6" ht="12.5">
      <c r="E2535" s="166"/>
      <c r="F2535" s="166"/>
    </row>
    <row r="2536" spans="5:6" ht="12.5">
      <c r="E2536" s="166"/>
      <c r="F2536" s="166"/>
    </row>
    <row r="2537" spans="5:6" ht="12.5">
      <c r="E2537" s="166"/>
      <c r="F2537" s="166"/>
    </row>
    <row r="2538" spans="5:6" ht="12.5">
      <c r="E2538" s="166"/>
      <c r="F2538" s="166"/>
    </row>
    <row r="2539" spans="5:6" ht="12.5">
      <c r="E2539" s="166"/>
      <c r="F2539" s="166"/>
    </row>
    <row r="2540" spans="5:6" ht="12.5">
      <c r="E2540" s="166"/>
      <c r="F2540" s="166"/>
    </row>
    <row r="2541" spans="5:6" ht="12.5">
      <c r="E2541" s="166"/>
      <c r="F2541" s="166"/>
    </row>
    <row r="2542" spans="5:6" ht="12.5">
      <c r="E2542" s="166"/>
      <c r="F2542" s="166"/>
    </row>
    <row r="2543" spans="5:6" ht="12.5">
      <c r="E2543" s="166"/>
      <c r="F2543" s="166"/>
    </row>
    <row r="2544" spans="5:6" ht="12.5">
      <c r="E2544" s="166"/>
      <c r="F2544" s="166"/>
    </row>
    <row r="2545" spans="5:6" ht="12.5">
      <c r="E2545" s="166"/>
      <c r="F2545" s="166"/>
    </row>
    <row r="2546" spans="5:6" ht="12.5">
      <c r="E2546" s="166"/>
      <c r="F2546" s="166"/>
    </row>
    <row r="2547" spans="5:6" ht="12.5">
      <c r="E2547" s="166"/>
      <c r="F2547" s="166"/>
    </row>
    <row r="2548" spans="5:6" ht="12.5">
      <c r="E2548" s="166"/>
      <c r="F2548" s="166"/>
    </row>
    <row r="2549" spans="5:6" ht="12.5">
      <c r="E2549" s="166"/>
      <c r="F2549" s="166"/>
    </row>
    <row r="2550" spans="5:6" ht="12.5">
      <c r="E2550" s="166"/>
      <c r="F2550" s="166"/>
    </row>
    <row r="2551" spans="5:6" ht="12.5">
      <c r="E2551" s="166"/>
      <c r="F2551" s="166"/>
    </row>
    <row r="2552" spans="5:6" ht="12.5">
      <c r="E2552" s="166"/>
      <c r="F2552" s="166"/>
    </row>
    <row r="2553" spans="5:6" ht="12.5">
      <c r="E2553" s="166"/>
      <c r="F2553" s="166"/>
    </row>
    <row r="2554" spans="5:6" ht="12.5">
      <c r="E2554" s="166"/>
      <c r="F2554" s="166"/>
    </row>
    <row r="2555" spans="5:6" ht="12.5">
      <c r="E2555" s="166"/>
      <c r="F2555" s="166"/>
    </row>
    <row r="2556" spans="5:6" ht="12.5">
      <c r="E2556" s="166"/>
      <c r="F2556" s="166"/>
    </row>
    <row r="2557" spans="5:6" ht="12.5">
      <c r="E2557" s="166"/>
      <c r="F2557" s="166"/>
    </row>
    <row r="2558" spans="5:6" ht="12.5">
      <c r="E2558" s="166"/>
      <c r="F2558" s="166"/>
    </row>
    <row r="2559" spans="5:6" ht="12.5">
      <c r="E2559" s="166"/>
      <c r="F2559" s="166"/>
    </row>
    <row r="2560" spans="5:6" ht="12.5">
      <c r="E2560" s="166"/>
      <c r="F2560" s="166"/>
    </row>
    <row r="2561" spans="5:6" ht="12.5">
      <c r="E2561" s="166"/>
      <c r="F2561" s="166"/>
    </row>
    <row r="2562" spans="5:6" ht="12.5">
      <c r="E2562" s="166"/>
      <c r="F2562" s="166"/>
    </row>
    <row r="2563" spans="5:6" ht="12.5">
      <c r="E2563" s="166"/>
      <c r="F2563" s="166"/>
    </row>
    <row r="2564" spans="5:6" ht="12.5">
      <c r="E2564" s="166"/>
      <c r="F2564" s="166"/>
    </row>
    <row r="2565" spans="5:6" ht="12.5">
      <c r="E2565" s="166"/>
      <c r="F2565" s="166"/>
    </row>
    <row r="2566" spans="5:6" ht="12.5">
      <c r="E2566" s="166"/>
      <c r="F2566" s="166"/>
    </row>
    <row r="2567" spans="5:6" ht="12.5">
      <c r="E2567" s="166"/>
      <c r="F2567" s="166"/>
    </row>
    <row r="2568" spans="5:6" ht="12.5">
      <c r="E2568" s="166"/>
      <c r="F2568" s="166"/>
    </row>
    <row r="2569" spans="5:6" ht="12.5">
      <c r="E2569" s="166"/>
      <c r="F2569" s="166"/>
    </row>
    <row r="2570" spans="5:6" ht="12.5">
      <c r="E2570" s="166"/>
      <c r="F2570" s="166"/>
    </row>
    <row r="2571" spans="5:6" ht="12.5">
      <c r="E2571" s="166"/>
      <c r="F2571" s="166"/>
    </row>
    <row r="2572" spans="5:6" ht="12.5">
      <c r="E2572" s="166"/>
      <c r="F2572" s="166"/>
    </row>
    <row r="2573" spans="5:6" ht="12.5">
      <c r="E2573" s="166"/>
      <c r="F2573" s="166"/>
    </row>
    <row r="2574" spans="5:6" ht="12.5">
      <c r="E2574" s="166"/>
      <c r="F2574" s="166"/>
    </row>
    <row r="2575" spans="5:6" ht="12.5">
      <c r="E2575" s="166"/>
      <c r="F2575" s="166"/>
    </row>
    <row r="2576" spans="5:6" ht="12.5">
      <c r="E2576" s="166"/>
      <c r="F2576" s="166"/>
    </row>
    <row r="2577" spans="5:6" ht="12.5">
      <c r="E2577" s="166"/>
      <c r="F2577" s="166"/>
    </row>
    <row r="2578" spans="5:6" ht="12.5">
      <c r="E2578" s="166"/>
      <c r="F2578" s="166"/>
    </row>
    <row r="2579" spans="5:6" ht="12.5">
      <c r="E2579" s="166"/>
      <c r="F2579" s="166"/>
    </row>
    <row r="2580" spans="5:6" ht="12.5">
      <c r="E2580" s="166"/>
      <c r="F2580" s="166"/>
    </row>
    <row r="2581" spans="5:6" ht="12.5">
      <c r="E2581" s="166"/>
      <c r="F2581" s="166"/>
    </row>
    <row r="2582" spans="5:6" ht="12.5">
      <c r="E2582" s="166"/>
      <c r="F2582" s="166"/>
    </row>
    <row r="2583" spans="5:6" ht="12.5">
      <c r="E2583" s="166"/>
      <c r="F2583" s="166"/>
    </row>
    <row r="2584" spans="5:6" ht="12.5">
      <c r="E2584" s="166"/>
      <c r="F2584" s="166"/>
    </row>
    <row r="2585" spans="5:6" ht="12.5">
      <c r="E2585" s="166"/>
      <c r="F2585" s="166"/>
    </row>
    <row r="2586" spans="5:6" ht="12.5">
      <c r="E2586" s="166"/>
      <c r="F2586" s="166"/>
    </row>
    <row r="2587" spans="5:6" ht="12.5">
      <c r="E2587" s="166"/>
      <c r="F2587" s="166"/>
    </row>
    <row r="2588" spans="5:6" ht="12.5">
      <c r="E2588" s="166"/>
      <c r="F2588" s="166"/>
    </row>
    <row r="2589" spans="5:6" ht="12.5">
      <c r="E2589" s="166"/>
      <c r="F2589" s="166"/>
    </row>
    <row r="2590" spans="5:6" ht="12.5">
      <c r="E2590" s="166"/>
      <c r="F2590" s="166"/>
    </row>
    <row r="2591" spans="5:6" ht="12.5">
      <c r="E2591" s="166"/>
      <c r="F2591" s="166"/>
    </row>
    <row r="2592" spans="5:6" ht="12.5">
      <c r="E2592" s="166"/>
      <c r="F2592" s="166"/>
    </row>
    <row r="2593" spans="5:6" ht="12.5">
      <c r="E2593" s="166"/>
      <c r="F2593" s="166"/>
    </row>
    <row r="2594" spans="5:6" ht="12.5">
      <c r="E2594" s="166"/>
      <c r="F2594" s="166"/>
    </row>
    <row r="2595" spans="5:6" ht="12.5">
      <c r="E2595" s="166"/>
      <c r="F2595" s="166"/>
    </row>
    <row r="2596" spans="5:6" ht="12.5">
      <c r="E2596" s="166"/>
      <c r="F2596" s="166"/>
    </row>
    <row r="2597" spans="5:6" ht="12.5">
      <c r="E2597" s="166"/>
      <c r="F2597" s="166"/>
    </row>
    <row r="2598" spans="5:6" ht="12.5">
      <c r="E2598" s="166"/>
      <c r="F2598" s="166"/>
    </row>
    <row r="2599" spans="5:6" ht="12.5">
      <c r="E2599" s="166"/>
      <c r="F2599" s="166"/>
    </row>
    <row r="2600" spans="5:6" ht="12.5">
      <c r="E2600" s="166"/>
      <c r="F2600" s="166"/>
    </row>
    <row r="2601" spans="5:6" ht="12.5">
      <c r="E2601" s="166"/>
      <c r="F2601" s="166"/>
    </row>
    <row r="2602" spans="5:6" ht="12.5">
      <c r="E2602" s="166"/>
      <c r="F2602" s="166"/>
    </row>
    <row r="2603" spans="5:6" ht="12.5">
      <c r="E2603" s="166"/>
      <c r="F2603" s="166"/>
    </row>
    <row r="2604" spans="5:6" ht="12.5">
      <c r="E2604" s="166"/>
      <c r="F2604" s="166"/>
    </row>
    <row r="2605" spans="5:6" ht="12.5">
      <c r="E2605" s="166"/>
      <c r="F2605" s="166"/>
    </row>
    <row r="2606" spans="5:6" ht="12.5">
      <c r="E2606" s="166"/>
      <c r="F2606" s="166"/>
    </row>
    <row r="2607" spans="5:6" ht="12.5">
      <c r="E2607" s="166"/>
      <c r="F2607" s="166"/>
    </row>
    <row r="2608" spans="5:6" ht="12.5">
      <c r="E2608" s="166"/>
      <c r="F2608" s="166"/>
    </row>
    <row r="2609" spans="5:6" ht="12.5">
      <c r="E2609" s="166"/>
      <c r="F2609" s="166"/>
    </row>
    <row r="2610" spans="5:6" ht="12.5">
      <c r="E2610" s="166"/>
      <c r="F2610" s="166"/>
    </row>
    <row r="2611" spans="5:6" ht="12.5">
      <c r="E2611" s="166"/>
      <c r="F2611" s="166"/>
    </row>
    <row r="2612" spans="5:6" ht="12.5">
      <c r="E2612" s="166"/>
      <c r="F2612" s="166"/>
    </row>
    <row r="2613" spans="5:6" ht="12.5">
      <c r="E2613" s="166"/>
      <c r="F2613" s="166"/>
    </row>
    <row r="2614" spans="5:6" ht="12.5">
      <c r="E2614" s="166"/>
      <c r="F2614" s="166"/>
    </row>
    <row r="2615" spans="5:6" ht="12.5">
      <c r="E2615" s="166"/>
      <c r="F2615" s="166"/>
    </row>
    <row r="2616" spans="5:6" ht="12.5">
      <c r="E2616" s="166"/>
      <c r="F2616" s="166"/>
    </row>
    <row r="2617" spans="5:6" ht="12.5">
      <c r="E2617" s="166"/>
      <c r="F2617" s="166"/>
    </row>
    <row r="2618" spans="5:6" ht="12.5">
      <c r="E2618" s="166"/>
      <c r="F2618" s="166"/>
    </row>
    <row r="2619" spans="5:6" ht="12.5">
      <c r="E2619" s="166"/>
      <c r="F2619" s="166"/>
    </row>
    <row r="2620" spans="5:6" ht="12.5">
      <c r="E2620" s="166"/>
      <c r="F2620" s="166"/>
    </row>
    <row r="2621" spans="5:6" ht="12.5">
      <c r="E2621" s="166"/>
      <c r="F2621" s="166"/>
    </row>
    <row r="2622" spans="5:6" ht="12.5">
      <c r="E2622" s="166"/>
      <c r="F2622" s="166"/>
    </row>
    <row r="2623" spans="5:6" ht="12.5">
      <c r="E2623" s="166"/>
      <c r="F2623" s="166"/>
    </row>
    <row r="2624" spans="5:6" ht="12.5">
      <c r="E2624" s="166"/>
      <c r="F2624" s="166"/>
    </row>
    <row r="2625" spans="5:6" ht="12.5">
      <c r="E2625" s="166"/>
      <c r="F2625" s="166"/>
    </row>
    <row r="2626" spans="5:6" ht="12.5">
      <c r="E2626" s="166"/>
      <c r="F2626" s="166"/>
    </row>
    <row r="2627" spans="5:6" ht="12.5">
      <c r="E2627" s="166"/>
      <c r="F2627" s="166"/>
    </row>
    <row r="2628" spans="5:6" ht="12.5">
      <c r="E2628" s="166"/>
      <c r="F2628" s="166"/>
    </row>
    <row r="2629" spans="5:6" ht="12.5">
      <c r="E2629" s="166"/>
      <c r="F2629" s="166"/>
    </row>
    <row r="2630" spans="5:6" ht="12.5">
      <c r="E2630" s="166"/>
      <c r="F2630" s="166"/>
    </row>
    <row r="2631" spans="5:6" ht="12.5">
      <c r="E2631" s="166"/>
      <c r="F2631" s="166"/>
    </row>
    <row r="2632" spans="5:6" ht="12.5">
      <c r="E2632" s="166"/>
      <c r="F2632" s="166"/>
    </row>
    <row r="2633" spans="5:6" ht="12.5">
      <c r="E2633" s="166"/>
      <c r="F2633" s="166"/>
    </row>
    <row r="2634" spans="5:6" ht="12.5">
      <c r="E2634" s="166"/>
      <c r="F2634" s="166"/>
    </row>
    <row r="2635" spans="5:6" ht="12.5">
      <c r="E2635" s="166"/>
      <c r="F2635" s="166"/>
    </row>
    <row r="2636" spans="5:6" ht="12.5">
      <c r="E2636" s="166"/>
      <c r="F2636" s="166"/>
    </row>
    <row r="2637" spans="5:6" ht="12.5">
      <c r="E2637" s="166"/>
      <c r="F2637" s="166"/>
    </row>
    <row r="2638" spans="5:6" ht="12.5">
      <c r="E2638" s="166"/>
      <c r="F2638" s="166"/>
    </row>
    <row r="2639" spans="5:6" ht="12.5">
      <c r="E2639" s="166"/>
      <c r="F2639" s="166"/>
    </row>
    <row r="2640" spans="5:6" ht="12.5">
      <c r="E2640" s="166"/>
      <c r="F2640" s="166"/>
    </row>
    <row r="2641" spans="5:6" ht="12.5">
      <c r="E2641" s="166"/>
      <c r="F2641" s="166"/>
    </row>
    <row r="2642" spans="5:6" ht="12.5">
      <c r="E2642" s="166"/>
      <c r="F2642" s="166"/>
    </row>
    <row r="2643" spans="5:6" ht="12.5">
      <c r="E2643" s="166"/>
      <c r="F2643" s="166"/>
    </row>
    <row r="2644" spans="5:6" ht="12.5">
      <c r="E2644" s="166"/>
      <c r="F2644" s="166"/>
    </row>
    <row r="2645" spans="5:6" ht="12.5">
      <c r="E2645" s="166"/>
      <c r="F2645" s="166"/>
    </row>
    <row r="2646" spans="5:6" ht="12.5">
      <c r="E2646" s="166"/>
      <c r="F2646" s="166"/>
    </row>
    <row r="2647" spans="5:6" ht="12.5">
      <c r="E2647" s="166"/>
      <c r="F2647" s="166"/>
    </row>
    <row r="2648" spans="5:6" ht="12.5">
      <c r="E2648" s="166"/>
      <c r="F2648" s="166"/>
    </row>
    <row r="2649" spans="5:6" ht="12.5">
      <c r="E2649" s="166"/>
      <c r="F2649" s="166"/>
    </row>
    <row r="2650" spans="5:6" ht="12.5">
      <c r="E2650" s="166"/>
      <c r="F2650" s="166"/>
    </row>
    <row r="2651" spans="5:6" ht="12.5">
      <c r="E2651" s="166"/>
      <c r="F2651" s="166"/>
    </row>
    <row r="2652" spans="5:6" ht="12.5">
      <c r="E2652" s="166"/>
      <c r="F2652" s="166"/>
    </row>
    <row r="2653" spans="5:6" ht="12.5">
      <c r="E2653" s="166"/>
      <c r="F2653" s="166"/>
    </row>
    <row r="2654" spans="5:6" ht="12.5">
      <c r="E2654" s="166"/>
      <c r="F2654" s="166"/>
    </row>
    <row r="2655" spans="5:6" ht="12.5">
      <c r="E2655" s="166"/>
      <c r="F2655" s="166"/>
    </row>
    <row r="2656" spans="5:6" ht="12.5">
      <c r="E2656" s="166"/>
      <c r="F2656" s="166"/>
    </row>
    <row r="2657" spans="5:6" ht="12.5">
      <c r="E2657" s="166"/>
      <c r="F2657" s="166"/>
    </row>
    <row r="2658" spans="5:6" ht="12.5">
      <c r="E2658" s="166"/>
      <c r="F2658" s="166"/>
    </row>
    <row r="2659" spans="5:6" ht="12.5">
      <c r="E2659" s="166"/>
      <c r="F2659" s="166"/>
    </row>
    <row r="2660" spans="5:6" ht="12.5">
      <c r="E2660" s="166"/>
      <c r="F2660" s="166"/>
    </row>
    <row r="2661" spans="5:6" ht="12.5">
      <c r="E2661" s="166"/>
      <c r="F2661" s="166"/>
    </row>
    <row r="2662" spans="5:6" ht="12.5">
      <c r="E2662" s="166"/>
      <c r="F2662" s="166"/>
    </row>
    <row r="2663" spans="5:6" ht="12.5">
      <c r="E2663" s="166"/>
      <c r="F2663" s="166"/>
    </row>
    <row r="2664" spans="5:6" ht="12.5">
      <c r="E2664" s="166"/>
      <c r="F2664" s="166"/>
    </row>
    <row r="2665" spans="5:6" ht="12.5">
      <c r="E2665" s="166"/>
      <c r="F2665" s="166"/>
    </row>
    <row r="2666" spans="5:6" ht="12.5">
      <c r="E2666" s="166"/>
      <c r="F2666" s="166"/>
    </row>
    <row r="2667" spans="5:6" ht="12.5">
      <c r="E2667" s="166"/>
      <c r="F2667" s="166"/>
    </row>
    <row r="2668" spans="5:6" ht="12.5">
      <c r="E2668" s="166"/>
      <c r="F2668" s="166"/>
    </row>
    <row r="2669" spans="5:6" ht="12.5">
      <c r="E2669" s="166"/>
      <c r="F2669" s="166"/>
    </row>
    <row r="2670" spans="5:6" ht="12.5">
      <c r="E2670" s="166"/>
      <c r="F2670" s="166"/>
    </row>
    <row r="2671" spans="5:6" ht="12.5">
      <c r="E2671" s="166"/>
      <c r="F2671" s="166"/>
    </row>
    <row r="2672" spans="5:6" ht="12.5">
      <c r="E2672" s="166"/>
      <c r="F2672" s="166"/>
    </row>
    <row r="2673" spans="5:6" ht="12.5">
      <c r="E2673" s="166"/>
      <c r="F2673" s="166"/>
    </row>
    <row r="2674" spans="5:6" ht="12.5">
      <c r="E2674" s="166"/>
      <c r="F2674" s="166"/>
    </row>
    <row r="2675" spans="5:6" ht="12.5">
      <c r="E2675" s="166"/>
      <c r="F2675" s="166"/>
    </row>
    <row r="2676" spans="5:6" ht="12.5">
      <c r="E2676" s="166"/>
      <c r="F2676" s="166"/>
    </row>
    <row r="2677" spans="5:6" ht="12.5">
      <c r="E2677" s="166"/>
      <c r="F2677" s="166"/>
    </row>
    <row r="2678" spans="5:6" ht="12.5">
      <c r="E2678" s="166"/>
      <c r="F2678" s="166"/>
    </row>
    <row r="2679" spans="5:6" ht="12.5">
      <c r="E2679" s="166"/>
      <c r="F2679" s="166"/>
    </row>
    <row r="2680" spans="5:6" ht="12.5">
      <c r="E2680" s="166"/>
      <c r="F2680" s="166"/>
    </row>
    <row r="2681" spans="5:6" ht="12.5">
      <c r="E2681" s="166"/>
      <c r="F2681" s="166"/>
    </row>
    <row r="2682" spans="5:6" ht="12.5">
      <c r="E2682" s="166"/>
      <c r="F2682" s="166"/>
    </row>
    <row r="2683" spans="5:6" ht="12.5">
      <c r="E2683" s="166"/>
      <c r="F2683" s="166"/>
    </row>
    <row r="2684" spans="5:6" ht="12.5">
      <c r="E2684" s="166"/>
      <c r="F2684" s="166"/>
    </row>
    <row r="2685" spans="5:6" ht="12.5">
      <c r="E2685" s="166"/>
      <c r="F2685" s="166"/>
    </row>
    <row r="2686" spans="5:6" ht="12.5">
      <c r="E2686" s="166"/>
      <c r="F2686" s="166"/>
    </row>
    <row r="2687" spans="5:6" ht="12.5">
      <c r="E2687" s="166"/>
      <c r="F2687" s="166"/>
    </row>
    <row r="2688" spans="5:6" ht="12.5">
      <c r="E2688" s="166"/>
      <c r="F2688" s="166"/>
    </row>
    <row r="2689" spans="5:6" ht="12.5">
      <c r="E2689" s="166"/>
      <c r="F2689" s="166"/>
    </row>
    <row r="2690" spans="5:6" ht="12.5">
      <c r="E2690" s="166"/>
      <c r="F2690" s="166"/>
    </row>
    <row r="2691" spans="5:6" ht="12.5">
      <c r="E2691" s="166"/>
      <c r="F2691" s="166"/>
    </row>
    <row r="2692" spans="5:6" ht="12.5">
      <c r="E2692" s="166"/>
      <c r="F2692" s="166"/>
    </row>
    <row r="2693" spans="5:6" ht="12.5">
      <c r="E2693" s="166"/>
      <c r="F2693" s="166"/>
    </row>
    <row r="2694" spans="5:6" ht="12.5">
      <c r="E2694" s="166"/>
      <c r="F2694" s="166"/>
    </row>
    <row r="2695" spans="5:6" ht="12.5">
      <c r="E2695" s="166"/>
      <c r="F2695" s="166"/>
    </row>
    <row r="2696" spans="5:6" ht="12.5">
      <c r="E2696" s="166"/>
      <c r="F2696" s="166"/>
    </row>
    <row r="2697" spans="5:6" ht="12.5">
      <c r="E2697" s="166"/>
      <c r="F2697" s="166"/>
    </row>
    <row r="2698" spans="5:6" ht="12.5">
      <c r="E2698" s="166"/>
      <c r="F2698" s="166"/>
    </row>
    <row r="2699" spans="5:6" ht="12.5">
      <c r="E2699" s="166"/>
      <c r="F2699" s="166"/>
    </row>
    <row r="2700" spans="5:6" ht="12.5">
      <c r="E2700" s="166"/>
      <c r="F2700" s="166"/>
    </row>
    <row r="2701" spans="5:6" ht="12.5">
      <c r="E2701" s="166"/>
      <c r="F2701" s="166"/>
    </row>
    <row r="2702" spans="5:6" ht="12.5">
      <c r="E2702" s="166"/>
      <c r="F2702" s="166"/>
    </row>
    <row r="2703" spans="5:6" ht="12.5">
      <c r="E2703" s="166"/>
      <c r="F2703" s="166"/>
    </row>
    <row r="2704" spans="5:6" ht="12.5">
      <c r="E2704" s="166"/>
      <c r="F2704" s="166"/>
    </row>
    <row r="2705" spans="5:6" ht="12.5">
      <c r="E2705" s="166"/>
      <c r="F2705" s="166"/>
    </row>
    <row r="2706" spans="5:6" ht="12.5">
      <c r="E2706" s="166"/>
      <c r="F2706" s="166"/>
    </row>
    <row r="2707" spans="5:6" ht="12.5">
      <c r="E2707" s="166"/>
      <c r="F2707" s="166"/>
    </row>
    <row r="2708" spans="5:6" ht="12.5">
      <c r="E2708" s="166"/>
      <c r="F2708" s="166"/>
    </row>
    <row r="2709" spans="5:6" ht="12.5">
      <c r="E2709" s="166"/>
      <c r="F2709" s="166"/>
    </row>
    <row r="2710" spans="5:6" ht="12.5">
      <c r="E2710" s="166"/>
      <c r="F2710" s="166"/>
    </row>
    <row r="2711" spans="5:6" ht="12.5">
      <c r="E2711" s="166"/>
      <c r="F2711" s="166"/>
    </row>
    <row r="2712" spans="5:6" ht="12.5">
      <c r="E2712" s="166"/>
      <c r="F2712" s="166"/>
    </row>
    <row r="2713" spans="5:6" ht="12.5">
      <c r="E2713" s="166"/>
      <c r="F2713" s="166"/>
    </row>
    <row r="2714" spans="5:6" ht="12.5">
      <c r="E2714" s="166"/>
      <c r="F2714" s="166"/>
    </row>
    <row r="2715" spans="5:6" ht="12.5">
      <c r="E2715" s="166"/>
      <c r="F2715" s="166"/>
    </row>
    <row r="2716" spans="5:6" ht="12.5">
      <c r="E2716" s="166"/>
      <c r="F2716" s="166"/>
    </row>
    <row r="2717" spans="5:6" ht="12.5">
      <c r="E2717" s="166"/>
      <c r="F2717" s="166"/>
    </row>
    <row r="2718" spans="5:6" ht="12.5">
      <c r="E2718" s="166"/>
      <c r="F2718" s="166"/>
    </row>
    <row r="2719" spans="5:6" ht="12.5">
      <c r="E2719" s="166"/>
      <c r="F2719" s="166"/>
    </row>
    <row r="2720" spans="5:6" ht="12.5">
      <c r="E2720" s="166"/>
      <c r="F2720" s="166"/>
    </row>
    <row r="2721" spans="5:6" ht="12.5">
      <c r="E2721" s="166"/>
      <c r="F2721" s="166"/>
    </row>
    <row r="2722" spans="5:6" ht="12.5">
      <c r="E2722" s="166"/>
      <c r="F2722" s="166"/>
    </row>
    <row r="2723" spans="5:6" ht="12.5">
      <c r="E2723" s="166"/>
      <c r="F2723" s="166"/>
    </row>
    <row r="2724" spans="5:6" ht="12.5">
      <c r="E2724" s="166"/>
      <c r="F2724" s="166"/>
    </row>
    <row r="2725" spans="5:6" ht="12.5">
      <c r="E2725" s="166"/>
      <c r="F2725" s="166"/>
    </row>
    <row r="2726" spans="5:6" ht="12.5">
      <c r="E2726" s="166"/>
      <c r="F2726" s="166"/>
    </row>
    <row r="2727" spans="5:6" ht="12.5">
      <c r="E2727" s="166"/>
      <c r="F2727" s="166"/>
    </row>
    <row r="2728" spans="5:6" ht="12.5">
      <c r="E2728" s="166"/>
      <c r="F2728" s="166"/>
    </row>
    <row r="2729" spans="5:6" ht="12.5">
      <c r="E2729" s="166"/>
      <c r="F2729" s="166"/>
    </row>
    <row r="2730" spans="5:6" ht="12.5">
      <c r="E2730" s="166"/>
      <c r="F2730" s="166"/>
    </row>
    <row r="2731" spans="5:6" ht="12.5">
      <c r="E2731" s="166"/>
      <c r="F2731" s="166"/>
    </row>
    <row r="2732" spans="5:6" ht="12.5">
      <c r="E2732" s="166"/>
      <c r="F2732" s="166"/>
    </row>
    <row r="2733" spans="5:6" ht="12.5">
      <c r="E2733" s="166"/>
      <c r="F2733" s="166"/>
    </row>
    <row r="2734" spans="5:6" ht="12.5">
      <c r="E2734" s="166"/>
      <c r="F2734" s="166"/>
    </row>
    <row r="2735" spans="5:6" ht="12.5">
      <c r="E2735" s="166"/>
      <c r="F2735" s="166"/>
    </row>
    <row r="2736" spans="5:6" ht="12.5">
      <c r="E2736" s="166"/>
      <c r="F2736" s="166"/>
    </row>
    <row r="2737" spans="5:6" ht="12.5">
      <c r="E2737" s="166"/>
      <c r="F2737" s="166"/>
    </row>
    <row r="2738" spans="5:6" ht="12.5">
      <c r="E2738" s="166"/>
      <c r="F2738" s="166"/>
    </row>
    <row r="2739" spans="5:6" ht="12.5">
      <c r="E2739" s="166"/>
      <c r="F2739" s="166"/>
    </row>
    <row r="2740" spans="5:6" ht="12.5">
      <c r="E2740" s="166"/>
      <c r="F2740" s="166"/>
    </row>
    <row r="2741" spans="5:6" ht="12.5">
      <c r="E2741" s="166"/>
      <c r="F2741" s="166"/>
    </row>
    <row r="2742" spans="5:6" ht="12.5">
      <c r="E2742" s="166"/>
      <c r="F2742" s="166"/>
    </row>
    <row r="2743" spans="5:6" ht="12.5">
      <c r="E2743" s="166"/>
      <c r="F2743" s="166"/>
    </row>
    <row r="2744" spans="5:6" ht="12.5">
      <c r="E2744" s="166"/>
      <c r="F2744" s="166"/>
    </row>
    <row r="2745" spans="5:6" ht="12.5">
      <c r="E2745" s="166"/>
      <c r="F2745" s="166"/>
    </row>
    <row r="2746" spans="5:6" ht="12.5">
      <c r="E2746" s="166"/>
      <c r="F2746" s="166"/>
    </row>
    <row r="2747" spans="5:6" ht="12.5">
      <c r="E2747" s="166"/>
      <c r="F2747" s="166"/>
    </row>
    <row r="2748" spans="5:6" ht="12.5">
      <c r="E2748" s="166"/>
      <c r="F2748" s="166"/>
    </row>
    <row r="2749" spans="5:6" ht="12.5">
      <c r="E2749" s="166"/>
      <c r="F2749" s="166"/>
    </row>
    <row r="2750" spans="5:6" ht="12.5">
      <c r="E2750" s="166"/>
      <c r="F2750" s="166"/>
    </row>
    <row r="2751" spans="5:6" ht="12.5">
      <c r="E2751" s="166"/>
      <c r="F2751" s="166"/>
    </row>
    <row r="2752" spans="5:6" ht="12.5">
      <c r="E2752" s="166"/>
      <c r="F2752" s="166"/>
    </row>
    <row r="2753" spans="5:6" ht="12.5">
      <c r="E2753" s="166"/>
      <c r="F2753" s="166"/>
    </row>
    <row r="2754" spans="5:6" ht="12.5">
      <c r="E2754" s="166"/>
      <c r="F2754" s="166"/>
    </row>
    <row r="2755" spans="5:6" ht="12.5">
      <c r="E2755" s="166"/>
      <c r="F2755" s="166"/>
    </row>
    <row r="2756" spans="5:6" ht="12.5">
      <c r="E2756" s="166"/>
      <c r="F2756" s="166"/>
    </row>
    <row r="2757" spans="5:6" ht="12.5">
      <c r="E2757" s="166"/>
      <c r="F2757" s="166"/>
    </row>
    <row r="2758" spans="5:6" ht="12.5">
      <c r="E2758" s="166"/>
      <c r="F2758" s="166"/>
    </row>
    <row r="2759" spans="5:6" ht="12.5">
      <c r="E2759" s="166"/>
      <c r="F2759" s="166"/>
    </row>
    <row r="2760" spans="5:6" ht="12.5">
      <c r="E2760" s="166"/>
      <c r="F2760" s="166"/>
    </row>
    <row r="2761" spans="5:6" ht="12.5">
      <c r="E2761" s="166"/>
      <c r="F2761" s="166"/>
    </row>
    <row r="2762" spans="5:6" ht="12.5">
      <c r="E2762" s="166"/>
      <c r="F2762" s="166"/>
    </row>
    <row r="2763" spans="5:6" ht="12.5">
      <c r="E2763" s="166"/>
      <c r="F2763" s="166"/>
    </row>
    <row r="2764" spans="5:6" ht="12.5">
      <c r="E2764" s="166"/>
      <c r="F2764" s="166"/>
    </row>
    <row r="2765" spans="5:6" ht="12.5">
      <c r="E2765" s="166"/>
      <c r="F2765" s="166"/>
    </row>
    <row r="2766" spans="5:6" ht="12.5">
      <c r="E2766" s="166"/>
      <c r="F2766" s="166"/>
    </row>
    <row r="2767" spans="5:6" ht="12.5">
      <c r="E2767" s="166"/>
      <c r="F2767" s="166"/>
    </row>
    <row r="2768" spans="5:6" ht="12.5">
      <c r="E2768" s="166"/>
      <c r="F2768" s="166"/>
    </row>
    <row r="2769" spans="5:6" ht="12.5">
      <c r="E2769" s="166"/>
      <c r="F2769" s="166"/>
    </row>
    <row r="2770" spans="5:6" ht="12.5">
      <c r="E2770" s="166"/>
      <c r="F2770" s="166"/>
    </row>
    <row r="2771" spans="5:6" ht="12.5">
      <c r="E2771" s="166"/>
      <c r="F2771" s="166"/>
    </row>
    <row r="2772" spans="5:6" ht="12.5">
      <c r="E2772" s="166"/>
      <c r="F2772" s="166"/>
    </row>
    <row r="2773" spans="5:6" ht="12.5">
      <c r="E2773" s="166"/>
      <c r="F2773" s="166"/>
    </row>
    <row r="2774" spans="5:6" ht="12.5">
      <c r="E2774" s="166"/>
      <c r="F2774" s="166"/>
    </row>
    <row r="2775" spans="5:6" ht="12.5">
      <c r="E2775" s="166"/>
      <c r="F2775" s="166"/>
    </row>
    <row r="2776" spans="5:6" ht="12.5">
      <c r="E2776" s="166"/>
      <c r="F2776" s="166"/>
    </row>
    <row r="2777" spans="5:6" ht="12.5">
      <c r="E2777" s="166"/>
      <c r="F2777" s="166"/>
    </row>
    <row r="2778" spans="5:6" ht="12.5">
      <c r="E2778" s="166"/>
      <c r="F2778" s="166"/>
    </row>
    <row r="2779" spans="5:6" ht="12.5">
      <c r="E2779" s="166"/>
      <c r="F2779" s="166"/>
    </row>
    <row r="2780" spans="5:6" ht="12.5">
      <c r="E2780" s="166"/>
      <c r="F2780" s="166"/>
    </row>
    <row r="2781" spans="5:6" ht="12.5">
      <c r="E2781" s="166"/>
      <c r="F2781" s="166"/>
    </row>
    <row r="2782" spans="5:6" ht="12.5">
      <c r="E2782" s="166"/>
      <c r="F2782" s="166"/>
    </row>
    <row r="2783" spans="5:6" ht="12.5">
      <c r="E2783" s="166"/>
      <c r="F2783" s="166"/>
    </row>
    <row r="2784" spans="5:6" ht="12.5">
      <c r="E2784" s="166"/>
      <c r="F2784" s="166"/>
    </row>
    <row r="2785" spans="5:6" ht="12.5">
      <c r="E2785" s="166"/>
      <c r="F2785" s="166"/>
    </row>
    <row r="2786" spans="5:6" ht="12.5">
      <c r="E2786" s="166"/>
      <c r="F2786" s="166"/>
    </row>
    <row r="2787" spans="5:6" ht="12.5">
      <c r="E2787" s="166"/>
      <c r="F2787" s="166"/>
    </row>
    <row r="2788" spans="5:6" ht="12.5">
      <c r="E2788" s="166"/>
      <c r="F2788" s="166"/>
    </row>
    <row r="2789" spans="5:6" ht="12.5">
      <c r="E2789" s="166"/>
      <c r="F2789" s="166"/>
    </row>
    <row r="2790" spans="5:6" ht="12.5">
      <c r="E2790" s="166"/>
      <c r="F2790" s="166"/>
    </row>
    <row r="2791" spans="5:6" ht="12.5">
      <c r="E2791" s="166"/>
      <c r="F2791" s="166"/>
    </row>
    <row r="2792" spans="5:6" ht="12.5">
      <c r="E2792" s="166"/>
      <c r="F2792" s="166"/>
    </row>
    <row r="2793" spans="5:6" ht="12.5">
      <c r="E2793" s="166"/>
      <c r="F2793" s="166"/>
    </row>
    <row r="2794" spans="5:6" ht="12.5">
      <c r="E2794" s="166"/>
      <c r="F2794" s="166"/>
    </row>
    <row r="2795" spans="5:6" ht="12.5">
      <c r="E2795" s="166"/>
      <c r="F2795" s="166"/>
    </row>
    <row r="2796" spans="5:6" ht="12.5">
      <c r="E2796" s="166"/>
      <c r="F2796" s="166"/>
    </row>
    <row r="2797" spans="5:6" ht="12.5">
      <c r="E2797" s="166"/>
      <c r="F2797" s="166"/>
    </row>
    <row r="2798" spans="5:6" ht="12.5">
      <c r="E2798" s="166"/>
      <c r="F2798" s="166"/>
    </row>
    <row r="2799" spans="5:6" ht="12.5">
      <c r="E2799" s="166"/>
      <c r="F2799" s="166"/>
    </row>
    <row r="2800" spans="5:6" ht="12.5">
      <c r="E2800" s="166"/>
      <c r="F2800" s="166"/>
    </row>
    <row r="2801" spans="5:6" ht="12.5">
      <c r="E2801" s="166"/>
      <c r="F2801" s="166"/>
    </row>
    <row r="2802" spans="5:6" ht="12.5">
      <c r="E2802" s="166"/>
      <c r="F2802" s="166"/>
    </row>
    <row r="2803" spans="5:6" ht="12.5">
      <c r="E2803" s="166"/>
      <c r="F2803" s="166"/>
    </row>
    <row r="2804" spans="5:6" ht="12.5">
      <c r="E2804" s="166"/>
      <c r="F2804" s="166"/>
    </row>
    <row r="2805" spans="5:6" ht="12.5">
      <c r="E2805" s="166"/>
      <c r="F2805" s="166"/>
    </row>
    <row r="2806" spans="5:6" ht="12.5">
      <c r="E2806" s="166"/>
      <c r="F2806" s="166"/>
    </row>
    <row r="2807" spans="5:6" ht="12.5">
      <c r="E2807" s="166"/>
      <c r="F2807" s="166"/>
    </row>
    <row r="2808" spans="5:6" ht="12.5">
      <c r="E2808" s="166"/>
      <c r="F2808" s="166"/>
    </row>
    <row r="2809" spans="5:6" ht="12.5">
      <c r="E2809" s="166"/>
      <c r="F2809" s="166"/>
    </row>
    <row r="2810" spans="5:6" ht="12.5">
      <c r="E2810" s="166"/>
      <c r="F2810" s="166"/>
    </row>
    <row r="2811" spans="5:6" ht="12.5">
      <c r="E2811" s="166"/>
      <c r="F2811" s="166"/>
    </row>
    <row r="2812" spans="5:6" ht="12.5">
      <c r="E2812" s="166"/>
      <c r="F2812" s="166"/>
    </row>
    <row r="2813" spans="5:6" ht="12.5">
      <c r="E2813" s="166"/>
      <c r="F2813" s="166"/>
    </row>
    <row r="2814" spans="5:6" ht="12.5">
      <c r="E2814" s="166"/>
      <c r="F2814" s="166"/>
    </row>
    <row r="2815" spans="5:6" ht="12.5">
      <c r="E2815" s="166"/>
      <c r="F2815" s="166"/>
    </row>
    <row r="2816" spans="5:6" ht="12.5">
      <c r="E2816" s="166"/>
      <c r="F2816" s="166"/>
    </row>
    <row r="2817" spans="5:6" ht="12.5">
      <c r="E2817" s="166"/>
      <c r="F2817" s="166"/>
    </row>
    <row r="2818" spans="5:6" ht="12.5">
      <c r="E2818" s="166"/>
      <c r="F2818" s="166"/>
    </row>
    <row r="2819" spans="5:6" ht="12.5">
      <c r="E2819" s="166"/>
      <c r="F2819" s="166"/>
    </row>
    <row r="2820" spans="5:6" ht="12.5">
      <c r="E2820" s="166"/>
      <c r="F2820" s="166"/>
    </row>
    <row r="2821" spans="5:6" ht="12.5">
      <c r="E2821" s="166"/>
      <c r="F2821" s="166"/>
    </row>
    <row r="2822" spans="5:6" ht="12.5">
      <c r="E2822" s="166"/>
      <c r="F2822" s="166"/>
    </row>
    <row r="2823" spans="5:6" ht="12.5">
      <c r="E2823" s="166"/>
      <c r="F2823" s="166"/>
    </row>
    <row r="2824" spans="5:6" ht="12.5">
      <c r="E2824" s="166"/>
      <c r="F2824" s="166"/>
    </row>
    <row r="2825" spans="5:6" ht="12.5">
      <c r="E2825" s="166"/>
      <c r="F2825" s="166"/>
    </row>
    <row r="2826" spans="5:6" ht="12.5">
      <c r="E2826" s="166"/>
      <c r="F2826" s="166"/>
    </row>
    <row r="2827" spans="5:6" ht="12.5">
      <c r="E2827" s="166"/>
      <c r="F2827" s="166"/>
    </row>
    <row r="2828" spans="5:6" ht="12.5">
      <c r="E2828" s="166"/>
      <c r="F2828" s="166"/>
    </row>
    <row r="2829" spans="5:6" ht="12.5">
      <c r="E2829" s="166"/>
      <c r="F2829" s="166"/>
    </row>
    <row r="2830" spans="5:6" ht="12.5">
      <c r="E2830" s="166"/>
      <c r="F2830" s="166"/>
    </row>
    <row r="2831" spans="5:6" ht="12.5">
      <c r="E2831" s="166"/>
      <c r="F2831" s="166"/>
    </row>
    <row r="2832" spans="5:6" ht="12.5">
      <c r="E2832" s="166"/>
      <c r="F2832" s="166"/>
    </row>
    <row r="2833" spans="5:6" ht="12.5">
      <c r="E2833" s="166"/>
      <c r="F2833" s="166"/>
    </row>
    <row r="2834" spans="5:6" ht="12.5">
      <c r="E2834" s="166"/>
      <c r="F2834" s="166"/>
    </row>
    <row r="2835" spans="5:6" ht="12.5">
      <c r="E2835" s="166"/>
      <c r="F2835" s="166"/>
    </row>
    <row r="2836" spans="5:6" ht="12.5">
      <c r="E2836" s="166"/>
      <c r="F2836" s="166"/>
    </row>
    <row r="2837" spans="5:6" ht="12.5">
      <c r="E2837" s="166"/>
      <c r="F2837" s="166"/>
    </row>
    <row r="2838" spans="5:6" ht="12.5">
      <c r="E2838" s="166"/>
      <c r="F2838" s="166"/>
    </row>
    <row r="2839" spans="5:6" ht="12.5">
      <c r="E2839" s="166"/>
      <c r="F2839" s="166"/>
    </row>
    <row r="2840" spans="5:6" ht="12.5">
      <c r="E2840" s="166"/>
      <c r="F2840" s="166"/>
    </row>
    <row r="2841" spans="5:6" ht="12.5">
      <c r="E2841" s="166"/>
      <c r="F2841" s="166"/>
    </row>
    <row r="2842" spans="5:6" ht="12.5">
      <c r="E2842" s="166"/>
      <c r="F2842" s="166"/>
    </row>
    <row r="2843" spans="5:6" ht="12.5">
      <c r="E2843" s="166"/>
      <c r="F2843" s="166"/>
    </row>
    <row r="2844" spans="5:6" ht="12.5">
      <c r="E2844" s="166"/>
      <c r="F2844" s="166"/>
    </row>
    <row r="2845" spans="5:6" ht="12.5">
      <c r="E2845" s="166"/>
      <c r="F2845" s="166"/>
    </row>
    <row r="2846" spans="5:6" ht="12.5">
      <c r="E2846" s="166"/>
      <c r="F2846" s="166"/>
    </row>
    <row r="2847" spans="5:6" ht="12.5">
      <c r="E2847" s="166"/>
      <c r="F2847" s="166"/>
    </row>
    <row r="2848" spans="5:6" ht="12.5">
      <c r="E2848" s="166"/>
      <c r="F2848" s="166"/>
    </row>
    <row r="2849" spans="5:6" ht="12.5">
      <c r="E2849" s="166"/>
      <c r="F2849" s="166"/>
    </row>
    <row r="2850" spans="5:6" ht="12.5">
      <c r="E2850" s="166"/>
      <c r="F2850" s="166"/>
    </row>
    <row r="2851" spans="5:6" ht="12.5">
      <c r="E2851" s="166"/>
      <c r="F2851" s="166"/>
    </row>
    <row r="2852" spans="5:6" ht="12.5">
      <c r="E2852" s="166"/>
      <c r="F2852" s="166"/>
    </row>
    <row r="2853" spans="5:6" ht="12.5">
      <c r="E2853" s="166"/>
      <c r="F2853" s="166"/>
    </row>
    <row r="2854" spans="5:6" ht="12.5">
      <c r="E2854" s="166"/>
      <c r="F2854" s="166"/>
    </row>
    <row r="2855" spans="5:6" ht="12.5">
      <c r="E2855" s="166"/>
      <c r="F2855" s="166"/>
    </row>
    <row r="2856" spans="5:6" ht="12.5">
      <c r="E2856" s="166"/>
      <c r="F2856" s="166"/>
    </row>
    <row r="2857" spans="5:6" ht="12.5">
      <c r="E2857" s="166"/>
      <c r="F2857" s="166"/>
    </row>
    <row r="2858" spans="5:6" ht="12.5">
      <c r="E2858" s="166"/>
      <c r="F2858" s="166"/>
    </row>
    <row r="2859" spans="5:6" ht="12.5">
      <c r="E2859" s="166"/>
      <c r="F2859" s="166"/>
    </row>
    <row r="2860" spans="5:6" ht="12.5">
      <c r="E2860" s="166"/>
      <c r="F2860" s="166"/>
    </row>
    <row r="2861" spans="5:6" ht="12.5">
      <c r="E2861" s="166"/>
      <c r="F2861" s="166"/>
    </row>
    <row r="2862" spans="5:6" ht="12.5">
      <c r="E2862" s="166"/>
      <c r="F2862" s="166"/>
    </row>
    <row r="2863" spans="5:6" ht="12.5">
      <c r="E2863" s="166"/>
      <c r="F2863" s="166"/>
    </row>
    <row r="2864" spans="5:6" ht="12.5">
      <c r="E2864" s="166"/>
      <c r="F2864" s="166"/>
    </row>
    <row r="2865" spans="5:6" ht="12.5">
      <c r="E2865" s="166"/>
      <c r="F2865" s="166"/>
    </row>
    <row r="2866" spans="5:6" ht="12.5">
      <c r="E2866" s="166"/>
      <c r="F2866" s="166"/>
    </row>
    <row r="2867" spans="5:6" ht="12.5">
      <c r="E2867" s="166"/>
      <c r="F2867" s="166"/>
    </row>
    <row r="2868" spans="5:6" ht="12.5">
      <c r="E2868" s="166"/>
      <c r="F2868" s="166"/>
    </row>
    <row r="2869" spans="5:6" ht="12.5">
      <c r="E2869" s="166"/>
      <c r="F2869" s="166"/>
    </row>
    <row r="2870" spans="5:6" ht="12.5">
      <c r="E2870" s="166"/>
      <c r="F2870" s="166"/>
    </row>
    <row r="2871" spans="5:6" ht="12.5">
      <c r="E2871" s="166"/>
      <c r="F2871" s="166"/>
    </row>
    <row r="2872" spans="5:6" ht="12.5">
      <c r="E2872" s="166"/>
      <c r="F2872" s="166"/>
    </row>
    <row r="2873" spans="5:6" ht="12.5">
      <c r="E2873" s="166"/>
      <c r="F2873" s="166"/>
    </row>
    <row r="2874" spans="5:6" ht="12.5">
      <c r="E2874" s="166"/>
      <c r="F2874" s="166"/>
    </row>
    <row r="2875" spans="5:6" ht="12.5">
      <c r="E2875" s="166"/>
      <c r="F2875" s="166"/>
    </row>
    <row r="2876" spans="5:6" ht="12.5">
      <c r="E2876" s="166"/>
      <c r="F2876" s="166"/>
    </row>
    <row r="2877" spans="5:6" ht="12.5">
      <c r="E2877" s="166"/>
      <c r="F2877" s="166"/>
    </row>
    <row r="2878" spans="5:6" ht="12.5">
      <c r="E2878" s="166"/>
      <c r="F2878" s="166"/>
    </row>
    <row r="2879" spans="5:6" ht="12.5">
      <c r="E2879" s="166"/>
      <c r="F2879" s="166"/>
    </row>
    <row r="2880" spans="5:6" ht="12.5">
      <c r="E2880" s="166"/>
      <c r="F2880" s="166"/>
    </row>
    <row r="2881" spans="5:6" ht="12.5">
      <c r="E2881" s="166"/>
      <c r="F2881" s="166"/>
    </row>
    <row r="2882" spans="5:6" ht="12.5">
      <c r="E2882" s="166"/>
      <c r="F2882" s="166"/>
    </row>
    <row r="2883" spans="5:6" ht="12.5">
      <c r="E2883" s="166"/>
      <c r="F2883" s="166"/>
    </row>
    <row r="2884" spans="5:6" ht="12.5">
      <c r="E2884" s="166"/>
      <c r="F2884" s="166"/>
    </row>
    <row r="2885" spans="5:6" ht="12.5">
      <c r="E2885" s="166"/>
      <c r="F2885" s="166"/>
    </row>
    <row r="2886" spans="5:6" ht="12.5">
      <c r="E2886" s="166"/>
      <c r="F2886" s="166"/>
    </row>
    <row r="2887" spans="5:6" ht="12.5">
      <c r="E2887" s="166"/>
      <c r="F2887" s="166"/>
    </row>
    <row r="2888" spans="5:6" ht="12.5">
      <c r="E2888" s="166"/>
      <c r="F2888" s="166"/>
    </row>
    <row r="2889" spans="5:6" ht="12.5">
      <c r="E2889" s="166"/>
      <c r="F2889" s="166"/>
    </row>
    <row r="2890" spans="5:6" ht="12.5">
      <c r="E2890" s="166"/>
      <c r="F2890" s="166"/>
    </row>
    <row r="2891" spans="5:6" ht="12.5">
      <c r="E2891" s="166"/>
      <c r="F2891" s="166"/>
    </row>
    <row r="2892" spans="5:6" ht="12.5">
      <c r="E2892" s="166"/>
      <c r="F2892" s="166"/>
    </row>
    <row r="2893" spans="5:6" ht="12.5">
      <c r="E2893" s="166"/>
      <c r="F2893" s="166"/>
    </row>
    <row r="2894" spans="5:6" ht="12.5">
      <c r="E2894" s="166"/>
      <c r="F2894" s="166"/>
    </row>
    <row r="2895" spans="5:6" ht="12.5">
      <c r="E2895" s="166"/>
      <c r="F2895" s="166"/>
    </row>
    <row r="2896" spans="5:6" ht="12.5">
      <c r="E2896" s="166"/>
      <c r="F2896" s="166"/>
    </row>
    <row r="2897" spans="5:6" ht="12.5">
      <c r="E2897" s="166"/>
      <c r="F2897" s="166"/>
    </row>
    <row r="2898" spans="5:6" ht="12.5">
      <c r="E2898" s="166"/>
      <c r="F2898" s="166"/>
    </row>
    <row r="2899" spans="5:6" ht="12.5">
      <c r="E2899" s="166"/>
      <c r="F2899" s="166"/>
    </row>
    <row r="2900" spans="5:6" ht="12.5">
      <c r="E2900" s="166"/>
      <c r="F2900" s="166"/>
    </row>
    <row r="2901" spans="5:6" ht="12.5">
      <c r="E2901" s="166"/>
      <c r="F2901" s="166"/>
    </row>
    <row r="2902" spans="5:6" ht="12.5">
      <c r="E2902" s="166"/>
      <c r="F2902" s="166"/>
    </row>
    <row r="2903" spans="5:6" ht="12.5">
      <c r="E2903" s="166"/>
      <c r="F2903" s="166"/>
    </row>
    <row r="2904" spans="5:6" ht="12.5">
      <c r="E2904" s="166"/>
      <c r="F2904" s="166"/>
    </row>
    <row r="2905" spans="5:6" ht="12.5">
      <c r="E2905" s="166"/>
      <c r="F2905" s="166"/>
    </row>
    <row r="2906" spans="5:6" ht="12.5">
      <c r="E2906" s="166"/>
      <c r="F2906" s="166"/>
    </row>
    <row r="2907" spans="5:6" ht="12.5">
      <c r="E2907" s="166"/>
      <c r="F2907" s="166"/>
    </row>
    <row r="2908" spans="5:6" ht="12.5">
      <c r="E2908" s="166"/>
      <c r="F2908" s="166"/>
    </row>
    <row r="2909" spans="5:6" ht="12.5">
      <c r="E2909" s="166"/>
      <c r="F2909" s="166"/>
    </row>
    <row r="2910" spans="5:6" ht="12.5">
      <c r="E2910" s="166"/>
      <c r="F2910" s="166"/>
    </row>
    <row r="2911" spans="5:6" ht="12.5">
      <c r="E2911" s="166"/>
      <c r="F2911" s="166"/>
    </row>
    <row r="2912" spans="5:6" ht="12.5">
      <c r="E2912" s="166"/>
      <c r="F2912" s="166"/>
    </row>
    <row r="2913" spans="5:6" ht="12.5">
      <c r="E2913" s="166"/>
      <c r="F2913" s="166"/>
    </row>
    <row r="2914" spans="5:6" ht="12.5">
      <c r="E2914" s="166"/>
      <c r="F2914" s="166"/>
    </row>
    <row r="2915" spans="5:6" ht="12.5">
      <c r="E2915" s="166"/>
      <c r="F2915" s="166"/>
    </row>
    <row r="2916" spans="5:6" ht="12.5">
      <c r="E2916" s="166"/>
      <c r="F2916" s="166"/>
    </row>
    <row r="2917" spans="5:6" ht="12.5">
      <c r="E2917" s="166"/>
      <c r="F2917" s="166"/>
    </row>
    <row r="2918" spans="5:6" ht="12.5">
      <c r="E2918" s="166"/>
      <c r="F2918" s="166"/>
    </row>
    <row r="2919" spans="5:6" ht="12.5">
      <c r="E2919" s="166"/>
      <c r="F2919" s="166"/>
    </row>
    <row r="2920" spans="5:6" ht="12.5">
      <c r="E2920" s="166"/>
      <c r="F2920" s="166"/>
    </row>
    <row r="2921" spans="5:6" ht="12.5">
      <c r="E2921" s="166"/>
      <c r="F2921" s="166"/>
    </row>
    <row r="2922" spans="5:6" ht="12.5">
      <c r="E2922" s="166"/>
      <c r="F2922" s="166"/>
    </row>
    <row r="2923" spans="5:6" ht="12.5">
      <c r="E2923" s="166"/>
      <c r="F2923" s="166"/>
    </row>
    <row r="2924" spans="5:6" ht="12.5">
      <c r="E2924" s="166"/>
      <c r="F2924" s="166"/>
    </row>
    <row r="2925" spans="5:6" ht="12.5">
      <c r="E2925" s="166"/>
      <c r="F2925" s="166"/>
    </row>
    <row r="2926" spans="5:6" ht="12.5">
      <c r="E2926" s="166"/>
      <c r="F2926" s="166"/>
    </row>
    <row r="2927" spans="5:6" ht="12.5">
      <c r="E2927" s="166"/>
      <c r="F2927" s="166"/>
    </row>
    <row r="2928" spans="5:6" ht="12.5">
      <c r="E2928" s="166"/>
      <c r="F2928" s="166"/>
    </row>
    <row r="2929" spans="5:6" ht="12.5">
      <c r="E2929" s="166"/>
      <c r="F2929" s="166"/>
    </row>
    <row r="2930" spans="5:6" ht="12.5">
      <c r="E2930" s="166"/>
      <c r="F2930" s="166"/>
    </row>
    <row r="2931" spans="5:6" ht="12.5">
      <c r="E2931" s="166"/>
      <c r="F2931" s="166"/>
    </row>
    <row r="2932" spans="5:6" ht="12.5">
      <c r="E2932" s="166"/>
      <c r="F2932" s="166"/>
    </row>
    <row r="2933" spans="5:6" ht="12.5">
      <c r="E2933" s="166"/>
      <c r="F2933" s="166"/>
    </row>
    <row r="2934" spans="5:6" ht="12.5">
      <c r="E2934" s="166"/>
      <c r="F2934" s="166"/>
    </row>
    <row r="2935" spans="5:6" ht="12.5">
      <c r="E2935" s="166"/>
      <c r="F2935" s="166"/>
    </row>
    <row r="2936" spans="5:6" ht="12.5">
      <c r="E2936" s="166"/>
      <c r="F2936" s="166"/>
    </row>
    <row r="2937" spans="5:6" ht="12.5">
      <c r="E2937" s="166"/>
      <c r="F2937" s="166"/>
    </row>
    <row r="2938" spans="5:6" ht="12.5">
      <c r="E2938" s="166"/>
      <c r="F2938" s="166"/>
    </row>
    <row r="2939" spans="5:6" ht="12.5">
      <c r="E2939" s="166"/>
      <c r="F2939" s="166"/>
    </row>
    <row r="2940" spans="5:6" ht="12.5">
      <c r="E2940" s="166"/>
      <c r="F2940" s="166"/>
    </row>
    <row r="2941" spans="5:6" ht="12.5">
      <c r="E2941" s="166"/>
      <c r="F2941" s="166"/>
    </row>
    <row r="2942" spans="5:6" ht="12.5">
      <c r="E2942" s="166"/>
      <c r="F2942" s="166"/>
    </row>
    <row r="2943" spans="5:6" ht="12.5">
      <c r="E2943" s="166"/>
      <c r="F2943" s="166"/>
    </row>
    <row r="2944" spans="5:6" ht="12.5">
      <c r="E2944" s="166"/>
      <c r="F2944" s="166"/>
    </row>
    <row r="2945" spans="5:6" ht="12.5">
      <c r="E2945" s="166"/>
      <c r="F2945" s="166"/>
    </row>
    <row r="2946" spans="5:6" ht="12.5">
      <c r="E2946" s="166"/>
      <c r="F2946" s="166"/>
    </row>
    <row r="2947" spans="5:6" ht="12.5">
      <c r="E2947" s="166"/>
      <c r="F2947" s="166"/>
    </row>
    <row r="2948" spans="5:6" ht="12.5">
      <c r="E2948" s="166"/>
      <c r="F2948" s="166"/>
    </row>
    <row r="2949" spans="5:6" ht="12.5">
      <c r="E2949" s="166"/>
      <c r="F2949" s="166"/>
    </row>
    <row r="2950" spans="5:6" ht="12.5">
      <c r="E2950" s="166"/>
      <c r="F2950" s="166"/>
    </row>
    <row r="2951" spans="5:6" ht="12.5">
      <c r="E2951" s="166"/>
      <c r="F2951" s="166"/>
    </row>
    <row r="2952" spans="5:6" ht="12.5">
      <c r="E2952" s="166"/>
      <c r="F2952" s="166"/>
    </row>
    <row r="2953" spans="5:6" ht="12.5">
      <c r="E2953" s="166"/>
      <c r="F2953" s="166"/>
    </row>
    <row r="2954" spans="5:6" ht="12.5">
      <c r="E2954" s="166"/>
      <c r="F2954" s="166"/>
    </row>
    <row r="2955" spans="5:6" ht="12.5">
      <c r="E2955" s="166"/>
      <c r="F2955" s="166"/>
    </row>
    <row r="2956" spans="5:6" ht="12.5">
      <c r="E2956" s="166"/>
      <c r="F2956" s="166"/>
    </row>
    <row r="2957" spans="5:6" ht="12.5">
      <c r="E2957" s="166"/>
      <c r="F2957" s="166"/>
    </row>
    <row r="2958" spans="5:6" ht="12.5">
      <c r="E2958" s="166"/>
      <c r="F2958" s="166"/>
    </row>
    <row r="2959" spans="5:6" ht="12.5">
      <c r="E2959" s="166"/>
      <c r="F2959" s="166"/>
    </row>
    <row r="2960" spans="5:6" ht="12.5">
      <c r="E2960" s="166"/>
      <c r="F2960" s="166"/>
    </row>
    <row r="2961" spans="5:6" ht="12.5">
      <c r="E2961" s="166"/>
      <c r="F2961" s="166"/>
    </row>
    <row r="2962" spans="5:6" ht="12.5">
      <c r="E2962" s="166"/>
      <c r="F2962" s="166"/>
    </row>
    <row r="2963" spans="5:6" ht="12.5">
      <c r="E2963" s="166"/>
      <c r="F2963" s="166"/>
    </row>
    <row r="2964" spans="5:6" ht="12.5">
      <c r="E2964" s="166"/>
      <c r="F2964" s="166"/>
    </row>
    <row r="2965" spans="5:6" ht="12.5">
      <c r="E2965" s="166"/>
      <c r="F2965" s="166"/>
    </row>
    <row r="2966" spans="5:6" ht="12.5">
      <c r="E2966" s="166"/>
      <c r="F2966" s="166"/>
    </row>
    <row r="2967" spans="5:6" ht="12.5">
      <c r="E2967" s="166"/>
      <c r="F2967" s="166"/>
    </row>
    <row r="2968" spans="5:6" ht="12.5">
      <c r="E2968" s="166"/>
      <c r="F2968" s="166"/>
    </row>
    <row r="2969" spans="5:6" ht="12.5">
      <c r="E2969" s="166"/>
      <c r="F2969" s="166"/>
    </row>
    <row r="2970" spans="5:6" ht="12.5">
      <c r="E2970" s="166"/>
      <c r="F2970" s="166"/>
    </row>
    <row r="2971" spans="5:6" ht="12.5">
      <c r="E2971" s="166"/>
      <c r="F2971" s="166"/>
    </row>
    <row r="2972" spans="5:6" ht="12.5">
      <c r="E2972" s="166"/>
      <c r="F2972" s="166"/>
    </row>
    <row r="2973" spans="5:6" ht="12.5">
      <c r="E2973" s="166"/>
      <c r="F2973" s="166"/>
    </row>
    <row r="2974" spans="5:6" ht="12.5">
      <c r="E2974" s="166"/>
      <c r="F2974" s="166"/>
    </row>
    <row r="2975" spans="5:6" ht="12.5">
      <c r="E2975" s="166"/>
      <c r="F2975" s="166"/>
    </row>
    <row r="2976" spans="5:6" ht="12.5">
      <c r="E2976" s="166"/>
      <c r="F2976" s="166"/>
    </row>
    <row r="2977" spans="5:6" ht="12.5">
      <c r="E2977" s="166"/>
      <c r="F2977" s="166"/>
    </row>
    <row r="2978" spans="5:6" ht="12.5">
      <c r="E2978" s="166"/>
      <c r="F2978" s="166"/>
    </row>
    <row r="2979" spans="5:6" ht="12.5">
      <c r="E2979" s="166"/>
      <c r="F2979" s="166"/>
    </row>
    <row r="2980" spans="5:6" ht="12.5">
      <c r="E2980" s="166"/>
      <c r="F2980" s="166"/>
    </row>
    <row r="2981" spans="5:6" ht="12.5">
      <c r="E2981" s="166"/>
      <c r="F2981" s="166"/>
    </row>
    <row r="2982" spans="5:6" ht="12.5">
      <c r="E2982" s="166"/>
      <c r="F2982" s="166"/>
    </row>
    <row r="2983" spans="5:6" ht="12.5">
      <c r="E2983" s="166"/>
      <c r="F2983" s="166"/>
    </row>
    <row r="2984" spans="5:6" ht="12.5">
      <c r="E2984" s="166"/>
      <c r="F2984" s="166"/>
    </row>
    <row r="2985" spans="5:6" ht="12.5">
      <c r="E2985" s="166"/>
      <c r="F2985" s="166"/>
    </row>
    <row r="2986" spans="5:6" ht="12.5">
      <c r="E2986" s="166"/>
      <c r="F2986" s="166"/>
    </row>
    <row r="2987" spans="5:6" ht="12.5">
      <c r="E2987" s="166"/>
      <c r="F2987" s="166"/>
    </row>
    <row r="2988" spans="5:6" ht="12.5">
      <c r="E2988" s="166"/>
      <c r="F2988" s="166"/>
    </row>
    <row r="2989" spans="5:6" ht="12.5">
      <c r="E2989" s="166"/>
      <c r="F2989" s="166"/>
    </row>
    <row r="2990" spans="5:6" ht="12.5">
      <c r="E2990" s="166"/>
      <c r="F2990" s="166"/>
    </row>
    <row r="2991" spans="5:6" ht="12.5">
      <c r="E2991" s="166"/>
      <c r="F2991" s="166"/>
    </row>
    <row r="2992" spans="5:6" ht="12.5">
      <c r="E2992" s="166"/>
      <c r="F2992" s="166"/>
    </row>
    <row r="2993" spans="5:6" ht="12.5">
      <c r="E2993" s="166"/>
      <c r="F2993" s="166"/>
    </row>
    <row r="2994" spans="5:6" ht="12.5">
      <c r="E2994" s="166"/>
      <c r="F2994" s="166"/>
    </row>
    <row r="2995" spans="5:6" ht="12.5">
      <c r="E2995" s="166"/>
      <c r="F2995" s="166"/>
    </row>
    <row r="2996" spans="5:6" ht="12.5">
      <c r="E2996" s="166"/>
      <c r="F2996" s="166"/>
    </row>
    <row r="2997" spans="5:6" ht="12.5">
      <c r="E2997" s="166"/>
      <c r="F2997" s="166"/>
    </row>
    <row r="2998" spans="5:6" ht="12.5">
      <c r="E2998" s="166"/>
      <c r="F2998" s="166"/>
    </row>
    <row r="2999" spans="5:6" ht="12.5">
      <c r="E2999" s="166"/>
      <c r="F2999" s="166"/>
    </row>
    <row r="3000" spans="5:6" ht="12.5">
      <c r="E3000" s="166"/>
      <c r="F3000" s="166"/>
    </row>
    <row r="3001" spans="5:6" ht="12.5">
      <c r="E3001" s="166"/>
      <c r="F3001" s="166"/>
    </row>
    <row r="3002" spans="5:6" ht="12.5">
      <c r="E3002" s="166"/>
      <c r="F3002" s="166"/>
    </row>
    <row r="3003" spans="5:6" ht="12.5">
      <c r="E3003" s="166"/>
      <c r="F3003" s="166"/>
    </row>
    <row r="3004" spans="5:6" ht="12.5">
      <c r="E3004" s="166"/>
      <c r="F3004" s="166"/>
    </row>
    <row r="3005" spans="5:6" ht="12.5">
      <c r="E3005" s="166"/>
      <c r="F3005" s="166"/>
    </row>
    <row r="3006" spans="5:6" ht="12.5">
      <c r="E3006" s="166"/>
      <c r="F3006" s="166"/>
    </row>
    <row r="3007" spans="5:6" ht="12.5">
      <c r="E3007" s="166"/>
      <c r="F3007" s="166"/>
    </row>
    <row r="3008" spans="5:6" ht="12.5">
      <c r="E3008" s="166"/>
      <c r="F3008" s="166"/>
    </row>
    <row r="3009" spans="5:6" ht="12.5">
      <c r="E3009" s="166"/>
      <c r="F3009" s="166"/>
    </row>
    <row r="3010" spans="5:6" ht="12.5">
      <c r="E3010" s="166"/>
      <c r="F3010" s="166"/>
    </row>
    <row r="3011" spans="5:6" ht="12.5">
      <c r="E3011" s="166"/>
      <c r="F3011" s="166"/>
    </row>
    <row r="3012" spans="5:6" ht="12.5">
      <c r="E3012" s="166"/>
      <c r="F3012" s="166"/>
    </row>
    <row r="3013" spans="5:6" ht="12.5">
      <c r="E3013" s="166"/>
      <c r="F3013" s="166"/>
    </row>
    <row r="3014" spans="5:6" ht="12.5">
      <c r="E3014" s="166"/>
      <c r="F3014" s="166"/>
    </row>
    <row r="3015" spans="5:6" ht="12.5">
      <c r="E3015" s="166"/>
      <c r="F3015" s="166"/>
    </row>
    <row r="3016" spans="5:6" ht="12.5">
      <c r="E3016" s="166"/>
      <c r="F3016" s="166"/>
    </row>
    <row r="3017" spans="5:6" ht="12.5">
      <c r="E3017" s="166"/>
      <c r="F3017" s="166"/>
    </row>
    <row r="3018" spans="5:6" ht="12.5">
      <c r="E3018" s="166"/>
      <c r="F3018" s="166"/>
    </row>
    <row r="3019" spans="5:6" ht="12.5">
      <c r="E3019" s="166"/>
      <c r="F3019" s="166"/>
    </row>
    <row r="3020" spans="5:6" ht="12.5">
      <c r="E3020" s="166"/>
      <c r="F3020" s="166"/>
    </row>
    <row r="3021" spans="5:6" ht="12.5">
      <c r="E3021" s="166"/>
      <c r="F3021" s="166"/>
    </row>
    <row r="3022" spans="5:6" ht="12.5">
      <c r="E3022" s="166"/>
      <c r="F3022" s="166"/>
    </row>
    <row r="3023" spans="5:6" ht="12.5">
      <c r="E3023" s="166"/>
      <c r="F3023" s="166"/>
    </row>
    <row r="3024" spans="5:6" ht="12.5">
      <c r="E3024" s="166"/>
      <c r="F3024" s="166"/>
    </row>
    <row r="3025" spans="5:6" ht="12.5">
      <c r="E3025" s="166"/>
      <c r="F3025" s="166"/>
    </row>
    <row r="3026" spans="5:6" ht="12.5">
      <c r="E3026" s="166"/>
      <c r="F3026" s="166"/>
    </row>
    <row r="3027" spans="5:6" ht="12.5">
      <c r="E3027" s="166"/>
      <c r="F3027" s="166"/>
    </row>
    <row r="3028" spans="5:6" ht="12.5">
      <c r="E3028" s="166"/>
      <c r="F3028" s="166"/>
    </row>
    <row r="3029" spans="5:6" ht="12.5">
      <c r="E3029" s="166"/>
      <c r="F3029" s="166"/>
    </row>
    <row r="3030" spans="5:6" ht="12.5">
      <c r="E3030" s="166"/>
      <c r="F3030" s="166"/>
    </row>
    <row r="3031" spans="5:6" ht="12.5">
      <c r="E3031" s="166"/>
      <c r="F3031" s="166"/>
    </row>
    <row r="3032" spans="5:6" ht="12.5">
      <c r="E3032" s="166"/>
      <c r="F3032" s="166"/>
    </row>
    <row r="3033" spans="5:6" ht="12.5">
      <c r="E3033" s="166"/>
      <c r="F3033" s="166"/>
    </row>
    <row r="3034" spans="5:6" ht="12.5">
      <c r="E3034" s="166"/>
      <c r="F3034" s="166"/>
    </row>
    <row r="3035" spans="5:6" ht="12.5">
      <c r="E3035" s="166"/>
      <c r="F3035" s="166"/>
    </row>
    <row r="3036" spans="5:6" ht="12.5">
      <c r="E3036" s="166"/>
      <c r="F3036" s="166"/>
    </row>
    <row r="3037" spans="5:6" ht="12.5">
      <c r="E3037" s="166"/>
      <c r="F3037" s="166"/>
    </row>
    <row r="3038" spans="5:6" ht="12.5">
      <c r="E3038" s="166"/>
      <c r="F3038" s="166"/>
    </row>
    <row r="3039" spans="5:6" ht="12.5">
      <c r="E3039" s="166"/>
      <c r="F3039" s="166"/>
    </row>
    <row r="3040" spans="5:6" ht="12.5">
      <c r="E3040" s="166"/>
      <c r="F3040" s="166"/>
    </row>
    <row r="3041" spans="5:6" ht="12.5">
      <c r="E3041" s="166"/>
      <c r="F3041" s="166"/>
    </row>
    <row r="3042" spans="5:6" ht="12.5">
      <c r="E3042" s="166"/>
      <c r="F3042" s="166"/>
    </row>
    <row r="3043" spans="5:6" ht="12.5">
      <c r="E3043" s="166"/>
      <c r="F3043" s="166"/>
    </row>
    <row r="3044" spans="5:6" ht="12.5">
      <c r="E3044" s="166"/>
      <c r="F3044" s="166"/>
    </row>
    <row r="3045" spans="5:6" ht="12.5">
      <c r="E3045" s="166"/>
      <c r="F3045" s="166"/>
    </row>
    <row r="3046" spans="5:6" ht="12.5">
      <c r="E3046" s="166"/>
      <c r="F3046" s="166"/>
    </row>
    <row r="3047" spans="5:6" ht="12.5">
      <c r="E3047" s="166"/>
      <c r="F3047" s="166"/>
    </row>
    <row r="3048" spans="5:6" ht="12.5">
      <c r="E3048" s="166"/>
      <c r="F3048" s="166"/>
    </row>
    <row r="3049" spans="5:6" ht="12.5">
      <c r="E3049" s="166"/>
      <c r="F3049" s="166"/>
    </row>
    <row r="3050" spans="5:6" ht="12.5">
      <c r="E3050" s="166"/>
      <c r="F3050" s="166"/>
    </row>
    <row r="3051" spans="5:6" ht="12.5">
      <c r="E3051" s="166"/>
      <c r="F3051" s="166"/>
    </row>
    <row r="3052" spans="5:6" ht="12.5">
      <c r="E3052" s="166"/>
      <c r="F3052" s="166"/>
    </row>
    <row r="3053" spans="5:6" ht="12.5">
      <c r="E3053" s="166"/>
      <c r="F3053" s="166"/>
    </row>
    <row r="3054" spans="5:6" ht="12.5">
      <c r="E3054" s="166"/>
      <c r="F3054" s="166"/>
    </row>
    <row r="3055" spans="5:6" ht="12.5">
      <c r="E3055" s="166"/>
      <c r="F3055" s="166"/>
    </row>
    <row r="3056" spans="5:6" ht="12.5">
      <c r="E3056" s="166"/>
      <c r="F3056" s="166"/>
    </row>
    <row r="3057" spans="5:6" ht="12.5">
      <c r="E3057" s="166"/>
      <c r="F3057" s="166"/>
    </row>
    <row r="3058" spans="5:6" ht="12.5">
      <c r="E3058" s="166"/>
      <c r="F3058" s="166"/>
    </row>
    <row r="3059" spans="5:6" ht="12.5">
      <c r="E3059" s="166"/>
      <c r="F3059" s="166"/>
    </row>
    <row r="3060" spans="5:6" ht="12.5">
      <c r="E3060" s="166"/>
      <c r="F3060" s="166"/>
    </row>
    <row r="3061" spans="5:6" ht="12.5">
      <c r="E3061" s="166"/>
      <c r="F3061" s="166"/>
    </row>
    <row r="3062" spans="5:6" ht="12.5">
      <c r="E3062" s="166"/>
      <c r="F3062" s="166"/>
    </row>
    <row r="3063" spans="5:6" ht="12.5">
      <c r="E3063" s="166"/>
      <c r="F3063" s="166"/>
    </row>
    <row r="3064" spans="5:6" ht="12.5">
      <c r="E3064" s="166"/>
      <c r="F3064" s="166"/>
    </row>
    <row r="3065" spans="5:6" ht="12.5">
      <c r="E3065" s="166"/>
      <c r="F3065" s="166"/>
    </row>
    <row r="3066" spans="5:6" ht="12.5">
      <c r="E3066" s="166"/>
      <c r="F3066" s="166"/>
    </row>
    <row r="3067" spans="5:6" ht="12.5">
      <c r="E3067" s="166"/>
      <c r="F3067" s="166"/>
    </row>
    <row r="3068" spans="5:6" ht="12.5">
      <c r="E3068" s="166"/>
      <c r="F3068" s="166"/>
    </row>
    <row r="3069" spans="5:6" ht="12.5">
      <c r="E3069" s="166"/>
      <c r="F3069" s="166"/>
    </row>
    <row r="3070" spans="5:6" ht="12.5">
      <c r="E3070" s="166"/>
      <c r="F3070" s="166"/>
    </row>
    <row r="3071" spans="5:6" ht="12.5">
      <c r="E3071" s="166"/>
      <c r="F3071" s="166"/>
    </row>
    <row r="3072" spans="5:6" ht="12.5">
      <c r="E3072" s="166"/>
      <c r="F3072" s="166"/>
    </row>
    <row r="3073" spans="5:6" ht="12.5">
      <c r="E3073" s="166"/>
      <c r="F3073" s="166"/>
    </row>
    <row r="3074" spans="5:6" ht="12.5">
      <c r="E3074" s="166"/>
      <c r="F3074" s="166"/>
    </row>
    <row r="3075" spans="5:6" ht="12.5">
      <c r="E3075" s="166"/>
      <c r="F3075" s="166"/>
    </row>
    <row r="3076" spans="5:6" ht="12.5">
      <c r="E3076" s="166"/>
      <c r="F3076" s="166"/>
    </row>
    <row r="3077" spans="5:6" ht="12.5">
      <c r="E3077" s="166"/>
      <c r="F3077" s="166"/>
    </row>
    <row r="3078" spans="5:6" ht="12.5">
      <c r="E3078" s="166"/>
      <c r="F3078" s="166"/>
    </row>
    <row r="3079" spans="5:6" ht="12.5">
      <c r="E3079" s="166"/>
      <c r="F3079" s="166"/>
    </row>
    <row r="3080" spans="5:6" ht="12.5">
      <c r="E3080" s="166"/>
      <c r="F3080" s="166"/>
    </row>
    <row r="3081" spans="5:6" ht="12.5">
      <c r="E3081" s="166"/>
      <c r="F3081" s="166"/>
    </row>
    <row r="3082" spans="5:6" ht="12.5">
      <c r="E3082" s="166"/>
      <c r="F3082" s="166"/>
    </row>
    <row r="3083" spans="5:6" ht="12.5">
      <c r="E3083" s="166"/>
      <c r="F3083" s="166"/>
    </row>
    <row r="3084" spans="5:6" ht="12.5">
      <c r="E3084" s="166"/>
      <c r="F3084" s="166"/>
    </row>
    <row r="3085" spans="5:6" ht="12.5">
      <c r="E3085" s="166"/>
      <c r="F3085" s="166"/>
    </row>
    <row r="3086" spans="5:6" ht="12.5">
      <c r="E3086" s="166"/>
      <c r="F3086" s="166"/>
    </row>
    <row r="3087" spans="5:6" ht="12.5">
      <c r="E3087" s="166"/>
      <c r="F3087" s="166"/>
    </row>
    <row r="3088" spans="5:6" ht="12.5">
      <c r="E3088" s="166"/>
      <c r="F3088" s="166"/>
    </row>
    <row r="3089" spans="5:6" ht="12.5">
      <c r="E3089" s="166"/>
      <c r="F3089" s="166"/>
    </row>
    <row r="3090" spans="5:6" ht="12.5">
      <c r="E3090" s="166"/>
      <c r="F3090" s="166"/>
    </row>
    <row r="3091" spans="5:6" ht="12.5">
      <c r="E3091" s="166"/>
      <c r="F3091" s="166"/>
    </row>
    <row r="3092" spans="5:6" ht="12.5">
      <c r="E3092" s="166"/>
      <c r="F3092" s="166"/>
    </row>
    <row r="3093" spans="5:6" ht="12.5">
      <c r="E3093" s="166"/>
      <c r="F3093" s="166"/>
    </row>
    <row r="3094" spans="5:6" ht="12.5">
      <c r="E3094" s="166"/>
      <c r="F3094" s="166"/>
    </row>
    <row r="3095" spans="5:6" ht="12.5">
      <c r="E3095" s="166"/>
      <c r="F3095" s="166"/>
    </row>
    <row r="3096" spans="5:6" ht="12.5">
      <c r="E3096" s="166"/>
      <c r="F3096" s="166"/>
    </row>
    <row r="3097" spans="5:6" ht="12.5">
      <c r="E3097" s="166"/>
      <c r="F3097" s="166"/>
    </row>
    <row r="3098" spans="5:6" ht="12.5">
      <c r="E3098" s="166"/>
      <c r="F3098" s="166"/>
    </row>
    <row r="3099" spans="5:6" ht="12.5">
      <c r="E3099" s="166"/>
      <c r="F3099" s="166"/>
    </row>
    <row r="3100" spans="5:6" ht="12.5">
      <c r="E3100" s="166"/>
      <c r="F3100" s="166"/>
    </row>
    <row r="3101" spans="5:6" ht="12.5">
      <c r="E3101" s="166"/>
      <c r="F3101" s="166"/>
    </row>
    <row r="3102" spans="5:6" ht="12.5">
      <c r="E3102" s="166"/>
      <c r="F3102" s="166"/>
    </row>
    <row r="3103" spans="5:6" ht="12.5">
      <c r="E3103" s="166"/>
      <c r="F3103" s="166"/>
    </row>
    <row r="3104" spans="5:6" ht="12.5">
      <c r="E3104" s="166"/>
      <c r="F3104" s="166"/>
    </row>
    <row r="3105" spans="5:6" ht="12.5">
      <c r="E3105" s="166"/>
      <c r="F3105" s="166"/>
    </row>
    <row r="3106" spans="5:6" ht="12.5">
      <c r="E3106" s="166"/>
      <c r="F3106" s="166"/>
    </row>
    <row r="3107" spans="5:6" ht="12.5">
      <c r="E3107" s="166"/>
      <c r="F3107" s="166"/>
    </row>
    <row r="3108" spans="5:6" ht="12.5">
      <c r="E3108" s="166"/>
      <c r="F3108" s="166"/>
    </row>
    <row r="3109" spans="5:6" ht="12.5">
      <c r="E3109" s="166"/>
      <c r="F3109" s="166"/>
    </row>
    <row r="3110" spans="5:6" ht="12.5">
      <c r="E3110" s="166"/>
      <c r="F3110" s="166"/>
    </row>
    <row r="3111" spans="5:6" ht="12.5">
      <c r="E3111" s="166"/>
      <c r="F3111" s="166"/>
    </row>
    <row r="3112" spans="5:6" ht="12.5">
      <c r="E3112" s="166"/>
      <c r="F3112" s="166"/>
    </row>
    <row r="3113" spans="5:6" ht="12.5">
      <c r="E3113" s="166"/>
      <c r="F3113" s="166"/>
    </row>
    <row r="3114" spans="5:6" ht="12.5">
      <c r="E3114" s="166"/>
      <c r="F3114" s="166"/>
    </row>
    <row r="3115" spans="5:6" ht="12.5">
      <c r="E3115" s="166"/>
      <c r="F3115" s="166"/>
    </row>
    <row r="3116" spans="5:6" ht="12.5">
      <c r="E3116" s="166"/>
      <c r="F3116" s="166"/>
    </row>
    <row r="3117" spans="5:6" ht="12.5">
      <c r="E3117" s="166"/>
      <c r="F3117" s="166"/>
    </row>
    <row r="3118" spans="5:6" ht="12.5">
      <c r="E3118" s="166"/>
      <c r="F3118" s="166"/>
    </row>
    <row r="3119" spans="5:6" ht="12.5">
      <c r="E3119" s="166"/>
      <c r="F3119" s="166"/>
    </row>
    <row r="3120" spans="5:6" ht="12.5">
      <c r="E3120" s="166"/>
      <c r="F3120" s="166"/>
    </row>
    <row r="3121" spans="5:6" ht="12.5">
      <c r="E3121" s="166"/>
      <c r="F3121" s="166"/>
    </row>
    <row r="3122" spans="5:6" ht="12.5">
      <c r="E3122" s="166"/>
      <c r="F3122" s="166"/>
    </row>
    <row r="3123" spans="5:6" ht="12.5">
      <c r="E3123" s="166"/>
      <c r="F3123" s="166"/>
    </row>
    <row r="3124" spans="5:6" ht="12.5">
      <c r="E3124" s="166"/>
      <c r="F3124" s="166"/>
    </row>
    <row r="3125" spans="5:6" ht="12.5">
      <c r="E3125" s="166"/>
      <c r="F3125" s="166"/>
    </row>
    <row r="3126" spans="5:6" ht="12.5">
      <c r="E3126" s="166"/>
      <c r="F3126" s="166"/>
    </row>
    <row r="3127" spans="5:6" ht="12.5">
      <c r="E3127" s="166"/>
      <c r="F3127" s="166"/>
    </row>
    <row r="3128" spans="5:6" ht="12.5">
      <c r="E3128" s="166"/>
      <c r="F3128" s="166"/>
    </row>
    <row r="3129" spans="5:6" ht="12.5">
      <c r="E3129" s="166"/>
      <c r="F3129" s="166"/>
    </row>
    <row r="3130" spans="5:6" ht="12.5">
      <c r="E3130" s="166"/>
      <c r="F3130" s="166"/>
    </row>
    <row r="3131" spans="5:6" ht="12.5">
      <c r="E3131" s="166"/>
      <c r="F3131" s="166"/>
    </row>
    <row r="3132" spans="5:6" ht="12.5">
      <c r="E3132" s="166"/>
      <c r="F3132" s="166"/>
    </row>
    <row r="3133" spans="5:6" ht="12.5">
      <c r="E3133" s="166"/>
      <c r="F3133" s="166"/>
    </row>
    <row r="3134" spans="5:6" ht="12.5">
      <c r="E3134" s="166"/>
      <c r="F3134" s="166"/>
    </row>
    <row r="3135" spans="5:6" ht="12.5">
      <c r="E3135" s="166"/>
      <c r="F3135" s="166"/>
    </row>
    <row r="3136" spans="5:6" ht="12.5">
      <c r="E3136" s="166"/>
      <c r="F3136" s="166"/>
    </row>
    <row r="3137" spans="5:6" ht="12.5">
      <c r="E3137" s="166"/>
      <c r="F3137" s="166"/>
    </row>
    <row r="3138" spans="5:6" ht="12.5">
      <c r="E3138" s="166"/>
      <c r="F3138" s="166"/>
    </row>
    <row r="3139" spans="5:6" ht="12.5">
      <c r="E3139" s="166"/>
      <c r="F3139" s="166"/>
    </row>
    <row r="3140" spans="5:6" ht="12.5">
      <c r="E3140" s="166"/>
      <c r="F3140" s="166"/>
    </row>
    <row r="3141" spans="5:6" ht="12.5">
      <c r="E3141" s="166"/>
      <c r="F3141" s="166"/>
    </row>
    <row r="3142" spans="5:6" ht="12.5">
      <c r="E3142" s="166"/>
      <c r="F3142" s="166"/>
    </row>
    <row r="3143" spans="5:6" ht="12.5">
      <c r="E3143" s="166"/>
      <c r="F3143" s="166"/>
    </row>
    <row r="3144" spans="5:6" ht="12.5">
      <c r="E3144" s="166"/>
      <c r="F3144" s="166"/>
    </row>
    <row r="3145" spans="5:6" ht="12.5">
      <c r="E3145" s="166"/>
      <c r="F3145" s="166"/>
    </row>
    <row r="3146" spans="5:6" ht="12.5">
      <c r="E3146" s="166"/>
      <c r="F3146" s="166"/>
    </row>
    <row r="3147" spans="5:6" ht="12.5">
      <c r="E3147" s="166"/>
      <c r="F3147" s="166"/>
    </row>
    <row r="3148" spans="5:6" ht="12.5">
      <c r="E3148" s="166"/>
      <c r="F3148" s="166"/>
    </row>
    <row r="3149" spans="5:6" ht="12.5">
      <c r="E3149" s="166"/>
      <c r="F3149" s="166"/>
    </row>
    <row r="3150" spans="5:6" ht="12.5">
      <c r="E3150" s="166"/>
      <c r="F3150" s="166"/>
    </row>
    <row r="3151" spans="5:6" ht="12.5">
      <c r="E3151" s="166"/>
      <c r="F3151" s="166"/>
    </row>
    <row r="3152" spans="5:6" ht="12.5">
      <c r="E3152" s="166"/>
      <c r="F3152" s="166"/>
    </row>
    <row r="3153" spans="5:6" ht="12.5">
      <c r="E3153" s="166"/>
      <c r="F3153" s="166"/>
    </row>
    <row r="3154" spans="5:6" ht="12.5">
      <c r="E3154" s="166"/>
      <c r="F3154" s="166"/>
    </row>
    <row r="3155" spans="5:6" ht="12.5">
      <c r="E3155" s="166"/>
      <c r="F3155" s="166"/>
    </row>
    <row r="3156" spans="5:6" ht="12.5">
      <c r="E3156" s="166"/>
      <c r="F3156" s="166"/>
    </row>
    <row r="3157" spans="5:6" ht="12.5">
      <c r="E3157" s="166"/>
      <c r="F3157" s="166"/>
    </row>
    <row r="3158" spans="5:6" ht="12.5">
      <c r="E3158" s="166"/>
      <c r="F3158" s="166"/>
    </row>
    <row r="3159" spans="5:6" ht="12.5">
      <c r="E3159" s="166"/>
      <c r="F3159" s="166"/>
    </row>
    <row r="3160" spans="5:6" ht="12.5">
      <c r="E3160" s="166"/>
      <c r="F3160" s="166"/>
    </row>
    <row r="3161" spans="5:6" ht="12.5">
      <c r="E3161" s="166"/>
      <c r="F3161" s="166"/>
    </row>
    <row r="3162" spans="5:6" ht="12.5">
      <c r="E3162" s="166"/>
      <c r="F3162" s="166"/>
    </row>
    <row r="3163" spans="5:6" ht="12.5">
      <c r="E3163" s="166"/>
      <c r="F3163" s="166"/>
    </row>
    <row r="3164" spans="5:6" ht="12.5">
      <c r="E3164" s="166"/>
      <c r="F3164" s="166"/>
    </row>
    <row r="3165" spans="5:6" ht="12.5">
      <c r="E3165" s="166"/>
      <c r="F3165" s="166"/>
    </row>
    <row r="3166" spans="5:6" ht="12.5">
      <c r="E3166" s="166"/>
      <c r="F3166" s="166"/>
    </row>
    <row r="3167" spans="5:6" ht="12.5">
      <c r="E3167" s="166"/>
      <c r="F3167" s="166"/>
    </row>
    <row r="3168" spans="5:6" ht="12.5">
      <c r="E3168" s="166"/>
      <c r="F3168" s="166"/>
    </row>
    <row r="3169" spans="5:6" ht="12.5">
      <c r="E3169" s="166"/>
      <c r="F3169" s="166"/>
    </row>
    <row r="3170" spans="5:6" ht="12.5">
      <c r="E3170" s="166"/>
      <c r="F3170" s="166"/>
    </row>
    <row r="3171" spans="5:6" ht="12.5">
      <c r="E3171" s="166"/>
      <c r="F3171" s="166"/>
    </row>
    <row r="3172" spans="5:6" ht="12.5">
      <c r="E3172" s="166"/>
      <c r="F3172" s="166"/>
    </row>
    <row r="3173" spans="5:6" ht="12.5">
      <c r="E3173" s="166"/>
      <c r="F3173" s="166"/>
    </row>
    <row r="3174" spans="5:6" ht="12.5">
      <c r="E3174" s="166"/>
      <c r="F3174" s="166"/>
    </row>
    <row r="3175" spans="5:6" ht="12.5">
      <c r="E3175" s="166"/>
      <c r="F3175" s="166"/>
    </row>
    <row r="3176" spans="5:6" ht="12.5">
      <c r="E3176" s="166"/>
      <c r="F3176" s="166"/>
    </row>
    <row r="3177" spans="5:6" ht="12.5">
      <c r="E3177" s="166"/>
      <c r="F3177" s="166"/>
    </row>
    <row r="3178" spans="5:6" ht="12.5">
      <c r="E3178" s="166"/>
      <c r="F3178" s="166"/>
    </row>
    <row r="3179" spans="5:6" ht="12.5">
      <c r="E3179" s="166"/>
      <c r="F3179" s="166"/>
    </row>
    <row r="3180" spans="5:6" ht="12.5">
      <c r="E3180" s="166"/>
      <c r="F3180" s="166"/>
    </row>
    <row r="3181" spans="5:6" ht="12.5">
      <c r="E3181" s="166"/>
      <c r="F3181" s="166"/>
    </row>
    <row r="3182" spans="5:6" ht="12.5">
      <c r="E3182" s="166"/>
      <c r="F3182" s="166"/>
    </row>
    <row r="3183" spans="5:6" ht="12.5">
      <c r="E3183" s="166"/>
      <c r="F3183" s="166"/>
    </row>
    <row r="3184" spans="5:6" ht="12.5">
      <c r="E3184" s="166"/>
      <c r="F3184" s="166"/>
    </row>
    <row r="3185" spans="5:6" ht="12.5">
      <c r="E3185" s="166"/>
      <c r="F3185" s="166"/>
    </row>
    <row r="3186" spans="5:6" ht="12.5">
      <c r="E3186" s="166"/>
      <c r="F3186" s="166"/>
    </row>
    <row r="3187" spans="5:6" ht="12.5">
      <c r="E3187" s="166"/>
      <c r="F3187" s="166"/>
    </row>
    <row r="3188" spans="5:6" ht="12.5">
      <c r="E3188" s="166"/>
      <c r="F3188" s="166"/>
    </row>
    <row r="3189" spans="5:6" ht="12.5">
      <c r="E3189" s="166"/>
      <c r="F3189" s="166"/>
    </row>
    <row r="3190" spans="5:6" ht="12.5">
      <c r="E3190" s="166"/>
      <c r="F3190" s="166"/>
    </row>
    <row r="3191" spans="5:6" ht="12.5">
      <c r="E3191" s="166"/>
      <c r="F3191" s="166"/>
    </row>
    <row r="3192" spans="5:6" ht="12.5">
      <c r="E3192" s="166"/>
      <c r="F3192" s="166"/>
    </row>
    <row r="3193" spans="5:6" ht="12.5">
      <c r="E3193" s="166"/>
      <c r="F3193" s="166"/>
    </row>
    <row r="3194" spans="5:6" ht="12.5">
      <c r="E3194" s="166"/>
      <c r="F3194" s="166"/>
    </row>
    <row r="3195" spans="5:6" ht="12.5">
      <c r="E3195" s="166"/>
      <c r="F3195" s="166"/>
    </row>
    <row r="3196" spans="5:6" ht="12.5">
      <c r="E3196" s="166"/>
      <c r="F3196" s="166"/>
    </row>
    <row r="3197" spans="5:6" ht="12.5">
      <c r="E3197" s="166"/>
      <c r="F3197" s="166"/>
    </row>
    <row r="3198" spans="5:6" ht="12.5">
      <c r="E3198" s="166"/>
      <c r="F3198" s="166"/>
    </row>
    <row r="3199" spans="5:6" ht="12.5">
      <c r="E3199" s="166"/>
      <c r="F3199" s="166"/>
    </row>
    <row r="3200" spans="5:6" ht="12.5">
      <c r="E3200" s="166"/>
      <c r="F3200" s="166"/>
    </row>
    <row r="3201" spans="5:6" ht="12.5">
      <c r="E3201" s="166"/>
      <c r="F3201" s="166"/>
    </row>
    <row r="3202" spans="5:6" ht="12.5">
      <c r="E3202" s="166"/>
      <c r="F3202" s="166"/>
    </row>
    <row r="3203" spans="5:6" ht="12.5">
      <c r="E3203" s="166"/>
      <c r="F3203" s="166"/>
    </row>
    <row r="3204" spans="5:6" ht="12.5">
      <c r="E3204" s="166"/>
      <c r="F3204" s="166"/>
    </row>
    <row r="3205" spans="5:6" ht="12.5">
      <c r="E3205" s="166"/>
      <c r="F3205" s="166"/>
    </row>
    <row r="3206" spans="5:6" ht="12.5">
      <c r="E3206" s="166"/>
      <c r="F3206" s="166"/>
    </row>
    <row r="3207" spans="5:6" ht="12.5">
      <c r="E3207" s="166"/>
      <c r="F3207" s="166"/>
    </row>
    <row r="3208" spans="5:6" ht="12.5">
      <c r="E3208" s="166"/>
      <c r="F3208" s="166"/>
    </row>
    <row r="3209" spans="5:6" ht="12.5">
      <c r="E3209" s="166"/>
      <c r="F3209" s="166"/>
    </row>
    <row r="3210" spans="5:6" ht="12.5">
      <c r="E3210" s="166"/>
      <c r="F3210" s="166"/>
    </row>
    <row r="3211" spans="5:6" ht="12.5">
      <c r="E3211" s="166"/>
      <c r="F3211" s="166"/>
    </row>
    <row r="3212" spans="5:6" ht="12.5">
      <c r="E3212" s="166"/>
      <c r="F3212" s="166"/>
    </row>
    <row r="3213" spans="5:6" ht="12.5">
      <c r="E3213" s="166"/>
      <c r="F3213" s="166"/>
    </row>
    <row r="3214" spans="5:6" ht="12.5">
      <c r="E3214" s="166"/>
      <c r="F3214" s="166"/>
    </row>
    <row r="3215" spans="5:6" ht="12.5">
      <c r="E3215" s="166"/>
      <c r="F3215" s="166"/>
    </row>
    <row r="3216" spans="5:6" ht="12.5">
      <c r="E3216" s="166"/>
      <c r="F3216" s="166"/>
    </row>
    <row r="3217" spans="5:6" ht="12.5">
      <c r="E3217" s="166"/>
      <c r="F3217" s="166"/>
    </row>
    <row r="3218" spans="5:6" ht="12.5">
      <c r="E3218" s="166"/>
      <c r="F3218" s="166"/>
    </row>
    <row r="3219" spans="5:6" ht="12.5">
      <c r="E3219" s="166"/>
      <c r="F3219" s="166"/>
    </row>
    <row r="3220" spans="5:6" ht="12.5">
      <c r="E3220" s="166"/>
      <c r="F3220" s="166"/>
    </row>
    <row r="3221" spans="5:6" ht="12.5">
      <c r="E3221" s="166"/>
      <c r="F3221" s="166"/>
    </row>
    <row r="3222" spans="5:6" ht="12.5">
      <c r="E3222" s="166"/>
      <c r="F3222" s="166"/>
    </row>
    <row r="3223" spans="5:6" ht="12.5">
      <c r="E3223" s="166"/>
      <c r="F3223" s="166"/>
    </row>
    <row r="3224" spans="5:6" ht="12.5">
      <c r="E3224" s="166"/>
      <c r="F3224" s="166"/>
    </row>
    <row r="3225" spans="5:6" ht="12.5">
      <c r="E3225" s="166"/>
      <c r="F3225" s="166"/>
    </row>
    <row r="3226" spans="5:6" ht="12.5">
      <c r="E3226" s="166"/>
      <c r="F3226" s="166"/>
    </row>
    <row r="3227" spans="5:6" ht="12.5">
      <c r="E3227" s="166"/>
      <c r="F3227" s="166"/>
    </row>
    <row r="3228" spans="5:6" ht="12.5">
      <c r="E3228" s="166"/>
      <c r="F3228" s="166"/>
    </row>
    <row r="3229" spans="5:6" ht="12.5">
      <c r="E3229" s="166"/>
      <c r="F3229" s="166"/>
    </row>
    <row r="3230" spans="5:6" ht="12.5">
      <c r="E3230" s="166"/>
      <c r="F3230" s="166"/>
    </row>
    <row r="3231" spans="5:6" ht="12.5">
      <c r="E3231" s="166"/>
      <c r="F3231" s="166"/>
    </row>
    <row r="3232" spans="5:6" ht="12.5">
      <c r="E3232" s="166"/>
      <c r="F3232" s="166"/>
    </row>
    <row r="3233" spans="5:6" ht="12.5">
      <c r="E3233" s="166"/>
      <c r="F3233" s="166"/>
    </row>
    <row r="3234" spans="5:6" ht="12.5">
      <c r="E3234" s="166"/>
      <c r="F3234" s="166"/>
    </row>
    <row r="3235" spans="5:6" ht="12.5">
      <c r="E3235" s="166"/>
      <c r="F3235" s="166"/>
    </row>
    <row r="3236" spans="5:6" ht="12.5">
      <c r="E3236" s="166"/>
      <c r="F3236" s="166"/>
    </row>
    <row r="3237" spans="5:6" ht="12.5">
      <c r="E3237" s="166"/>
      <c r="F3237" s="166"/>
    </row>
    <row r="3238" spans="5:6" ht="12.5">
      <c r="E3238" s="166"/>
      <c r="F3238" s="166"/>
    </row>
    <row r="3239" spans="5:6" ht="12.5">
      <c r="E3239" s="166"/>
      <c r="F3239" s="166"/>
    </row>
    <row r="3240" spans="5:6" ht="12.5">
      <c r="E3240" s="166"/>
      <c r="F3240" s="166"/>
    </row>
    <row r="3241" spans="5:6" ht="12.5">
      <c r="E3241" s="166"/>
      <c r="F3241" s="166"/>
    </row>
    <row r="3242" spans="5:6" ht="12.5">
      <c r="E3242" s="166"/>
      <c r="F3242" s="166"/>
    </row>
    <row r="3243" spans="5:6" ht="12.5">
      <c r="E3243" s="166"/>
      <c r="F3243" s="166"/>
    </row>
    <row r="3244" spans="5:6" ht="12.5">
      <c r="E3244" s="166"/>
      <c r="F3244" s="166"/>
    </row>
    <row r="3245" spans="5:6" ht="12.5">
      <c r="E3245" s="166"/>
      <c r="F3245" s="166"/>
    </row>
    <row r="3246" spans="5:6" ht="12.5">
      <c r="E3246" s="166"/>
      <c r="F3246" s="166"/>
    </row>
    <row r="3247" spans="5:6" ht="12.5">
      <c r="E3247" s="166"/>
      <c r="F3247" s="166"/>
    </row>
    <row r="3248" spans="5:6" ht="12.5">
      <c r="E3248" s="166"/>
      <c r="F3248" s="166"/>
    </row>
    <row r="3249" spans="5:6" ht="12.5">
      <c r="E3249" s="166"/>
      <c r="F3249" s="166"/>
    </row>
    <row r="3250" spans="5:6" ht="12.5">
      <c r="E3250" s="166"/>
      <c r="F3250" s="166"/>
    </row>
    <row r="3251" spans="5:6" ht="12.5">
      <c r="E3251" s="166"/>
      <c r="F3251" s="166"/>
    </row>
    <row r="3252" spans="5:6" ht="12.5">
      <c r="E3252" s="166"/>
      <c r="F3252" s="166"/>
    </row>
    <row r="3253" spans="5:6" ht="12.5">
      <c r="E3253" s="166"/>
      <c r="F3253" s="166"/>
    </row>
    <row r="3254" spans="5:6" ht="12.5">
      <c r="E3254" s="166"/>
      <c r="F3254" s="166"/>
    </row>
    <row r="3255" spans="5:6" ht="12.5">
      <c r="E3255" s="166"/>
      <c r="F3255" s="166"/>
    </row>
    <row r="3256" spans="5:6" ht="12.5">
      <c r="E3256" s="166"/>
      <c r="F3256" s="166"/>
    </row>
    <row r="3257" spans="5:6" ht="12.5">
      <c r="E3257" s="166"/>
      <c r="F3257" s="166"/>
    </row>
    <row r="3258" spans="5:6" ht="12.5">
      <c r="E3258" s="166"/>
      <c r="F3258" s="166"/>
    </row>
    <row r="3259" spans="5:6" ht="12.5">
      <c r="E3259" s="166"/>
      <c r="F3259" s="166"/>
    </row>
    <row r="3260" spans="5:6" ht="12.5">
      <c r="E3260" s="166"/>
      <c r="F3260" s="166"/>
    </row>
    <row r="3261" spans="5:6" ht="12.5">
      <c r="E3261" s="166"/>
      <c r="F3261" s="166"/>
    </row>
    <row r="3262" spans="5:6" ht="12.5">
      <c r="E3262" s="166"/>
      <c r="F3262" s="166"/>
    </row>
    <row r="3263" spans="5:6" ht="12.5">
      <c r="E3263" s="166"/>
      <c r="F3263" s="166"/>
    </row>
    <row r="3264" spans="5:6" ht="12.5">
      <c r="E3264" s="166"/>
      <c r="F3264" s="166"/>
    </row>
    <row r="3265" spans="5:6" ht="12.5">
      <c r="E3265" s="166"/>
      <c r="F3265" s="166"/>
    </row>
    <row r="3266" spans="5:6" ht="12.5">
      <c r="E3266" s="166"/>
      <c r="F3266" s="166"/>
    </row>
    <row r="3267" spans="5:6" ht="12.5">
      <c r="E3267" s="166"/>
      <c r="F3267" s="166"/>
    </row>
    <row r="3268" spans="5:6" ht="12.5">
      <c r="E3268" s="166"/>
      <c r="F3268" s="166"/>
    </row>
    <row r="3269" spans="5:6" ht="12.5">
      <c r="E3269" s="166"/>
      <c r="F3269" s="166"/>
    </row>
    <row r="3270" spans="5:6" ht="12.5">
      <c r="E3270" s="166"/>
      <c r="F3270" s="166"/>
    </row>
    <row r="3271" spans="5:6" ht="12.5">
      <c r="E3271" s="166"/>
      <c r="F3271" s="166"/>
    </row>
    <row r="3272" spans="5:6" ht="12.5">
      <c r="E3272" s="166"/>
      <c r="F3272" s="166"/>
    </row>
    <row r="3273" spans="5:6" ht="12.5">
      <c r="E3273" s="166"/>
      <c r="F3273" s="166"/>
    </row>
    <row r="3274" spans="5:6" ht="12.5">
      <c r="E3274" s="166"/>
      <c r="F3274" s="166"/>
    </row>
    <row r="3275" spans="5:6" ht="12.5">
      <c r="E3275" s="166"/>
      <c r="F3275" s="166"/>
    </row>
    <row r="3276" spans="5:6" ht="12.5">
      <c r="E3276" s="166"/>
      <c r="F3276" s="166"/>
    </row>
    <row r="3277" spans="5:6" ht="12.5">
      <c r="E3277" s="166"/>
      <c r="F3277" s="166"/>
    </row>
    <row r="3278" spans="5:6" ht="12.5">
      <c r="E3278" s="166"/>
      <c r="F3278" s="166"/>
    </row>
    <row r="3279" spans="5:6" ht="12.5">
      <c r="E3279" s="166"/>
      <c r="F3279" s="166"/>
    </row>
    <row r="3280" spans="5:6" ht="12.5">
      <c r="E3280" s="166"/>
      <c r="F3280" s="166"/>
    </row>
    <row r="3281" spans="5:6" ht="12.5">
      <c r="E3281" s="166"/>
      <c r="F3281" s="166"/>
    </row>
    <row r="3282" spans="5:6" ht="12.5">
      <c r="E3282" s="166"/>
      <c r="F3282" s="166"/>
    </row>
    <row r="3283" spans="5:6" ht="12.5">
      <c r="E3283" s="166"/>
      <c r="F3283" s="166"/>
    </row>
    <row r="3284" spans="5:6" ht="12.5">
      <c r="E3284" s="166"/>
      <c r="F3284" s="166"/>
    </row>
    <row r="3285" spans="5:6" ht="12.5">
      <c r="E3285" s="166"/>
      <c r="F3285" s="166"/>
    </row>
    <row r="3286" spans="5:6" ht="12.5">
      <c r="E3286" s="166"/>
      <c r="F3286" s="166"/>
    </row>
    <row r="3287" spans="5:6" ht="12.5">
      <c r="E3287" s="166"/>
      <c r="F3287" s="166"/>
    </row>
    <row r="3288" spans="5:6" ht="12.5">
      <c r="E3288" s="166"/>
      <c r="F3288" s="166"/>
    </row>
    <row r="3289" spans="5:6" ht="12.5">
      <c r="E3289" s="166"/>
      <c r="F3289" s="166"/>
    </row>
    <row r="3290" spans="5:6" ht="12.5">
      <c r="E3290" s="166"/>
      <c r="F3290" s="166"/>
    </row>
    <row r="3291" spans="5:6" ht="12.5">
      <c r="E3291" s="166"/>
      <c r="F3291" s="166"/>
    </row>
    <row r="3292" spans="5:6" ht="12.5">
      <c r="E3292" s="166"/>
      <c r="F3292" s="166"/>
    </row>
    <row r="3293" spans="5:6" ht="12.5">
      <c r="E3293" s="166"/>
      <c r="F3293" s="166"/>
    </row>
    <row r="3294" spans="5:6" ht="12.5">
      <c r="E3294" s="166"/>
      <c r="F3294" s="166"/>
    </row>
    <row r="3295" spans="5:6" ht="12.5">
      <c r="E3295" s="166"/>
      <c r="F3295" s="166"/>
    </row>
    <row r="3296" spans="5:6" ht="12.5">
      <c r="E3296" s="166"/>
      <c r="F3296" s="166"/>
    </row>
    <row r="3297" spans="5:6" ht="12.5">
      <c r="E3297" s="166"/>
      <c r="F3297" s="166"/>
    </row>
    <row r="3298" spans="5:6" ht="12.5">
      <c r="E3298" s="166"/>
      <c r="F3298" s="166"/>
    </row>
    <row r="3299" spans="5:6" ht="12.5">
      <c r="E3299" s="166"/>
      <c r="F3299" s="166"/>
    </row>
    <row r="3300" spans="5:6" ht="12.5">
      <c r="E3300" s="166"/>
      <c r="F3300" s="166"/>
    </row>
    <row r="3301" spans="5:6" ht="12.5">
      <c r="E3301" s="166"/>
      <c r="F3301" s="166"/>
    </row>
    <row r="3302" spans="5:6" ht="12.5">
      <c r="E3302" s="166"/>
      <c r="F3302" s="166"/>
    </row>
    <row r="3303" spans="5:6" ht="12.5">
      <c r="E3303" s="166"/>
      <c r="F3303" s="166"/>
    </row>
    <row r="3304" spans="5:6" ht="12.5">
      <c r="E3304" s="166"/>
      <c r="F3304" s="166"/>
    </row>
    <row r="3305" spans="5:6" ht="12.5">
      <c r="E3305" s="166"/>
      <c r="F3305" s="166"/>
    </row>
    <row r="3306" spans="5:6" ht="12.5">
      <c r="E3306" s="166"/>
      <c r="F3306" s="166"/>
    </row>
    <row r="3307" spans="5:6" ht="12.5">
      <c r="E3307" s="166"/>
      <c r="F3307" s="166"/>
    </row>
    <row r="3308" spans="5:6" ht="12.5">
      <c r="E3308" s="166"/>
      <c r="F3308" s="166"/>
    </row>
    <row r="3309" spans="5:6" ht="12.5">
      <c r="E3309" s="166"/>
      <c r="F3309" s="166"/>
    </row>
    <row r="3310" spans="5:6" ht="12.5">
      <c r="E3310" s="166"/>
      <c r="F3310" s="166"/>
    </row>
    <row r="3311" spans="5:6" ht="12.5">
      <c r="E3311" s="166"/>
      <c r="F3311" s="166"/>
    </row>
    <row r="3312" spans="5:6" ht="12.5">
      <c r="E3312" s="166"/>
      <c r="F3312" s="166"/>
    </row>
    <row r="3313" spans="5:6" ht="12.5">
      <c r="E3313" s="166"/>
      <c r="F3313" s="166"/>
    </row>
    <row r="3314" spans="5:6" ht="12.5">
      <c r="E3314" s="166"/>
      <c r="F3314" s="166"/>
    </row>
    <row r="3315" spans="5:6" ht="12.5">
      <c r="E3315" s="166"/>
      <c r="F3315" s="166"/>
    </row>
    <row r="3316" spans="5:6" ht="12.5">
      <c r="E3316" s="166"/>
      <c r="F3316" s="166"/>
    </row>
    <row r="3317" spans="5:6" ht="12.5">
      <c r="E3317" s="166"/>
      <c r="F3317" s="166"/>
    </row>
    <row r="3318" spans="5:6" ht="12.5">
      <c r="E3318" s="166"/>
      <c r="F3318" s="166"/>
    </row>
    <row r="3319" spans="5:6" ht="12.5">
      <c r="E3319" s="166"/>
      <c r="F3319" s="166"/>
    </row>
    <row r="3320" spans="5:6" ht="12.5">
      <c r="E3320" s="166"/>
      <c r="F3320" s="166"/>
    </row>
    <row r="3321" spans="5:6" ht="12.5">
      <c r="E3321" s="166"/>
      <c r="F3321" s="166"/>
    </row>
    <row r="3322" spans="5:6" ht="12.5">
      <c r="E3322" s="166"/>
      <c r="F3322" s="166"/>
    </row>
    <row r="3323" spans="5:6" ht="12.5">
      <c r="E3323" s="166"/>
      <c r="F3323" s="166"/>
    </row>
    <row r="3324" spans="5:6" ht="12.5">
      <c r="E3324" s="166"/>
      <c r="F3324" s="166"/>
    </row>
    <row r="3325" spans="5:6" ht="12.5">
      <c r="E3325" s="166"/>
      <c r="F3325" s="166"/>
    </row>
    <row r="3326" spans="5:6" ht="12.5">
      <c r="E3326" s="166"/>
      <c r="F3326" s="166"/>
    </row>
    <row r="3327" spans="5:6" ht="12.5">
      <c r="E3327" s="166"/>
      <c r="F3327" s="166"/>
    </row>
    <row r="3328" spans="5:6" ht="12.5">
      <c r="E3328" s="166"/>
      <c r="F3328" s="166"/>
    </row>
    <row r="3329" spans="5:6" ht="12.5">
      <c r="E3329" s="166"/>
      <c r="F3329" s="166"/>
    </row>
    <row r="3330" spans="5:6" ht="12.5">
      <c r="E3330" s="166"/>
      <c r="F3330" s="166"/>
    </row>
    <row r="3331" spans="5:6" ht="12.5">
      <c r="E3331" s="166"/>
      <c r="F3331" s="166"/>
    </row>
    <row r="3332" spans="5:6" ht="12.5">
      <c r="E3332" s="166"/>
      <c r="F3332" s="166"/>
    </row>
    <row r="3333" spans="5:6" ht="12.5">
      <c r="E3333" s="166"/>
      <c r="F3333" s="166"/>
    </row>
    <row r="3334" spans="5:6" ht="12.5">
      <c r="E3334" s="166"/>
      <c r="F3334" s="166"/>
    </row>
    <row r="3335" spans="5:6" ht="12.5">
      <c r="E3335" s="166"/>
      <c r="F3335" s="166"/>
    </row>
    <row r="3336" spans="5:6" ht="12.5">
      <c r="E3336" s="166"/>
      <c r="F3336" s="166"/>
    </row>
    <row r="3337" spans="5:6" ht="12.5">
      <c r="E3337" s="166"/>
      <c r="F3337" s="166"/>
    </row>
    <row r="3338" spans="5:6" ht="12.5">
      <c r="E3338" s="166"/>
      <c r="F3338" s="166"/>
    </row>
    <row r="3339" spans="5:6" ht="12.5">
      <c r="E3339" s="166"/>
      <c r="F3339" s="166"/>
    </row>
    <row r="3340" spans="5:6" ht="12.5">
      <c r="E3340" s="166"/>
      <c r="F3340" s="166"/>
    </row>
    <row r="3341" spans="5:6" ht="12.5">
      <c r="E3341" s="166"/>
      <c r="F3341" s="166"/>
    </row>
    <row r="3342" spans="5:6" ht="12.5">
      <c r="E3342" s="166"/>
      <c r="F3342" s="166"/>
    </row>
    <row r="3343" spans="5:6" ht="12.5">
      <c r="E3343" s="166"/>
      <c r="F3343" s="166"/>
    </row>
    <row r="3344" spans="5:6" ht="12.5">
      <c r="E3344" s="166"/>
      <c r="F3344" s="166"/>
    </row>
    <row r="3345" spans="5:6" ht="12.5">
      <c r="E3345" s="166"/>
      <c r="F3345" s="166"/>
    </row>
    <row r="3346" spans="5:6" ht="12.5">
      <c r="E3346" s="166"/>
      <c r="F3346" s="166"/>
    </row>
    <row r="3347" spans="5:6" ht="12.5">
      <c r="E3347" s="166"/>
      <c r="F3347" s="166"/>
    </row>
    <row r="3348" spans="5:6" ht="12.5">
      <c r="E3348" s="166"/>
      <c r="F3348" s="166"/>
    </row>
    <row r="3349" spans="5:6" ht="12.5">
      <c r="E3349" s="166"/>
      <c r="F3349" s="166"/>
    </row>
    <row r="3350" spans="5:6" ht="12.5">
      <c r="E3350" s="166"/>
      <c r="F3350" s="166"/>
    </row>
    <row r="3351" spans="5:6" ht="12.5">
      <c r="E3351" s="166"/>
      <c r="F3351" s="166"/>
    </row>
    <row r="3352" spans="5:6" ht="12.5">
      <c r="E3352" s="166"/>
      <c r="F3352" s="166"/>
    </row>
    <row r="3353" spans="5:6" ht="12.5">
      <c r="E3353" s="166"/>
      <c r="F3353" s="166"/>
    </row>
    <row r="3354" spans="5:6" ht="12.5">
      <c r="E3354" s="166"/>
      <c r="F3354" s="166"/>
    </row>
    <row r="3355" spans="5:6" ht="12.5">
      <c r="E3355" s="166"/>
      <c r="F3355" s="166"/>
    </row>
    <row r="3356" spans="5:6" ht="12.5">
      <c r="E3356" s="166"/>
      <c r="F3356" s="166"/>
    </row>
    <row r="3357" spans="5:6" ht="12.5">
      <c r="E3357" s="166"/>
      <c r="F3357" s="166"/>
    </row>
    <row r="3358" spans="5:6" ht="12.5">
      <c r="E3358" s="166"/>
      <c r="F3358" s="166"/>
    </row>
    <row r="3359" spans="5:6" ht="12.5">
      <c r="E3359" s="166"/>
      <c r="F3359" s="166"/>
    </row>
    <row r="3360" spans="5:6" ht="12.5">
      <c r="E3360" s="166"/>
      <c r="F3360" s="166"/>
    </row>
    <row r="3361" spans="5:6" ht="12.5">
      <c r="E3361" s="166"/>
      <c r="F3361" s="166"/>
    </row>
    <row r="3362" spans="5:6" ht="12.5">
      <c r="E3362" s="166"/>
      <c r="F3362" s="166"/>
    </row>
    <row r="3363" spans="5:6" ht="12.5">
      <c r="E3363" s="166"/>
      <c r="F3363" s="166"/>
    </row>
    <row r="3364" spans="5:6" ht="12.5">
      <c r="E3364" s="166"/>
      <c r="F3364" s="166"/>
    </row>
    <row r="3365" spans="5:6" ht="12.5">
      <c r="E3365" s="166"/>
      <c r="F3365" s="166"/>
    </row>
    <row r="3366" spans="5:6" ht="12.5">
      <c r="E3366" s="166"/>
      <c r="F3366" s="166"/>
    </row>
    <row r="3367" spans="5:6" ht="12.5">
      <c r="E3367" s="166"/>
      <c r="F3367" s="166"/>
    </row>
    <row r="3368" spans="5:6" ht="12.5">
      <c r="E3368" s="166"/>
      <c r="F3368" s="166"/>
    </row>
    <row r="3369" spans="5:6" ht="12.5">
      <c r="E3369" s="166"/>
      <c r="F3369" s="166"/>
    </row>
    <row r="3370" spans="5:6" ht="12.5">
      <c r="E3370" s="166"/>
      <c r="F3370" s="166"/>
    </row>
    <row r="3371" spans="5:6" ht="12.5">
      <c r="E3371" s="166"/>
      <c r="F3371" s="166"/>
    </row>
    <row r="3372" spans="5:6" ht="12.5">
      <c r="E3372" s="166"/>
      <c r="F3372" s="166"/>
    </row>
    <row r="3373" spans="5:6" ht="12.5">
      <c r="E3373" s="166"/>
      <c r="F3373" s="166"/>
    </row>
    <row r="3374" spans="5:6" ht="12.5">
      <c r="E3374" s="166"/>
      <c r="F3374" s="166"/>
    </row>
    <row r="3375" spans="5:6" ht="12.5">
      <c r="E3375" s="166"/>
      <c r="F3375" s="166"/>
    </row>
    <row r="3376" spans="5:6" ht="12.5">
      <c r="E3376" s="166"/>
      <c r="F3376" s="166"/>
    </row>
    <row r="3377" spans="5:6" ht="12.5">
      <c r="E3377" s="166"/>
      <c r="F3377" s="166"/>
    </row>
    <row r="3378" spans="5:6" ht="12.5">
      <c r="E3378" s="166"/>
      <c r="F3378" s="166"/>
    </row>
    <row r="3379" spans="5:6" ht="12.5">
      <c r="E3379" s="166"/>
      <c r="F3379" s="166"/>
    </row>
    <row r="3380" spans="5:6" ht="12.5">
      <c r="E3380" s="166"/>
      <c r="F3380" s="166"/>
    </row>
    <row r="3381" spans="5:6" ht="12.5">
      <c r="E3381" s="166"/>
      <c r="F3381" s="166"/>
    </row>
    <row r="3382" spans="5:6" ht="12.5">
      <c r="E3382" s="166"/>
      <c r="F3382" s="166"/>
    </row>
    <row r="3383" spans="5:6" ht="12.5">
      <c r="E3383" s="166"/>
      <c r="F3383" s="166"/>
    </row>
    <row r="3384" spans="5:6" ht="12.5">
      <c r="E3384" s="166"/>
      <c r="F3384" s="166"/>
    </row>
    <row r="3385" spans="5:6" ht="12.5">
      <c r="E3385" s="166"/>
      <c r="F3385" s="166"/>
    </row>
    <row r="3386" spans="5:6" ht="12.5">
      <c r="E3386" s="166"/>
      <c r="F3386" s="166"/>
    </row>
    <row r="3387" spans="5:6" ht="12.5">
      <c r="E3387" s="166"/>
      <c r="F3387" s="166"/>
    </row>
    <row r="3388" spans="5:6" ht="12.5">
      <c r="E3388" s="166"/>
      <c r="F3388" s="166"/>
    </row>
    <row r="3389" spans="5:6" ht="12.5">
      <c r="E3389" s="166"/>
      <c r="F3389" s="166"/>
    </row>
    <row r="3390" spans="5:6" ht="12.5">
      <c r="E3390" s="166"/>
      <c r="F3390" s="166"/>
    </row>
    <row r="3391" spans="5:6" ht="12.5">
      <c r="E3391" s="166"/>
      <c r="F3391" s="166"/>
    </row>
    <row r="3392" spans="5:6" ht="12.5">
      <c r="E3392" s="166"/>
      <c r="F3392" s="166"/>
    </row>
    <row r="3393" spans="5:6" ht="12.5">
      <c r="E3393" s="166"/>
      <c r="F3393" s="166"/>
    </row>
    <row r="3394" spans="5:6" ht="12.5">
      <c r="E3394" s="166"/>
      <c r="F3394" s="166"/>
    </row>
    <row r="3395" spans="5:6" ht="12.5">
      <c r="E3395" s="166"/>
      <c r="F3395" s="166"/>
    </row>
    <row r="3396" spans="5:6" ht="12.5">
      <c r="E3396" s="166"/>
      <c r="F3396" s="166"/>
    </row>
    <row r="3397" spans="5:6" ht="12.5">
      <c r="E3397" s="166"/>
      <c r="F3397" s="166"/>
    </row>
    <row r="3398" spans="5:6" ht="12.5">
      <c r="E3398" s="166"/>
      <c r="F3398" s="166"/>
    </row>
    <row r="3399" spans="5:6" ht="12.5">
      <c r="E3399" s="166"/>
      <c r="F3399" s="166"/>
    </row>
    <row r="3400" spans="5:6" ht="12.5">
      <c r="E3400" s="166"/>
      <c r="F3400" s="166"/>
    </row>
    <row r="3401" spans="5:6" ht="12.5">
      <c r="E3401" s="166"/>
      <c r="F3401" s="166"/>
    </row>
    <row r="3402" spans="5:6" ht="12.5">
      <c r="E3402" s="166"/>
      <c r="F3402" s="166"/>
    </row>
    <row r="3403" spans="5:6" ht="12.5">
      <c r="E3403" s="166"/>
      <c r="F3403" s="166"/>
    </row>
    <row r="3404" spans="5:6" ht="12.5">
      <c r="E3404" s="166"/>
      <c r="F3404" s="166"/>
    </row>
    <row r="3405" spans="5:6" ht="12.5">
      <c r="E3405" s="166"/>
      <c r="F3405" s="166"/>
    </row>
    <row r="3406" spans="5:6" ht="12.5">
      <c r="E3406" s="166"/>
      <c r="F3406" s="166"/>
    </row>
    <row r="3407" spans="5:6" ht="12.5">
      <c r="E3407" s="166"/>
      <c r="F3407" s="166"/>
    </row>
    <row r="3408" spans="5:6" ht="12.5">
      <c r="E3408" s="166"/>
      <c r="F3408" s="166"/>
    </row>
    <row r="3409" spans="5:6" ht="12.5">
      <c r="E3409" s="166"/>
      <c r="F3409" s="166"/>
    </row>
    <row r="3410" spans="5:6" ht="12.5">
      <c r="E3410" s="166"/>
      <c r="F3410" s="166"/>
    </row>
    <row r="3411" spans="5:6" ht="12.5">
      <c r="E3411" s="166"/>
      <c r="F3411" s="166"/>
    </row>
    <row r="3412" spans="5:6" ht="12.5">
      <c r="E3412" s="166"/>
      <c r="F3412" s="166"/>
    </row>
    <row r="3413" spans="5:6" ht="12.5">
      <c r="E3413" s="166"/>
      <c r="F3413" s="166"/>
    </row>
    <row r="3414" spans="5:6" ht="12.5">
      <c r="E3414" s="166"/>
      <c r="F3414" s="166"/>
    </row>
    <row r="3415" spans="5:6" ht="12.5">
      <c r="E3415" s="166"/>
      <c r="F3415" s="166"/>
    </row>
    <row r="3416" spans="5:6" ht="12.5">
      <c r="E3416" s="166"/>
      <c r="F3416" s="166"/>
    </row>
    <row r="3417" spans="5:6" ht="12.5">
      <c r="E3417" s="166"/>
      <c r="F3417" s="166"/>
    </row>
    <row r="3418" spans="5:6" ht="12.5">
      <c r="E3418" s="166"/>
      <c r="F3418" s="166"/>
    </row>
    <row r="3419" spans="5:6" ht="12.5">
      <c r="E3419" s="166"/>
      <c r="F3419" s="166"/>
    </row>
    <row r="3420" spans="5:6" ht="12.5">
      <c r="E3420" s="166"/>
      <c r="F3420" s="166"/>
    </row>
    <row r="3421" spans="5:6" ht="12.5">
      <c r="E3421" s="166"/>
      <c r="F3421" s="166"/>
    </row>
    <row r="3422" spans="5:6" ht="12.5">
      <c r="E3422" s="166"/>
      <c r="F3422" s="166"/>
    </row>
    <row r="3423" spans="5:6" ht="12.5">
      <c r="E3423" s="166"/>
      <c r="F3423" s="166"/>
    </row>
    <row r="3424" spans="5:6" ht="12.5">
      <c r="E3424" s="166"/>
      <c r="F3424" s="166"/>
    </row>
    <row r="3425" spans="5:6" ht="12.5">
      <c r="E3425" s="166"/>
      <c r="F3425" s="166"/>
    </row>
    <row r="3426" spans="5:6" ht="12.5">
      <c r="E3426" s="166"/>
      <c r="F3426" s="166"/>
    </row>
    <row r="3427" spans="5:6" ht="12.5">
      <c r="E3427" s="166"/>
      <c r="F3427" s="166"/>
    </row>
    <row r="3428" spans="5:6" ht="12.5">
      <c r="E3428" s="166"/>
      <c r="F3428" s="166"/>
    </row>
    <row r="3429" spans="5:6" ht="12.5">
      <c r="E3429" s="166"/>
      <c r="F3429" s="166"/>
    </row>
    <row r="3430" spans="5:6" ht="12.5">
      <c r="E3430" s="166"/>
      <c r="F3430" s="166"/>
    </row>
    <row r="3431" spans="5:6" ht="12.5">
      <c r="E3431" s="166"/>
      <c r="F3431" s="166"/>
    </row>
    <row r="3432" spans="5:6" ht="12.5">
      <c r="E3432" s="166"/>
      <c r="F3432" s="166"/>
    </row>
    <row r="3433" spans="5:6" ht="12.5">
      <c r="E3433" s="166"/>
      <c r="F3433" s="166"/>
    </row>
    <row r="3434" spans="5:6" ht="12.5">
      <c r="E3434" s="166"/>
      <c r="F3434" s="166"/>
    </row>
    <row r="3435" spans="5:6" ht="12.5">
      <c r="E3435" s="166"/>
      <c r="F3435" s="166"/>
    </row>
    <row r="3436" spans="5:6" ht="12.5">
      <c r="E3436" s="166"/>
      <c r="F3436" s="166"/>
    </row>
    <row r="3437" spans="5:6" ht="12.5">
      <c r="E3437" s="166"/>
      <c r="F3437" s="166"/>
    </row>
    <row r="3438" spans="5:6" ht="12.5">
      <c r="E3438" s="166"/>
      <c r="F3438" s="166"/>
    </row>
    <row r="3439" spans="5:6" ht="12.5">
      <c r="E3439" s="166"/>
      <c r="F3439" s="166"/>
    </row>
    <row r="3440" spans="5:6" ht="12.5">
      <c r="E3440" s="166"/>
      <c r="F3440" s="166"/>
    </row>
    <row r="3441" spans="5:6" ht="12.5">
      <c r="E3441" s="166"/>
      <c r="F3441" s="166"/>
    </row>
    <row r="3442" spans="5:6" ht="12.5">
      <c r="E3442" s="166"/>
      <c r="F3442" s="166"/>
    </row>
    <row r="3443" spans="5:6" ht="12.5">
      <c r="E3443" s="166"/>
      <c r="F3443" s="166"/>
    </row>
    <row r="3444" spans="5:6" ht="12.5">
      <c r="E3444" s="166"/>
      <c r="F3444" s="166"/>
    </row>
    <row r="3445" spans="5:6" ht="12.5">
      <c r="E3445" s="166"/>
      <c r="F3445" s="166"/>
    </row>
    <row r="3446" spans="5:6" ht="12.5">
      <c r="E3446" s="166"/>
      <c r="F3446" s="166"/>
    </row>
    <row r="3447" spans="5:6" ht="12.5">
      <c r="E3447" s="166"/>
      <c r="F3447" s="166"/>
    </row>
    <row r="3448" spans="5:6" ht="12.5">
      <c r="E3448" s="166"/>
      <c r="F3448" s="166"/>
    </row>
    <row r="3449" spans="5:6" ht="12.5">
      <c r="E3449" s="166"/>
      <c r="F3449" s="166"/>
    </row>
    <row r="3450" spans="5:6" ht="12.5">
      <c r="E3450" s="166"/>
      <c r="F3450" s="166"/>
    </row>
    <row r="3451" spans="5:6" ht="12.5">
      <c r="E3451" s="166"/>
      <c r="F3451" s="166"/>
    </row>
    <row r="3452" spans="5:6" ht="12.5">
      <c r="E3452" s="166"/>
      <c r="F3452" s="166"/>
    </row>
    <row r="3453" spans="5:6" ht="12.5">
      <c r="E3453" s="166"/>
      <c r="F3453" s="166"/>
    </row>
    <row r="3454" spans="5:6" ht="12.5">
      <c r="E3454" s="166"/>
      <c r="F3454" s="166"/>
    </row>
    <row r="3455" spans="5:6" ht="12.5">
      <c r="E3455" s="166"/>
      <c r="F3455" s="166"/>
    </row>
    <row r="3456" spans="5:6" ht="12.5">
      <c r="E3456" s="166"/>
      <c r="F3456" s="166"/>
    </row>
    <row r="3457" spans="5:6" ht="12.5">
      <c r="E3457" s="166"/>
      <c r="F3457" s="166"/>
    </row>
    <row r="3458" spans="5:6" ht="12.5">
      <c r="E3458" s="166"/>
      <c r="F3458" s="166"/>
    </row>
    <row r="3459" spans="5:6" ht="12.5">
      <c r="E3459" s="166"/>
      <c r="F3459" s="166"/>
    </row>
    <row r="3460" spans="5:6" ht="12.5">
      <c r="E3460" s="166"/>
      <c r="F3460" s="166"/>
    </row>
    <row r="3461" spans="5:6" ht="12.5">
      <c r="E3461" s="166"/>
      <c r="F3461" s="166"/>
    </row>
    <row r="3462" spans="5:6" ht="12.5">
      <c r="E3462" s="166"/>
      <c r="F3462" s="166"/>
    </row>
    <row r="3463" spans="5:6" ht="12.5">
      <c r="E3463" s="166"/>
      <c r="F3463" s="166"/>
    </row>
    <row r="3464" spans="5:6" ht="12.5">
      <c r="E3464" s="166"/>
      <c r="F3464" s="166"/>
    </row>
    <row r="3465" spans="5:6" ht="12.5">
      <c r="E3465" s="166"/>
      <c r="F3465" s="166"/>
    </row>
    <row r="3466" spans="5:6" ht="12.5">
      <c r="E3466" s="166"/>
      <c r="F3466" s="166"/>
    </row>
    <row r="3467" spans="5:6" ht="12.5">
      <c r="E3467" s="166"/>
      <c r="F3467" s="166"/>
    </row>
    <row r="3468" spans="5:6" ht="12.5">
      <c r="E3468" s="166"/>
      <c r="F3468" s="166"/>
    </row>
    <row r="3469" spans="5:6" ht="12.5">
      <c r="E3469" s="166"/>
      <c r="F3469" s="166"/>
    </row>
    <row r="3470" spans="5:6" ht="12.5">
      <c r="E3470" s="166"/>
      <c r="F3470" s="166"/>
    </row>
    <row r="3471" spans="5:6" ht="12.5">
      <c r="E3471" s="166"/>
      <c r="F3471" s="166"/>
    </row>
    <row r="3472" spans="5:6" ht="12.5">
      <c r="E3472" s="166"/>
      <c r="F3472" s="166"/>
    </row>
    <row r="3473" spans="5:6" ht="12.5">
      <c r="E3473" s="166"/>
      <c r="F3473" s="166"/>
    </row>
    <row r="3474" spans="5:6" ht="12.5">
      <c r="E3474" s="166"/>
      <c r="F3474" s="166"/>
    </row>
    <row r="3475" spans="5:6" ht="12.5">
      <c r="E3475" s="166"/>
      <c r="F3475" s="166"/>
    </row>
    <row r="3476" spans="5:6" ht="12.5">
      <c r="E3476" s="166"/>
      <c r="F3476" s="166"/>
    </row>
    <row r="3477" spans="5:6" ht="12.5">
      <c r="E3477" s="166"/>
      <c r="F3477" s="166"/>
    </row>
    <row r="3478" spans="5:6" ht="12.5">
      <c r="E3478" s="166"/>
      <c r="F3478" s="166"/>
    </row>
    <row r="3479" spans="5:6" ht="12.5">
      <c r="E3479" s="166"/>
      <c r="F3479" s="166"/>
    </row>
    <row r="3480" spans="5:6" ht="12.5">
      <c r="E3480" s="166"/>
      <c r="F3480" s="166"/>
    </row>
    <row r="3481" spans="5:6" ht="12.5">
      <c r="E3481" s="166"/>
      <c r="F3481" s="166"/>
    </row>
    <row r="3482" spans="5:6" ht="12.5">
      <c r="E3482" s="166"/>
      <c r="F3482" s="166"/>
    </row>
    <row r="3483" spans="5:6" ht="12.5">
      <c r="E3483" s="166"/>
      <c r="F3483" s="166"/>
    </row>
    <row r="3484" spans="5:6" ht="12.5">
      <c r="E3484" s="166"/>
      <c r="F3484" s="166"/>
    </row>
    <row r="3485" spans="5:6" ht="12.5">
      <c r="E3485" s="166"/>
      <c r="F3485" s="166"/>
    </row>
    <row r="3486" spans="5:6" ht="12.5">
      <c r="E3486" s="166"/>
      <c r="F3486" s="166"/>
    </row>
    <row r="3487" spans="5:6" ht="12.5">
      <c r="E3487" s="166"/>
      <c r="F3487" s="166"/>
    </row>
    <row r="3488" spans="5:6" ht="12.5">
      <c r="E3488" s="166"/>
      <c r="F3488" s="166"/>
    </row>
    <row r="3489" spans="5:6" ht="12.5">
      <c r="E3489" s="166"/>
      <c r="F3489" s="166"/>
    </row>
    <row r="3490" spans="5:6" ht="12.5">
      <c r="E3490" s="166"/>
      <c r="F3490" s="166"/>
    </row>
    <row r="3491" spans="5:6" ht="12.5">
      <c r="E3491" s="166"/>
      <c r="F3491" s="166"/>
    </row>
    <row r="3492" spans="5:6" ht="12.5">
      <c r="E3492" s="166"/>
      <c r="F3492" s="166"/>
    </row>
    <row r="3493" spans="5:6" ht="12.5">
      <c r="E3493" s="166"/>
      <c r="F3493" s="166"/>
    </row>
    <row r="3494" spans="5:6" ht="12.5">
      <c r="E3494" s="166"/>
      <c r="F3494" s="166"/>
    </row>
    <row r="3495" spans="5:6" ht="12.5">
      <c r="E3495" s="166"/>
      <c r="F3495" s="166"/>
    </row>
    <row r="3496" spans="5:6" ht="12.5">
      <c r="E3496" s="166"/>
      <c r="F3496" s="166"/>
    </row>
    <row r="3497" spans="5:6" ht="12.5">
      <c r="E3497" s="166"/>
      <c r="F3497" s="166"/>
    </row>
    <row r="3498" spans="5:6" ht="12.5">
      <c r="E3498" s="166"/>
      <c r="F3498" s="166"/>
    </row>
    <row r="3499" spans="5:6" ht="12.5">
      <c r="E3499" s="166"/>
      <c r="F3499" s="166"/>
    </row>
    <row r="3500" spans="5:6" ht="12.5">
      <c r="E3500" s="166"/>
      <c r="F3500" s="166"/>
    </row>
    <row r="3501" spans="5:6" ht="12.5">
      <c r="E3501" s="166"/>
      <c r="F3501" s="166"/>
    </row>
    <row r="3502" spans="5:6" ht="12.5">
      <c r="E3502" s="166"/>
      <c r="F3502" s="166"/>
    </row>
    <row r="3503" spans="5:6" ht="12.5">
      <c r="E3503" s="166"/>
      <c r="F3503" s="166"/>
    </row>
    <row r="3504" spans="5:6" ht="12.5">
      <c r="E3504" s="166"/>
      <c r="F3504" s="166"/>
    </row>
    <row r="3505" spans="5:6" ht="12.5">
      <c r="E3505" s="166"/>
      <c r="F3505" s="166"/>
    </row>
    <row r="3506" spans="5:6" ht="12.5">
      <c r="E3506" s="166"/>
      <c r="F3506" s="166"/>
    </row>
    <row r="3507" spans="5:6" ht="12.5">
      <c r="E3507" s="166"/>
      <c r="F3507" s="166"/>
    </row>
    <row r="3508" spans="5:6" ht="12.5">
      <c r="E3508" s="166"/>
      <c r="F3508" s="166"/>
    </row>
    <row r="3509" spans="5:6" ht="12.5">
      <c r="E3509" s="166"/>
      <c r="F3509" s="166"/>
    </row>
    <row r="3510" spans="5:6" ht="12.5">
      <c r="E3510" s="166"/>
      <c r="F3510" s="166"/>
    </row>
    <row r="3511" spans="5:6" ht="12.5">
      <c r="E3511" s="166"/>
      <c r="F3511" s="166"/>
    </row>
    <row r="3512" spans="5:6" ht="12.5">
      <c r="E3512" s="166"/>
      <c r="F3512" s="166"/>
    </row>
    <row r="3513" spans="5:6" ht="12.5">
      <c r="E3513" s="166"/>
      <c r="F3513" s="166"/>
    </row>
    <row r="3514" spans="5:6" ht="12.5">
      <c r="E3514" s="166"/>
      <c r="F3514" s="166"/>
    </row>
    <row r="3515" spans="5:6" ht="12.5">
      <c r="E3515" s="166"/>
      <c r="F3515" s="166"/>
    </row>
    <row r="3516" spans="5:6" ht="12.5">
      <c r="E3516" s="166"/>
      <c r="F3516" s="166"/>
    </row>
    <row r="3517" spans="5:6" ht="12.5">
      <c r="E3517" s="166"/>
      <c r="F3517" s="166"/>
    </row>
    <row r="3518" spans="5:6" ht="12.5">
      <c r="E3518" s="166"/>
      <c r="F3518" s="166"/>
    </row>
    <row r="3519" spans="5:6" ht="12.5">
      <c r="E3519" s="166"/>
      <c r="F3519" s="166"/>
    </row>
    <row r="3520" spans="5:6" ht="12.5">
      <c r="E3520" s="166"/>
      <c r="F3520" s="166"/>
    </row>
    <row r="3521" spans="5:6" ht="12.5">
      <c r="E3521" s="166"/>
      <c r="F3521" s="166"/>
    </row>
    <row r="3522" spans="5:6" ht="12.5">
      <c r="E3522" s="166"/>
      <c r="F3522" s="166"/>
    </row>
    <row r="3523" spans="5:6" ht="12.5">
      <c r="E3523" s="166"/>
      <c r="F3523" s="166"/>
    </row>
    <row r="3524" spans="5:6" ht="12.5">
      <c r="E3524" s="166"/>
      <c r="F3524" s="166"/>
    </row>
    <row r="3525" spans="5:6" ht="12.5">
      <c r="E3525" s="166"/>
      <c r="F3525" s="166"/>
    </row>
    <row r="3526" spans="5:6" ht="12.5">
      <c r="E3526" s="166"/>
      <c r="F3526" s="166"/>
    </row>
    <row r="3527" spans="5:6" ht="12.5">
      <c r="E3527" s="166"/>
      <c r="F3527" s="166"/>
    </row>
    <row r="3528" spans="5:6" ht="12.5">
      <c r="E3528" s="166"/>
      <c r="F3528" s="166"/>
    </row>
    <row r="3529" spans="5:6" ht="12.5">
      <c r="E3529" s="166"/>
      <c r="F3529" s="166"/>
    </row>
    <row r="3530" spans="5:6" ht="12.5">
      <c r="E3530" s="166"/>
      <c r="F3530" s="166"/>
    </row>
    <row r="3531" spans="5:6" ht="12.5">
      <c r="E3531" s="166"/>
      <c r="F3531" s="166"/>
    </row>
    <row r="3532" spans="5:6" ht="12.5">
      <c r="E3532" s="166"/>
      <c r="F3532" s="166"/>
    </row>
    <row r="3533" spans="5:6" ht="12.5">
      <c r="E3533" s="166"/>
      <c r="F3533" s="166"/>
    </row>
    <row r="3534" spans="5:6" ht="12.5">
      <c r="E3534" s="166"/>
      <c r="F3534" s="166"/>
    </row>
    <row r="3535" spans="5:6" ht="12.5">
      <c r="E3535" s="166"/>
      <c r="F3535" s="166"/>
    </row>
    <row r="3536" spans="5:6" ht="12.5">
      <c r="E3536" s="166"/>
      <c r="F3536" s="166"/>
    </row>
    <row r="3537" spans="5:6" ht="12.5">
      <c r="E3537" s="166"/>
      <c r="F3537" s="166"/>
    </row>
    <row r="3538" spans="5:6" ht="12.5">
      <c r="E3538" s="166"/>
      <c r="F3538" s="166"/>
    </row>
    <row r="3539" spans="5:6" ht="12.5">
      <c r="E3539" s="166"/>
      <c r="F3539" s="166"/>
    </row>
    <row r="3540" spans="5:6" ht="12.5">
      <c r="E3540" s="166"/>
      <c r="F3540" s="166"/>
    </row>
    <row r="3541" spans="5:6" ht="12.5">
      <c r="E3541" s="166"/>
      <c r="F3541" s="166"/>
    </row>
    <row r="3542" spans="5:6" ht="12.5">
      <c r="E3542" s="166"/>
      <c r="F3542" s="166"/>
    </row>
    <row r="3543" spans="5:6" ht="12.5">
      <c r="E3543" s="166"/>
      <c r="F3543" s="166"/>
    </row>
    <row r="3544" spans="5:6" ht="12.5">
      <c r="E3544" s="166"/>
      <c r="F3544" s="166"/>
    </row>
    <row r="3545" spans="5:6" ht="12.5">
      <c r="E3545" s="166"/>
      <c r="F3545" s="166"/>
    </row>
    <row r="3546" spans="5:6" ht="12.5">
      <c r="E3546" s="166"/>
      <c r="F3546" s="166"/>
    </row>
    <row r="3547" spans="5:6" ht="12.5">
      <c r="E3547" s="166"/>
      <c r="F3547" s="166"/>
    </row>
    <row r="3548" spans="5:6" ht="12.5">
      <c r="E3548" s="166"/>
      <c r="F3548" s="166"/>
    </row>
    <row r="3549" spans="5:6" ht="12.5">
      <c r="E3549" s="166"/>
      <c r="F3549" s="166"/>
    </row>
    <row r="3550" spans="5:6" ht="12.5">
      <c r="E3550" s="166"/>
      <c r="F3550" s="166"/>
    </row>
    <row r="3551" spans="5:6" ht="12.5">
      <c r="E3551" s="166"/>
      <c r="F3551" s="166"/>
    </row>
    <row r="3552" spans="5:6" ht="12.5">
      <c r="E3552" s="166"/>
      <c r="F3552" s="166"/>
    </row>
    <row r="3553" spans="5:6" ht="12.5">
      <c r="E3553" s="166"/>
      <c r="F3553" s="166"/>
    </row>
    <row r="3554" spans="5:6" ht="12.5">
      <c r="E3554" s="166"/>
      <c r="F3554" s="166"/>
    </row>
    <row r="3555" spans="5:6" ht="12.5">
      <c r="E3555" s="166"/>
      <c r="F3555" s="166"/>
    </row>
    <row r="3556" spans="5:6" ht="12.5">
      <c r="E3556" s="166"/>
      <c r="F3556" s="166"/>
    </row>
    <row r="3557" spans="5:6" ht="12.5">
      <c r="E3557" s="166"/>
      <c r="F3557" s="166"/>
    </row>
    <row r="3558" spans="5:6" ht="12.5">
      <c r="E3558" s="166"/>
      <c r="F3558" s="166"/>
    </row>
    <row r="3559" spans="5:6" ht="12.5">
      <c r="E3559" s="166"/>
      <c r="F3559" s="166"/>
    </row>
    <row r="3560" spans="5:6" ht="12.5">
      <c r="E3560" s="166"/>
      <c r="F3560" s="166"/>
    </row>
    <row r="3561" spans="5:6" ht="12.5">
      <c r="E3561" s="166"/>
      <c r="F3561" s="166"/>
    </row>
    <row r="3562" spans="5:6" ht="12.5">
      <c r="E3562" s="166"/>
      <c r="F3562" s="166"/>
    </row>
    <row r="3563" spans="5:6" ht="12.5">
      <c r="E3563" s="166"/>
      <c r="F3563" s="166"/>
    </row>
    <row r="3564" spans="5:6" ht="12.5">
      <c r="E3564" s="166"/>
      <c r="F3564" s="166"/>
    </row>
    <row r="3565" spans="5:6" ht="12.5">
      <c r="E3565" s="166"/>
      <c r="F3565" s="166"/>
    </row>
    <row r="3566" spans="5:6" ht="12.5">
      <c r="E3566" s="166"/>
      <c r="F3566" s="166"/>
    </row>
    <row r="3567" spans="5:6" ht="12.5">
      <c r="E3567" s="166"/>
      <c r="F3567" s="166"/>
    </row>
    <row r="3568" spans="5:6" ht="12.5">
      <c r="E3568" s="166"/>
      <c r="F3568" s="166"/>
    </row>
    <row r="3569" spans="5:6" ht="12.5">
      <c r="E3569" s="166"/>
      <c r="F3569" s="166"/>
    </row>
    <row r="3570" spans="5:6" ht="12.5">
      <c r="E3570" s="166"/>
      <c r="F3570" s="166"/>
    </row>
    <row r="3571" spans="5:6" ht="12.5">
      <c r="E3571" s="166"/>
      <c r="F3571" s="166"/>
    </row>
    <row r="3572" spans="5:6" ht="12.5">
      <c r="E3572" s="166"/>
      <c r="F3572" s="166"/>
    </row>
    <row r="3573" spans="5:6" ht="12.5">
      <c r="E3573" s="166"/>
      <c r="F3573" s="166"/>
    </row>
    <row r="3574" spans="5:6" ht="12.5">
      <c r="E3574" s="166"/>
      <c r="F3574" s="166"/>
    </row>
    <row r="3575" spans="5:6" ht="12.5">
      <c r="E3575" s="166"/>
      <c r="F3575" s="166"/>
    </row>
    <row r="3576" spans="5:6" ht="12.5">
      <c r="E3576" s="166"/>
      <c r="F3576" s="166"/>
    </row>
    <row r="3577" spans="5:6" ht="12.5">
      <c r="E3577" s="166"/>
      <c r="F3577" s="166"/>
    </row>
    <row r="3578" spans="5:6" ht="12.5">
      <c r="E3578" s="166"/>
      <c r="F3578" s="166"/>
    </row>
    <row r="3579" spans="5:6" ht="12.5">
      <c r="E3579" s="166"/>
      <c r="F3579" s="166"/>
    </row>
    <row r="3580" spans="5:6" ht="12.5">
      <c r="E3580" s="166"/>
      <c r="F3580" s="166"/>
    </row>
    <row r="3581" spans="5:6" ht="12.5">
      <c r="E3581" s="166"/>
      <c r="F3581" s="166"/>
    </row>
    <row r="3582" spans="5:6" ht="12.5">
      <c r="E3582" s="166"/>
      <c r="F3582" s="166"/>
    </row>
    <row r="3583" spans="5:6" ht="12.5">
      <c r="E3583" s="166"/>
      <c r="F3583" s="166"/>
    </row>
    <row r="3584" spans="5:6" ht="12.5">
      <c r="E3584" s="166"/>
      <c r="F3584" s="166"/>
    </row>
    <row r="3585" spans="5:6" ht="12.5">
      <c r="E3585" s="166"/>
      <c r="F3585" s="166"/>
    </row>
    <row r="3586" spans="5:6" ht="12.5">
      <c r="E3586" s="166"/>
      <c r="F3586" s="166"/>
    </row>
    <row r="3587" spans="5:6" ht="12.5">
      <c r="E3587" s="166"/>
      <c r="F3587" s="166"/>
    </row>
    <row r="3588" spans="5:6" ht="12.5">
      <c r="E3588" s="166"/>
      <c r="F3588" s="166"/>
    </row>
    <row r="3589" spans="5:6" ht="12.5">
      <c r="E3589" s="166"/>
      <c r="F3589" s="166"/>
    </row>
    <row r="3590" spans="5:6" ht="12.5">
      <c r="E3590" s="166"/>
      <c r="F3590" s="166"/>
    </row>
    <row r="3591" spans="5:6" ht="12.5">
      <c r="E3591" s="166"/>
      <c r="F3591" s="166"/>
    </row>
    <row r="3592" spans="5:6" ht="12.5">
      <c r="E3592" s="166"/>
      <c r="F3592" s="166"/>
    </row>
    <row r="3593" spans="5:6" ht="12.5">
      <c r="E3593" s="166"/>
      <c r="F3593" s="166"/>
    </row>
    <row r="3594" spans="5:6" ht="12.5">
      <c r="E3594" s="166"/>
      <c r="F3594" s="166"/>
    </row>
    <row r="3595" spans="5:6" ht="12.5">
      <c r="E3595" s="166"/>
      <c r="F3595" s="166"/>
    </row>
    <row r="3596" spans="5:6" ht="12.5">
      <c r="E3596" s="166"/>
      <c r="F3596" s="166"/>
    </row>
    <row r="3597" spans="5:6" ht="12.5">
      <c r="E3597" s="166"/>
      <c r="F3597" s="166"/>
    </row>
    <row r="3598" spans="5:6" ht="12.5">
      <c r="E3598" s="166"/>
      <c r="F3598" s="166"/>
    </row>
    <row r="3599" spans="5:6" ht="12.5">
      <c r="E3599" s="166"/>
      <c r="F3599" s="166"/>
    </row>
    <row r="3600" spans="5:6" ht="12.5">
      <c r="E3600" s="166"/>
      <c r="F3600" s="166"/>
    </row>
    <row r="3601" spans="5:6" ht="12.5">
      <c r="E3601" s="166"/>
      <c r="F3601" s="166"/>
    </row>
    <row r="3602" spans="5:6" ht="12.5">
      <c r="E3602" s="166"/>
      <c r="F3602" s="166"/>
    </row>
    <row r="3603" spans="5:6" ht="12.5">
      <c r="E3603" s="166"/>
      <c r="F3603" s="166"/>
    </row>
    <row r="3604" spans="5:6" ht="12.5">
      <c r="E3604" s="166"/>
      <c r="F3604" s="166"/>
    </row>
    <row r="3605" spans="5:6" ht="12.5">
      <c r="E3605" s="166"/>
      <c r="F3605" s="166"/>
    </row>
    <row r="3606" spans="5:6" ht="12.5">
      <c r="E3606" s="166"/>
      <c r="F3606" s="166"/>
    </row>
    <row r="3607" spans="5:6" ht="12.5">
      <c r="E3607" s="166"/>
      <c r="F3607" s="166"/>
    </row>
    <row r="3608" spans="5:6" ht="12.5">
      <c r="E3608" s="166"/>
      <c r="F3608" s="166"/>
    </row>
    <row r="3609" spans="5:6" ht="12.5">
      <c r="E3609" s="166"/>
      <c r="F3609" s="166"/>
    </row>
    <row r="3610" spans="5:6" ht="12.5">
      <c r="E3610" s="166"/>
      <c r="F3610" s="166"/>
    </row>
    <row r="3611" spans="5:6" ht="12.5">
      <c r="E3611" s="166"/>
      <c r="F3611" s="166"/>
    </row>
    <row r="3612" spans="5:6" ht="12.5">
      <c r="E3612" s="166"/>
      <c r="F3612" s="166"/>
    </row>
    <row r="3613" spans="5:6" ht="12.5">
      <c r="E3613" s="166"/>
      <c r="F3613" s="166"/>
    </row>
    <row r="3614" spans="5:6" ht="12.5">
      <c r="E3614" s="166"/>
      <c r="F3614" s="166"/>
    </row>
    <row r="3615" spans="5:6" ht="12.5">
      <c r="E3615" s="166"/>
      <c r="F3615" s="166"/>
    </row>
    <row r="3616" spans="5:6" ht="12.5">
      <c r="E3616" s="166"/>
      <c r="F3616" s="166"/>
    </row>
    <row r="3617" spans="5:6" ht="12.5">
      <c r="E3617" s="166"/>
      <c r="F3617" s="166"/>
    </row>
    <row r="3618" spans="5:6" ht="12.5">
      <c r="E3618" s="166"/>
      <c r="F3618" s="166"/>
    </row>
    <row r="3619" spans="5:6" ht="12.5">
      <c r="E3619" s="166"/>
      <c r="F3619" s="166"/>
    </row>
    <row r="3620" spans="5:6" ht="12.5">
      <c r="E3620" s="166"/>
      <c r="F3620" s="166"/>
    </row>
    <row r="3621" spans="5:6" ht="12.5">
      <c r="E3621" s="166"/>
      <c r="F3621" s="166"/>
    </row>
    <row r="3622" spans="5:6" ht="12.5">
      <c r="E3622" s="166"/>
      <c r="F3622" s="166"/>
    </row>
    <row r="3623" spans="5:6" ht="12.5">
      <c r="E3623" s="166"/>
      <c r="F3623" s="166"/>
    </row>
    <row r="3624" spans="5:6" ht="12.5">
      <c r="E3624" s="166"/>
      <c r="F3624" s="166"/>
    </row>
    <row r="3625" spans="5:6" ht="12.5">
      <c r="E3625" s="166"/>
      <c r="F3625" s="166"/>
    </row>
    <row r="3626" spans="5:6" ht="12.5">
      <c r="E3626" s="166"/>
      <c r="F3626" s="166"/>
    </row>
    <row r="3627" spans="5:6" ht="12.5">
      <c r="E3627" s="166"/>
      <c r="F3627" s="166"/>
    </row>
    <row r="3628" spans="5:6" ht="12.5">
      <c r="E3628" s="166"/>
      <c r="F3628" s="166"/>
    </row>
    <row r="3629" spans="5:6" ht="12.5">
      <c r="E3629" s="166"/>
      <c r="F3629" s="166"/>
    </row>
    <row r="3630" spans="5:6" ht="12.5">
      <c r="E3630" s="166"/>
      <c r="F3630" s="166"/>
    </row>
    <row r="3631" spans="5:6" ht="12.5">
      <c r="E3631" s="166"/>
      <c r="F3631" s="166"/>
    </row>
    <row r="3632" spans="5:6" ht="12.5">
      <c r="E3632" s="166"/>
      <c r="F3632" s="166"/>
    </row>
    <row r="3633" spans="5:6" ht="12.5">
      <c r="E3633" s="166"/>
      <c r="F3633" s="166"/>
    </row>
    <row r="3634" spans="5:6" ht="12.5">
      <c r="E3634" s="166"/>
      <c r="F3634" s="166"/>
    </row>
    <row r="3635" spans="5:6" ht="12.5">
      <c r="E3635" s="166"/>
      <c r="F3635" s="166"/>
    </row>
    <row r="3636" spans="5:6" ht="12.5">
      <c r="E3636" s="166"/>
      <c r="F3636" s="166"/>
    </row>
    <row r="3637" spans="5:6" ht="12.5">
      <c r="E3637" s="166"/>
      <c r="F3637" s="166"/>
    </row>
    <row r="3638" spans="5:6" ht="12.5">
      <c r="E3638" s="166"/>
      <c r="F3638" s="166"/>
    </row>
    <row r="3639" spans="5:6" ht="12.5">
      <c r="E3639" s="166"/>
      <c r="F3639" s="166"/>
    </row>
    <row r="3640" spans="5:6" ht="12.5">
      <c r="E3640" s="166"/>
      <c r="F3640" s="166"/>
    </row>
    <row r="3641" spans="5:6" ht="12.5">
      <c r="E3641" s="166"/>
      <c r="F3641" s="166"/>
    </row>
    <row r="3642" spans="5:6" ht="12.5">
      <c r="E3642" s="166"/>
      <c r="F3642" s="166"/>
    </row>
    <row r="3643" spans="5:6" ht="12.5">
      <c r="E3643" s="166"/>
      <c r="F3643" s="166"/>
    </row>
    <row r="3644" spans="5:6" ht="12.5">
      <c r="E3644" s="166"/>
      <c r="F3644" s="166"/>
    </row>
    <row r="3645" spans="5:6" ht="12.5">
      <c r="E3645" s="166"/>
      <c r="F3645" s="166"/>
    </row>
    <row r="3646" spans="5:6" ht="12.5">
      <c r="E3646" s="166"/>
      <c r="F3646" s="166"/>
    </row>
    <row r="3647" spans="5:6" ht="12.5">
      <c r="E3647" s="166"/>
      <c r="F3647" s="166"/>
    </row>
    <row r="3648" spans="5:6" ht="12.5">
      <c r="E3648" s="166"/>
      <c r="F3648" s="166"/>
    </row>
    <row r="3649" spans="5:6" ht="12.5">
      <c r="E3649" s="166"/>
      <c r="F3649" s="166"/>
    </row>
    <row r="3650" spans="5:6" ht="12.5">
      <c r="E3650" s="166"/>
      <c r="F3650" s="166"/>
    </row>
    <row r="3651" spans="5:6" ht="12.5">
      <c r="E3651" s="166"/>
      <c r="F3651" s="166"/>
    </row>
    <row r="3652" spans="5:6" ht="12.5">
      <c r="E3652" s="166"/>
      <c r="F3652" s="166"/>
    </row>
    <row r="3653" spans="5:6" ht="12.5">
      <c r="E3653" s="166"/>
      <c r="F3653" s="166"/>
    </row>
    <row r="3654" spans="5:6" ht="12.5">
      <c r="E3654" s="166"/>
      <c r="F3654" s="166"/>
    </row>
    <row r="3655" spans="5:6" ht="12.5">
      <c r="E3655" s="166"/>
      <c r="F3655" s="166"/>
    </row>
    <row r="3656" spans="5:6" ht="12.5">
      <c r="E3656" s="166"/>
      <c r="F3656" s="166"/>
    </row>
    <row r="3657" spans="5:6" ht="12.5">
      <c r="E3657" s="166"/>
      <c r="F3657" s="166"/>
    </row>
    <row r="3658" spans="5:6" ht="12.5">
      <c r="E3658" s="166"/>
      <c r="F3658" s="166"/>
    </row>
    <row r="3659" spans="5:6" ht="12.5">
      <c r="E3659" s="166"/>
      <c r="F3659" s="166"/>
    </row>
    <row r="3660" spans="5:6" ht="12.5">
      <c r="E3660" s="166"/>
      <c r="F3660" s="166"/>
    </row>
    <row r="3661" spans="5:6" ht="12.5">
      <c r="E3661" s="166"/>
      <c r="F3661" s="166"/>
    </row>
    <row r="3662" spans="5:6" ht="12.5">
      <c r="E3662" s="166"/>
      <c r="F3662" s="166"/>
    </row>
    <row r="3663" spans="5:6" ht="12.5">
      <c r="E3663" s="166"/>
      <c r="F3663" s="166"/>
    </row>
    <row r="3664" spans="5:6" ht="12.5">
      <c r="E3664" s="166"/>
      <c r="F3664" s="166"/>
    </row>
    <row r="3665" spans="5:6" ht="12.5">
      <c r="E3665" s="166"/>
      <c r="F3665" s="166"/>
    </row>
    <row r="3666" spans="5:6" ht="12.5">
      <c r="E3666" s="166"/>
      <c r="F3666" s="166"/>
    </row>
    <row r="3667" spans="5:6" ht="12.5">
      <c r="E3667" s="166"/>
      <c r="F3667" s="166"/>
    </row>
    <row r="3668" spans="5:6" ht="12.5">
      <c r="E3668" s="166"/>
      <c r="F3668" s="166"/>
    </row>
    <row r="3669" spans="5:6" ht="12.5">
      <c r="E3669" s="166"/>
      <c r="F3669" s="166"/>
    </row>
    <row r="3670" spans="5:6" ht="12.5">
      <c r="E3670" s="166"/>
      <c r="F3670" s="166"/>
    </row>
    <row r="3671" spans="5:6" ht="12.5">
      <c r="E3671" s="166"/>
      <c r="F3671" s="166"/>
    </row>
    <row r="3672" spans="5:6" ht="12.5">
      <c r="E3672" s="166"/>
      <c r="F3672" s="166"/>
    </row>
    <row r="3673" spans="5:6" ht="12.5">
      <c r="E3673" s="166"/>
      <c r="F3673" s="166"/>
    </row>
    <row r="3674" spans="5:6" ht="12.5">
      <c r="E3674" s="166"/>
      <c r="F3674" s="166"/>
    </row>
    <row r="3675" spans="5:6" ht="12.5">
      <c r="E3675" s="166"/>
      <c r="F3675" s="166"/>
    </row>
    <row r="3676" spans="5:6" ht="12.5">
      <c r="E3676" s="166"/>
      <c r="F3676" s="166"/>
    </row>
    <row r="3677" spans="5:6" ht="12.5">
      <c r="E3677" s="166"/>
      <c r="F3677" s="166"/>
    </row>
    <row r="3678" spans="5:6" ht="12.5">
      <c r="E3678" s="166"/>
      <c r="F3678" s="166"/>
    </row>
    <row r="3679" spans="5:6" ht="12.5">
      <c r="E3679" s="166"/>
      <c r="F3679" s="166"/>
    </row>
    <row r="3680" spans="5:6" ht="12.5">
      <c r="E3680" s="166"/>
      <c r="F3680" s="166"/>
    </row>
    <row r="3681" spans="5:6" ht="12.5">
      <c r="E3681" s="166"/>
      <c r="F3681" s="166"/>
    </row>
    <row r="3682" spans="5:6" ht="12.5">
      <c r="E3682" s="166"/>
      <c r="F3682" s="166"/>
    </row>
    <row r="3683" spans="5:6" ht="12.5">
      <c r="E3683" s="166"/>
      <c r="F3683" s="166"/>
    </row>
    <row r="3684" spans="5:6" ht="12.5">
      <c r="E3684" s="166"/>
      <c r="F3684" s="166"/>
    </row>
    <row r="3685" spans="5:6" ht="12.5">
      <c r="E3685" s="166"/>
      <c r="F3685" s="166"/>
    </row>
    <row r="3686" spans="5:6" ht="12.5">
      <c r="E3686" s="166"/>
      <c r="F3686" s="166"/>
    </row>
    <row r="3687" spans="5:6" ht="12.5">
      <c r="E3687" s="166"/>
      <c r="F3687" s="166"/>
    </row>
    <row r="3688" spans="5:6" ht="12.5">
      <c r="E3688" s="166"/>
      <c r="F3688" s="166"/>
    </row>
    <row r="3689" spans="5:6" ht="12.5">
      <c r="E3689" s="166"/>
      <c r="F3689" s="166"/>
    </row>
    <row r="3690" spans="5:6" ht="12.5">
      <c r="E3690" s="166"/>
      <c r="F3690" s="166"/>
    </row>
    <row r="3691" spans="5:6" ht="12.5">
      <c r="E3691" s="166"/>
      <c r="F3691" s="166"/>
    </row>
    <row r="3692" spans="5:6" ht="12.5">
      <c r="E3692" s="166"/>
      <c r="F3692" s="166"/>
    </row>
    <row r="3693" spans="5:6" ht="12.5">
      <c r="E3693" s="166"/>
      <c r="F3693" s="166"/>
    </row>
    <row r="3694" spans="5:6" ht="12.5">
      <c r="E3694" s="166"/>
      <c r="F3694" s="166"/>
    </row>
    <row r="3695" spans="5:6" ht="12.5">
      <c r="E3695" s="166"/>
      <c r="F3695" s="166"/>
    </row>
    <row r="3696" spans="5:6" ht="12.5">
      <c r="E3696" s="166"/>
      <c r="F3696" s="166"/>
    </row>
    <row r="3697" spans="5:6" ht="12.5">
      <c r="E3697" s="166"/>
      <c r="F3697" s="166"/>
    </row>
    <row r="3698" spans="5:6" ht="12.5">
      <c r="E3698" s="166"/>
      <c r="F3698" s="166"/>
    </row>
    <row r="3699" spans="5:6" ht="12.5">
      <c r="E3699" s="166"/>
      <c r="F3699" s="166"/>
    </row>
    <row r="3700" spans="5:6" ht="12.5">
      <c r="E3700" s="166"/>
      <c r="F3700" s="166"/>
    </row>
    <row r="3701" spans="5:6" ht="12.5">
      <c r="E3701" s="166"/>
      <c r="F3701" s="166"/>
    </row>
    <row r="3702" spans="5:6" ht="12.5">
      <c r="E3702" s="166"/>
      <c r="F3702" s="166"/>
    </row>
    <row r="3703" spans="5:6" ht="12.5">
      <c r="E3703" s="166"/>
      <c r="F3703" s="166"/>
    </row>
    <row r="3704" spans="5:6" ht="12.5">
      <c r="E3704" s="166"/>
      <c r="F3704" s="166"/>
    </row>
    <row r="3705" spans="5:6" ht="12.5">
      <c r="E3705" s="166"/>
      <c r="F3705" s="166"/>
    </row>
    <row r="3706" spans="5:6" ht="12.5">
      <c r="E3706" s="166"/>
      <c r="F3706" s="166"/>
    </row>
    <row r="3707" spans="5:6" ht="12.5">
      <c r="E3707" s="166"/>
      <c r="F3707" s="166"/>
    </row>
    <row r="3708" spans="5:6" ht="12.5">
      <c r="E3708" s="166"/>
      <c r="F3708" s="166"/>
    </row>
    <row r="3709" spans="5:6" ht="12.5">
      <c r="E3709" s="166"/>
      <c r="F3709" s="166"/>
    </row>
    <row r="3710" spans="5:6" ht="12.5">
      <c r="E3710" s="166"/>
      <c r="F3710" s="166"/>
    </row>
    <row r="3711" spans="5:6" ht="12.5">
      <c r="E3711" s="166"/>
      <c r="F3711" s="166"/>
    </row>
    <row r="3712" spans="5:6" ht="12.5">
      <c r="E3712" s="166"/>
      <c r="F3712" s="166"/>
    </row>
    <row r="3713" spans="5:6" ht="12.5">
      <c r="E3713" s="166"/>
      <c r="F3713" s="166"/>
    </row>
    <row r="3714" spans="5:6" ht="12.5">
      <c r="E3714" s="166"/>
      <c r="F3714" s="166"/>
    </row>
    <row r="3715" spans="5:6" ht="12.5">
      <c r="E3715" s="166"/>
      <c r="F3715" s="166"/>
    </row>
    <row r="3716" spans="5:6" ht="12.5">
      <c r="E3716" s="166"/>
      <c r="F3716" s="166"/>
    </row>
    <row r="3717" spans="5:6" ht="12.5">
      <c r="E3717" s="166"/>
      <c r="F3717" s="166"/>
    </row>
    <row r="3718" spans="5:6" ht="12.5">
      <c r="E3718" s="166"/>
      <c r="F3718" s="166"/>
    </row>
    <row r="3719" spans="5:6" ht="12.5">
      <c r="E3719" s="166"/>
      <c r="F3719" s="166"/>
    </row>
    <row r="3720" spans="5:6" ht="12.5">
      <c r="E3720" s="166"/>
      <c r="F3720" s="166"/>
    </row>
    <row r="3721" spans="5:6" ht="12.5">
      <c r="E3721" s="166"/>
      <c r="F3721" s="166"/>
    </row>
    <row r="3722" spans="5:6" ht="12.5">
      <c r="E3722" s="166"/>
      <c r="F3722" s="166"/>
    </row>
    <row r="3723" spans="5:6" ht="12.5">
      <c r="E3723" s="166"/>
      <c r="F3723" s="166"/>
    </row>
    <row r="3724" spans="5:6" ht="12.5">
      <c r="E3724" s="166"/>
      <c r="F3724" s="166"/>
    </row>
    <row r="3725" spans="5:6" ht="12.5">
      <c r="E3725" s="166"/>
      <c r="F3725" s="166"/>
    </row>
    <row r="3726" spans="5:6" ht="12.5">
      <c r="E3726" s="166"/>
      <c r="F3726" s="166"/>
    </row>
    <row r="3727" spans="5:6" ht="12.5">
      <c r="E3727" s="166"/>
      <c r="F3727" s="166"/>
    </row>
    <row r="3728" spans="5:6" ht="12.5">
      <c r="E3728" s="166"/>
      <c r="F3728" s="166"/>
    </row>
    <row r="3729" spans="5:6" ht="12.5">
      <c r="E3729" s="166"/>
      <c r="F3729" s="166"/>
    </row>
    <row r="3730" spans="5:6" ht="12.5">
      <c r="E3730" s="166"/>
      <c r="F3730" s="166"/>
    </row>
    <row r="3731" spans="5:6" ht="12.5">
      <c r="E3731" s="166"/>
      <c r="F3731" s="166"/>
    </row>
    <row r="3732" spans="5:6" ht="12.5">
      <c r="E3732" s="166"/>
      <c r="F3732" s="166"/>
    </row>
    <row r="3733" spans="5:6" ht="12.5">
      <c r="E3733" s="166"/>
      <c r="F3733" s="166"/>
    </row>
    <row r="3734" spans="5:6" ht="12.5">
      <c r="E3734" s="166"/>
      <c r="F3734" s="166"/>
    </row>
    <row r="3735" spans="5:6" ht="12.5">
      <c r="E3735" s="166"/>
      <c r="F3735" s="166"/>
    </row>
    <row r="3736" spans="5:6" ht="12.5">
      <c r="E3736" s="166"/>
      <c r="F3736" s="166"/>
    </row>
    <row r="3737" spans="5:6" ht="12.5">
      <c r="E3737" s="166"/>
      <c r="F3737" s="166"/>
    </row>
    <row r="3738" spans="5:6" ht="12.5">
      <c r="E3738" s="166"/>
      <c r="F3738" s="166"/>
    </row>
    <row r="3739" spans="5:6" ht="12.5">
      <c r="E3739" s="166"/>
      <c r="F3739" s="166"/>
    </row>
    <row r="3740" spans="5:6" ht="12.5">
      <c r="E3740" s="166"/>
      <c r="F3740" s="166"/>
    </row>
    <row r="3741" spans="5:6" ht="12.5">
      <c r="E3741" s="166"/>
      <c r="F3741" s="166"/>
    </row>
    <row r="3742" spans="5:6" ht="12.5">
      <c r="E3742" s="166"/>
      <c r="F3742" s="166"/>
    </row>
    <row r="3743" spans="5:6" ht="12.5">
      <c r="E3743" s="166"/>
      <c r="F3743" s="166"/>
    </row>
    <row r="3744" spans="5:6" ht="12.5">
      <c r="E3744" s="166"/>
      <c r="F3744" s="166"/>
    </row>
    <row r="3745" spans="5:6" ht="12.5">
      <c r="E3745" s="166"/>
      <c r="F3745" s="166"/>
    </row>
    <row r="3746" spans="5:6" ht="12.5">
      <c r="E3746" s="166"/>
      <c r="F3746" s="166"/>
    </row>
    <row r="3747" spans="5:6" ht="12.5">
      <c r="E3747" s="166"/>
      <c r="F3747" s="166"/>
    </row>
    <row r="3748" spans="5:6" ht="12.5">
      <c r="E3748" s="166"/>
      <c r="F3748" s="166"/>
    </row>
    <row r="3749" spans="5:6" ht="12.5">
      <c r="E3749" s="166"/>
      <c r="F3749" s="166"/>
    </row>
    <row r="3750" spans="5:6" ht="12.5">
      <c r="E3750" s="166"/>
      <c r="F3750" s="166"/>
    </row>
    <row r="3751" spans="5:6" ht="12.5">
      <c r="E3751" s="166"/>
      <c r="F3751" s="166"/>
    </row>
    <row r="3752" spans="5:6" ht="12.5">
      <c r="E3752" s="166"/>
      <c r="F3752" s="166"/>
    </row>
    <row r="3753" spans="5:6" ht="12.5">
      <c r="E3753" s="166"/>
      <c r="F3753" s="166"/>
    </row>
    <row r="3754" spans="5:6" ht="12.5">
      <c r="E3754" s="166"/>
      <c r="F3754" s="166"/>
    </row>
    <row r="3755" spans="5:6" ht="12.5">
      <c r="E3755" s="166"/>
      <c r="F3755" s="166"/>
    </row>
    <row r="3756" spans="5:6" ht="12.5">
      <c r="E3756" s="166"/>
      <c r="F3756" s="166"/>
    </row>
    <row r="3757" spans="5:6" ht="12.5">
      <c r="E3757" s="166"/>
      <c r="F3757" s="166"/>
    </row>
    <row r="3758" spans="5:6" ht="12.5">
      <c r="E3758" s="166"/>
      <c r="F3758" s="166"/>
    </row>
    <row r="3759" spans="5:6" ht="12.5">
      <c r="E3759" s="166"/>
      <c r="F3759" s="166"/>
    </row>
    <row r="3760" spans="5:6" ht="12.5">
      <c r="E3760" s="166"/>
      <c r="F3760" s="166"/>
    </row>
    <row r="3761" spans="5:6" ht="12.5">
      <c r="E3761" s="166"/>
      <c r="F3761" s="166"/>
    </row>
    <row r="3762" spans="5:6" ht="12.5">
      <c r="E3762" s="166"/>
      <c r="F3762" s="166"/>
    </row>
    <row r="3763" spans="5:6" ht="12.5">
      <c r="E3763" s="166"/>
      <c r="F3763" s="166"/>
    </row>
    <row r="3764" spans="5:6" ht="12.5">
      <c r="E3764" s="166"/>
      <c r="F3764" s="166"/>
    </row>
    <row r="3765" spans="5:6" ht="12.5">
      <c r="E3765" s="166"/>
      <c r="F3765" s="166"/>
    </row>
    <row r="3766" spans="5:6" ht="12.5">
      <c r="E3766" s="166"/>
      <c r="F3766" s="166"/>
    </row>
    <row r="3767" spans="5:6" ht="12.5">
      <c r="E3767" s="166"/>
      <c r="F3767" s="166"/>
    </row>
    <row r="3768" spans="5:6" ht="12.5">
      <c r="E3768" s="166"/>
      <c r="F3768" s="166"/>
    </row>
    <row r="3769" spans="5:6" ht="12.5">
      <c r="E3769" s="166"/>
      <c r="F3769" s="166"/>
    </row>
    <row r="3770" spans="5:6" ht="12.5">
      <c r="E3770" s="166"/>
      <c r="F3770" s="166"/>
    </row>
    <row r="3771" spans="5:6" ht="12.5">
      <c r="E3771" s="166"/>
      <c r="F3771" s="166"/>
    </row>
    <row r="3772" spans="5:6" ht="12.5">
      <c r="E3772" s="166"/>
      <c r="F3772" s="166"/>
    </row>
    <row r="3773" spans="5:6" ht="12.5">
      <c r="E3773" s="166"/>
      <c r="F3773" s="166"/>
    </row>
    <row r="3774" spans="5:6" ht="12.5">
      <c r="E3774" s="166"/>
      <c r="F3774" s="166"/>
    </row>
    <row r="3775" spans="5:6" ht="12.5">
      <c r="E3775" s="166"/>
      <c r="F3775" s="166"/>
    </row>
    <row r="3776" spans="5:6" ht="12.5">
      <c r="E3776" s="166"/>
      <c r="F3776" s="166"/>
    </row>
    <row r="3777" spans="5:6" ht="12.5">
      <c r="E3777" s="166"/>
      <c r="F3777" s="166"/>
    </row>
    <row r="3778" spans="5:6" ht="12.5">
      <c r="E3778" s="166"/>
      <c r="F3778" s="166"/>
    </row>
    <row r="3779" spans="5:6" ht="12.5">
      <c r="E3779" s="166"/>
      <c r="F3779" s="166"/>
    </row>
    <row r="3780" spans="5:6" ht="12.5">
      <c r="E3780" s="166"/>
      <c r="F3780" s="166"/>
    </row>
    <row r="3781" spans="5:6" ht="12.5">
      <c r="E3781" s="166"/>
      <c r="F3781" s="166"/>
    </row>
    <row r="3782" spans="5:6" ht="12.5">
      <c r="E3782" s="166"/>
      <c r="F3782" s="166"/>
    </row>
    <row r="3783" spans="5:6" ht="12.5">
      <c r="E3783" s="166"/>
      <c r="F3783" s="166"/>
    </row>
    <row r="3784" spans="5:6" ht="12.5">
      <c r="E3784" s="166"/>
      <c r="F3784" s="166"/>
    </row>
    <row r="3785" spans="5:6" ht="12.5">
      <c r="E3785" s="166"/>
      <c r="F3785" s="166"/>
    </row>
    <row r="3786" spans="5:6" ht="12.5">
      <c r="E3786" s="166"/>
      <c r="F3786" s="166"/>
    </row>
    <row r="3787" spans="5:6" ht="12.5">
      <c r="E3787" s="166"/>
      <c r="F3787" s="166"/>
    </row>
    <row r="3788" spans="5:6" ht="12.5">
      <c r="E3788" s="166"/>
      <c r="F3788" s="166"/>
    </row>
    <row r="3789" spans="5:6" ht="12.5">
      <c r="E3789" s="166"/>
      <c r="F3789" s="166"/>
    </row>
    <row r="3790" spans="5:6" ht="12.5">
      <c r="E3790" s="166"/>
      <c r="F3790" s="166"/>
    </row>
    <row r="3791" spans="5:6" ht="12.5">
      <c r="E3791" s="166"/>
      <c r="F3791" s="166"/>
    </row>
    <row r="3792" spans="5:6" ht="12.5">
      <c r="E3792" s="166"/>
      <c r="F3792" s="166"/>
    </row>
    <row r="3793" spans="5:6" ht="12.5">
      <c r="E3793" s="166"/>
      <c r="F3793" s="166"/>
    </row>
    <row r="3794" spans="5:6" ht="12.5">
      <c r="E3794" s="166"/>
      <c r="F3794" s="166"/>
    </row>
    <row r="3795" spans="5:6" ht="12.5">
      <c r="E3795" s="166"/>
      <c r="F3795" s="166"/>
    </row>
    <row r="3796" spans="5:6" ht="12.5">
      <c r="E3796" s="166"/>
      <c r="F3796" s="166"/>
    </row>
    <row r="3797" spans="5:6" ht="12.5">
      <c r="E3797" s="166"/>
      <c r="F3797" s="166"/>
    </row>
    <row r="3798" spans="5:6" ht="12.5">
      <c r="E3798" s="166"/>
      <c r="F3798" s="166"/>
    </row>
    <row r="3799" spans="5:6" ht="12.5">
      <c r="E3799" s="166"/>
      <c r="F3799" s="166"/>
    </row>
    <row r="3800" spans="5:6" ht="12.5">
      <c r="E3800" s="166"/>
      <c r="F3800" s="166"/>
    </row>
    <row r="3801" spans="5:6" ht="12.5">
      <c r="E3801" s="166"/>
      <c r="F3801" s="166"/>
    </row>
    <row r="3802" spans="5:6" ht="12.5">
      <c r="E3802" s="166"/>
      <c r="F3802" s="166"/>
    </row>
    <row r="3803" spans="5:6" ht="12.5">
      <c r="E3803" s="166"/>
      <c r="F3803" s="166"/>
    </row>
    <row r="3804" spans="5:6" ht="12.5">
      <c r="E3804" s="166"/>
      <c r="F3804" s="166"/>
    </row>
    <row r="3805" spans="5:6" ht="12.5">
      <c r="E3805" s="166"/>
      <c r="F3805" s="166"/>
    </row>
    <row r="3806" spans="5:6" ht="12.5">
      <c r="E3806" s="166"/>
      <c r="F3806" s="166"/>
    </row>
    <row r="3807" spans="5:6" ht="12.5">
      <c r="E3807" s="166"/>
      <c r="F3807" s="166"/>
    </row>
    <row r="3808" spans="5:6" ht="12.5">
      <c r="E3808" s="166"/>
      <c r="F3808" s="166"/>
    </row>
    <row r="3809" spans="5:6" ht="12.5">
      <c r="E3809" s="166"/>
      <c r="F3809" s="166"/>
    </row>
    <row r="3810" spans="5:6" ht="12.5">
      <c r="E3810" s="166"/>
      <c r="F3810" s="166"/>
    </row>
    <row r="3811" spans="5:6" ht="12.5">
      <c r="E3811" s="166"/>
      <c r="F3811" s="166"/>
    </row>
    <row r="3812" spans="5:6" ht="12.5">
      <c r="E3812" s="166"/>
      <c r="F3812" s="166"/>
    </row>
    <row r="3813" spans="5:6" ht="12.5">
      <c r="E3813" s="166"/>
      <c r="F3813" s="166"/>
    </row>
    <row r="3814" spans="5:6" ht="12.5">
      <c r="E3814" s="166"/>
      <c r="F3814" s="166"/>
    </row>
    <row r="3815" spans="5:6" ht="12.5">
      <c r="E3815" s="166"/>
      <c r="F3815" s="166"/>
    </row>
    <row r="3816" spans="5:6" ht="12.5">
      <c r="E3816" s="166"/>
      <c r="F3816" s="166"/>
    </row>
    <row r="3817" spans="5:6" ht="12.5">
      <c r="E3817" s="166"/>
      <c r="F3817" s="166"/>
    </row>
    <row r="3818" spans="5:6" ht="12.5">
      <c r="E3818" s="166"/>
      <c r="F3818" s="166"/>
    </row>
    <row r="3819" spans="5:6" ht="12.5">
      <c r="E3819" s="166"/>
      <c r="F3819" s="166"/>
    </row>
    <row r="3820" spans="5:6" ht="12.5">
      <c r="E3820" s="166"/>
      <c r="F3820" s="166"/>
    </row>
    <row r="3821" spans="5:6" ht="12.5">
      <c r="E3821" s="166"/>
      <c r="F3821" s="166"/>
    </row>
    <row r="3822" spans="5:6" ht="12.5">
      <c r="E3822" s="166"/>
      <c r="F3822" s="166"/>
    </row>
    <row r="3823" spans="5:6" ht="12.5">
      <c r="E3823" s="166"/>
      <c r="F3823" s="166"/>
    </row>
    <row r="3824" spans="5:6" ht="12.5">
      <c r="E3824" s="166"/>
      <c r="F3824" s="166"/>
    </row>
    <row r="3825" spans="5:6" ht="12.5">
      <c r="E3825" s="166"/>
      <c r="F3825" s="166"/>
    </row>
    <row r="3826" spans="5:6" ht="12.5">
      <c r="E3826" s="166"/>
      <c r="F3826" s="166"/>
    </row>
    <row r="3827" spans="5:6" ht="12.5">
      <c r="E3827" s="166"/>
      <c r="F3827" s="166"/>
    </row>
    <row r="3828" spans="5:6" ht="12.5">
      <c r="E3828" s="166"/>
      <c r="F3828" s="166"/>
    </row>
    <row r="3829" spans="5:6" ht="12.5">
      <c r="E3829" s="166"/>
      <c r="F3829" s="166"/>
    </row>
    <row r="3830" spans="5:6" ht="12.5">
      <c r="E3830" s="166"/>
      <c r="F3830" s="166"/>
    </row>
    <row r="3831" spans="5:6" ht="12.5">
      <c r="E3831" s="166"/>
      <c r="F3831" s="166"/>
    </row>
    <row r="3832" spans="5:6" ht="12.5">
      <c r="E3832" s="166"/>
      <c r="F3832" s="166"/>
    </row>
    <row r="3833" spans="5:6" ht="12.5">
      <c r="E3833" s="166"/>
      <c r="F3833" s="166"/>
    </row>
    <row r="3834" spans="5:6" ht="12.5">
      <c r="E3834" s="166"/>
      <c r="F3834" s="166"/>
    </row>
    <row r="3835" spans="5:6" ht="12.5">
      <c r="E3835" s="166"/>
      <c r="F3835" s="166"/>
    </row>
    <row r="3836" spans="5:6" ht="12.5">
      <c r="E3836" s="166"/>
      <c r="F3836" s="166"/>
    </row>
    <row r="3837" spans="5:6" ht="12.5">
      <c r="E3837" s="166"/>
      <c r="F3837" s="166"/>
    </row>
    <row r="3838" spans="5:6" ht="12.5">
      <c r="E3838" s="166"/>
      <c r="F3838" s="166"/>
    </row>
    <row r="3839" spans="5:6" ht="12.5">
      <c r="E3839" s="166"/>
      <c r="F3839" s="166"/>
    </row>
    <row r="3840" spans="5:6" ht="12.5">
      <c r="E3840" s="166"/>
      <c r="F3840" s="166"/>
    </row>
    <row r="3841" spans="5:6" ht="12.5">
      <c r="E3841" s="166"/>
      <c r="F3841" s="166"/>
    </row>
    <row r="3842" spans="5:6" ht="12.5">
      <c r="E3842" s="166"/>
      <c r="F3842" s="166"/>
    </row>
    <row r="3843" spans="5:6" ht="12.5">
      <c r="E3843" s="166"/>
      <c r="F3843" s="166"/>
    </row>
    <row r="3844" spans="5:6" ht="12.5">
      <c r="E3844" s="166"/>
      <c r="F3844" s="166"/>
    </row>
    <row r="3845" spans="5:6" ht="12.5">
      <c r="E3845" s="166"/>
      <c r="F3845" s="166"/>
    </row>
    <row r="3846" spans="5:6" ht="12.5">
      <c r="E3846" s="166"/>
      <c r="F3846" s="166"/>
    </row>
    <row r="3847" spans="5:6" ht="12.5">
      <c r="E3847" s="166"/>
      <c r="F3847" s="166"/>
    </row>
    <row r="3848" spans="5:6" ht="12.5">
      <c r="E3848" s="166"/>
      <c r="F3848" s="166"/>
    </row>
    <row r="3849" spans="5:6" ht="12.5">
      <c r="E3849" s="166"/>
      <c r="F3849" s="166"/>
    </row>
    <row r="3850" spans="5:6" ht="12.5">
      <c r="E3850" s="166"/>
      <c r="F3850" s="166"/>
    </row>
    <row r="3851" spans="5:6" ht="12.5">
      <c r="E3851" s="166"/>
      <c r="F3851" s="166"/>
    </row>
    <row r="3852" spans="5:6" ht="12.5">
      <c r="E3852" s="166"/>
      <c r="F3852" s="166"/>
    </row>
  </sheetData>
  <protectedRanges>
    <protectedRange sqref="O692:W692 M692 W691 J691:U691 B691:H692 J692:K692" name="CCN Pending_1_1_2_2_2_1_1_1_1_1_1_1_1_2"/>
    <protectedRange sqref="V691" name="CCN Pending_1_1_1_1_1_2_1_1_1_1_1_1_1_1_1"/>
    <protectedRange sqref="A692" name="CCN Pending_1_1_2_1_1_2_1_1_1_1_1_1_1_1_2"/>
    <protectedRange sqref="A691" name="CCN Pending_1_1_2_1_1_2_1_1_1_1_1_1_1_1_1_2"/>
    <protectedRange sqref="O695:W695 M695 J695:K695 B695:H695" name="CCN Pending_1_1_2_2_2_1_1_1_1_1_1_1_1_1_1_1"/>
    <protectedRange sqref="A695" name="CCN Pending_1_1_2_1_1_2_1_1_1_1_1_1_1_1_1_1_1"/>
  </protectedRanges>
  <mergeCells count="3">
    <mergeCell ref="V699:V700"/>
    <mergeCell ref="B678:D678"/>
    <mergeCell ref="B693:D693"/>
  </mergeCells>
  <conditionalFormatting sqref="A696 A684 A693 A701">
    <cfRule type="duplicateValues" priority="166" dxfId="0">
      <formula>AND(COUNTIF($A$696:$A$696,A684)+COUNTIF($A$684:$A$684,A684)+COUNTIF($A$693:$A$693,A684)+COUNTIF($A$701:$A$701,A684)&gt;1,NOT(ISBLANK(A684)))</formula>
    </cfRule>
  </conditionalFormatting>
  <conditionalFormatting sqref="A679">
    <cfRule type="duplicateValues" priority="165" dxfId="0">
      <formula>AND(COUNTIF($A$679:$A$679,A679)&gt;1,NOT(ISBLANK(A679)))</formula>
    </cfRule>
  </conditionalFormatting>
  <conditionalFormatting sqref="A680">
    <cfRule type="duplicateValues" priority="164" dxfId="0">
      <formula>AND(COUNTIF($A$680:$A$680,A680)&gt;1,NOT(ISBLANK(A680)))</formula>
    </cfRule>
  </conditionalFormatting>
  <conditionalFormatting sqref="A681">
    <cfRule type="duplicateValues" priority="163" dxfId="0">
      <formula>AND(COUNTIF($A$681:$A$681,A681)&gt;1,NOT(ISBLANK(A681)))</formula>
    </cfRule>
  </conditionalFormatting>
  <conditionalFormatting sqref="A682">
    <cfRule type="duplicateValues" priority="162" dxfId="0">
      <formula>AND(COUNTIF($A$682:$A$682,A682)&gt;1,NOT(ISBLANK(A682)))</formula>
    </cfRule>
  </conditionalFormatting>
  <conditionalFormatting sqref="A683">
    <cfRule type="duplicateValues" priority="161" dxfId="0">
      <formula>AND(COUNTIF($A$683:$A$683,A683)&gt;1,NOT(ISBLANK(A683)))</formula>
    </cfRule>
  </conditionalFormatting>
  <conditionalFormatting sqref="A685">
    <cfRule type="duplicateValues" priority="160" dxfId="0">
      <formula>AND(COUNTIF($A$685:$A$685,A685)&gt;1,NOT(ISBLANK(A685)))</formula>
    </cfRule>
  </conditionalFormatting>
  <conditionalFormatting sqref="A686">
    <cfRule type="duplicateValues" priority="159" dxfId="0">
      <formula>AND(COUNTIF($A$686:$A$686,A686)&gt;1,NOT(ISBLANK(A686)))</formula>
    </cfRule>
  </conditionalFormatting>
  <conditionalFormatting sqref="A687">
    <cfRule type="duplicateValues" priority="158" dxfId="0">
      <formula>AND(COUNTIF($A$687:$A$687,A687)&gt;1,NOT(ISBLANK(A687)))</formula>
    </cfRule>
  </conditionalFormatting>
  <conditionalFormatting sqref="A688">
    <cfRule type="duplicateValues" priority="157" dxfId="0">
      <formula>AND(COUNTIF($A$688:$A$688,A688)&gt;1,NOT(ISBLANK(A688)))</formula>
    </cfRule>
  </conditionalFormatting>
  <conditionalFormatting sqref="A689">
    <cfRule type="duplicateValues" priority="156" dxfId="0">
      <formula>AND(COUNTIF($A$689:$A$689,A689)&gt;1,NOT(ISBLANK(A689)))</formula>
    </cfRule>
  </conditionalFormatting>
  <conditionalFormatting sqref="A690">
    <cfRule type="duplicateValues" priority="155" dxfId="0">
      <formula>AND(COUNTIF($A$690:$A$690,A690)&gt;1,NOT(ISBLANK(A690)))</formula>
    </cfRule>
  </conditionalFormatting>
  <conditionalFormatting sqref="A697">
    <cfRule type="duplicateValues" priority="154" dxfId="0">
      <formula>AND(COUNTIF($A$697:$A$697,A697)&gt;1,NOT(ISBLANK(A697)))</formula>
    </cfRule>
  </conditionalFormatting>
  <conditionalFormatting sqref="A698">
    <cfRule type="duplicateValues" priority="153" dxfId="0">
      <formula>AND(COUNTIF($A$698:$A$698,A698)&gt;1,NOT(ISBLANK(A698)))</formula>
    </cfRule>
  </conditionalFormatting>
  <conditionalFormatting sqref="A699">
    <cfRule type="duplicateValues" priority="152" dxfId="0">
      <formula>AND(COUNTIF($A$699:$A$699,A699)&gt;1,NOT(ISBLANK(A699)))</formula>
    </cfRule>
  </conditionalFormatting>
  <conditionalFormatting sqref="A678 A2:A137 A384:A527 A139:A203">
    <cfRule type="duplicateValues" priority="173" dxfId="0">
      <formula>AND(COUNTIF($A$678:$A$678,A2)+COUNTIF($A$2:$A$137,A2)+COUNTIF($A$384:$A$527,A2)+COUNTIF($A$139:$A$203,A2)&gt;1,NOT(ISBLANK(A2)))</formula>
    </cfRule>
  </conditionalFormatting>
  <conditionalFormatting sqref="A208">
    <cfRule type="duplicateValues" priority="151" dxfId="0">
      <formula>AND(COUNTIF($A$208:$A$208,A208)&gt;1,NOT(ISBLANK(A208)))</formula>
    </cfRule>
  </conditionalFormatting>
  <conditionalFormatting sqref="A209">
    <cfRule type="duplicateValues" priority="150" dxfId="0">
      <formula>AND(COUNTIF($A$209:$A$209,A209)&gt;1,NOT(ISBLANK(A209)))</formula>
    </cfRule>
  </conditionalFormatting>
  <conditionalFormatting sqref="A210">
    <cfRule type="duplicateValues" priority="149" dxfId="0">
      <formula>AND(COUNTIF($A$210:$A$210,A210)&gt;1,NOT(ISBLANK(A210)))</formula>
    </cfRule>
  </conditionalFormatting>
  <conditionalFormatting sqref="A211">
    <cfRule type="duplicateValues" priority="148" dxfId="0">
      <formula>AND(COUNTIF($A$211:$A$211,A211)&gt;1,NOT(ISBLANK(A211)))</formula>
    </cfRule>
  </conditionalFormatting>
  <conditionalFormatting sqref="A212">
    <cfRule type="duplicateValues" priority="147" dxfId="0">
      <formula>AND(COUNTIF($A$212:$A$212,A212)&gt;1,NOT(ISBLANK(A212)))</formula>
    </cfRule>
  </conditionalFormatting>
  <conditionalFormatting sqref="A204 A207">
    <cfRule type="duplicateValues" priority="146" dxfId="0">
      <formula>AND(COUNTIF($A$204:$A$204,A204)+COUNTIF($A$207:$A$207,A204)&gt;1,NOT(ISBLANK(A204)))</formula>
    </cfRule>
  </conditionalFormatting>
  <conditionalFormatting sqref="A205:A206">
    <cfRule type="duplicateValues" priority="145" dxfId="0">
      <formula>AND(COUNTIF($A$205:$A$206,A205)&gt;1,NOT(ISBLANK(A205)))</formula>
    </cfRule>
  </conditionalFormatting>
  <conditionalFormatting sqref="A528:A542">
    <cfRule type="duplicateValues" priority="174" dxfId="0">
      <formula>AND(COUNTIF($A$528:$A$542,A528)&gt;1,NOT(ISBLANK(A528)))</formula>
    </cfRule>
  </conditionalFormatting>
  <conditionalFormatting sqref="A214">
    <cfRule type="duplicateValues" priority="142" dxfId="0">
      <formula>AND(COUNTIF($A$214:$A$214,A214)&gt;1,NOT(ISBLANK(A214)))</formula>
    </cfRule>
  </conditionalFormatting>
  <conditionalFormatting sqref="A215">
    <cfRule type="duplicateValues" priority="141" dxfId="0">
      <formula>AND(COUNTIF($A$215:$A$215,A215)&gt;1,NOT(ISBLANK(A215)))</formula>
    </cfRule>
  </conditionalFormatting>
  <conditionalFormatting sqref="A216">
    <cfRule type="duplicateValues" priority="143" dxfId="0">
      <formula>AND(COUNTIF($A$216:$A$216,A216)&gt;1,NOT(ISBLANK(A216)))</formula>
    </cfRule>
  </conditionalFormatting>
  <conditionalFormatting sqref="A217">
    <cfRule type="duplicateValues" priority="140" dxfId="0">
      <formula>AND(COUNTIF($A$217:$A$217,A217)&gt;1,NOT(ISBLANK(A217)))</formula>
    </cfRule>
  </conditionalFormatting>
  <conditionalFormatting sqref="A230">
    <cfRule type="duplicateValues" priority="144" dxfId="0">
      <formula>AND(COUNTIF($A$230:$A$230,A230)&gt;1,NOT(ISBLANK(A230)))</formula>
    </cfRule>
  </conditionalFormatting>
  <conditionalFormatting sqref="A218">
    <cfRule type="duplicateValues" priority="139" dxfId="0">
      <formula>AND(COUNTIF($A$218:$A$218,A218)&gt;1,NOT(ISBLANK(A218)))</formula>
    </cfRule>
  </conditionalFormatting>
  <conditionalFormatting sqref="A219:A220">
    <cfRule type="duplicateValues" priority="138" dxfId="0">
      <formula>AND(COUNTIF($A$219:$A$220,A219)&gt;1,NOT(ISBLANK(A219)))</formula>
    </cfRule>
  </conditionalFormatting>
  <conditionalFormatting sqref="A221">
    <cfRule type="duplicateValues" priority="137" dxfId="0">
      <formula>AND(COUNTIF($A$221:$A$221,A221)&gt;1,NOT(ISBLANK(A221)))</formula>
    </cfRule>
  </conditionalFormatting>
  <conditionalFormatting sqref="A222">
    <cfRule type="duplicateValues" priority="136" dxfId="0">
      <formula>AND(COUNTIF($A$222:$A$222,A222)&gt;1,NOT(ISBLANK(A222)))</formula>
    </cfRule>
  </conditionalFormatting>
  <conditionalFormatting sqref="A223:A224">
    <cfRule type="duplicateValues" priority="135" dxfId="0">
      <formula>AND(COUNTIF($A$223:$A$224,A223)&gt;1,NOT(ISBLANK(A223)))</formula>
    </cfRule>
  </conditionalFormatting>
  <conditionalFormatting sqref="A225">
    <cfRule type="duplicateValues" priority="134" dxfId="0">
      <formula>AND(COUNTIF($A$225:$A$225,A225)&gt;1,NOT(ISBLANK(A225)))</formula>
    </cfRule>
  </conditionalFormatting>
  <conditionalFormatting sqref="A226">
    <cfRule type="duplicateValues" priority="133" dxfId="0">
      <formula>AND(COUNTIF($A$226:$A$226,A226)&gt;1,NOT(ISBLANK(A226)))</formula>
    </cfRule>
  </conditionalFormatting>
  <conditionalFormatting sqref="A227">
    <cfRule type="duplicateValues" priority="132" dxfId="0">
      <formula>AND(COUNTIF($A$227:$A$227,A227)&gt;1,NOT(ISBLANK(A227)))</formula>
    </cfRule>
  </conditionalFormatting>
  <conditionalFormatting sqref="A229">
    <cfRule type="duplicateValues" priority="131" dxfId="0">
      <formula>AND(COUNTIF($A$229:$A$229,A229)&gt;1,NOT(ISBLANK(A229)))</formula>
    </cfRule>
  </conditionalFormatting>
  <conditionalFormatting sqref="A228">
    <cfRule type="duplicateValues" priority="130" dxfId="0">
      <formula>AND(COUNTIF($A$228:$A$228,A228)&gt;1,NOT(ISBLANK(A228)))</formula>
    </cfRule>
  </conditionalFormatting>
  <conditionalFormatting sqref="A213">
    <cfRule type="duplicateValues" priority="175" dxfId="0">
      <formula>AND(COUNTIF($A$213:$A$213,A213)&gt;1,NOT(ISBLANK(A213)))</formula>
    </cfRule>
  </conditionalFormatting>
  <conditionalFormatting sqref="A233">
    <cfRule type="duplicateValues" priority="176" dxfId="0">
      <formula>AND(COUNTIF($A$233:$A$233,A233)&gt;1,NOT(ISBLANK(A233)))</formula>
    </cfRule>
  </conditionalFormatting>
  <conditionalFormatting sqref="A241">
    <cfRule type="duplicateValues" priority="127" dxfId="0">
      <formula>AND(COUNTIF($A$241:$A$241,A241)&gt;1,NOT(ISBLANK(A241)))</formula>
    </cfRule>
  </conditionalFormatting>
  <conditionalFormatting sqref="A242">
    <cfRule type="duplicateValues" priority="125" dxfId="0">
      <formula>AND(COUNTIF($A$242:$A$242,A242)&gt;1,NOT(ISBLANK(A242)))</formula>
    </cfRule>
  </conditionalFormatting>
  <conditionalFormatting sqref="A243">
    <cfRule type="duplicateValues" priority="123" dxfId="0">
      <formula>AND(COUNTIF($A$243:$A$243,A243)&gt;1,NOT(ISBLANK(A243)))</formula>
    </cfRule>
  </conditionalFormatting>
  <conditionalFormatting sqref="A244">
    <cfRule type="duplicateValues" priority="121" dxfId="0">
      <formula>AND(COUNTIF($A$244:$A$244,A244)&gt;1,NOT(ISBLANK(A244)))</formula>
    </cfRule>
  </conditionalFormatting>
  <conditionalFormatting sqref="A247">
    <cfRule type="duplicateValues" priority="118" dxfId="0">
      <formula>AND(COUNTIF($A$247:$A$247,A247)&gt;1,NOT(ISBLANK(A247)))</formula>
    </cfRule>
  </conditionalFormatting>
  <conditionalFormatting sqref="A238">
    <cfRule type="duplicateValues" priority="115" dxfId="0">
      <formula>AND(COUNTIF($A$238:$A$238,A238)&gt;1,NOT(ISBLANK(A238)))</formula>
    </cfRule>
  </conditionalFormatting>
  <conditionalFormatting sqref="A239">
    <cfRule type="duplicateValues" priority="113" dxfId="0">
      <formula>AND(COUNTIF($A$239:$A$239,A239)&gt;1,NOT(ISBLANK(A239)))</formula>
    </cfRule>
  </conditionalFormatting>
  <conditionalFormatting sqref="A240">
    <cfRule type="duplicateValues" priority="111" dxfId="0">
      <formula>AND(COUNTIF($A$240:$A$240,A240)&gt;1,NOT(ISBLANK(A240)))</formula>
    </cfRule>
  </conditionalFormatting>
  <conditionalFormatting sqref="A234:A237">
    <cfRule type="duplicateValues" priority="117" dxfId="0">
      <formula>AND(COUNTIF($A$234:$A$237,A234)&gt;1,NOT(ISBLANK(A234)))</formula>
    </cfRule>
  </conditionalFormatting>
  <conditionalFormatting sqref="A554">
    <cfRule type="duplicateValues" priority="109" dxfId="0">
      <formula>AND(COUNTIF($A$554:$A$554,A554)&gt;1,NOT(ISBLANK(A554)))</formula>
    </cfRule>
  </conditionalFormatting>
  <conditionalFormatting sqref="A543:A553">
    <cfRule type="duplicateValues" priority="177" dxfId="0">
      <formula>AND(COUNTIF($A$543:$A$553,A543)&gt;1,NOT(ISBLANK(A543)))</formula>
    </cfRule>
  </conditionalFormatting>
  <conditionalFormatting sqref="A248">
    <cfRule type="duplicateValues" priority="107" dxfId="0">
      <formula>AND(COUNTIF($A$248:$A$248,A248)&gt;1,NOT(ISBLANK(A248)))</formula>
    </cfRule>
  </conditionalFormatting>
  <conditionalFormatting sqref="A563">
    <cfRule type="duplicateValues" priority="106" dxfId="0">
      <formula>AND(COUNTIF($A$563:$A$563,A563)&gt;1,NOT(ISBLANK(A563)))</formula>
    </cfRule>
  </conditionalFormatting>
  <conditionalFormatting sqref="A249:A253">
    <cfRule type="duplicateValues" priority="179" dxfId="0">
      <formula>AND(COUNTIF($A$249:$A$253,A249)&gt;1,NOT(ISBLANK(A249)))</formula>
    </cfRule>
  </conditionalFormatting>
  <conditionalFormatting sqref="A255">
    <cfRule type="duplicateValues" priority="102" dxfId="0">
      <formula>AND(COUNTIF($A$255:$A$255,A255)&gt;1,NOT(ISBLANK(A255)))</formula>
    </cfRule>
  </conditionalFormatting>
  <conditionalFormatting sqref="A254">
    <cfRule type="duplicateValues" priority="104" dxfId="0">
      <formula>AND(COUNTIF($A$254:$A$254,A254)&gt;1,NOT(ISBLANK(A254)))</formula>
    </cfRule>
  </conditionalFormatting>
  <conditionalFormatting sqref="A555:A562">
    <cfRule type="duplicateValues" priority="181" dxfId="0">
      <formula>AND(COUNTIF($A$555:$A$562,A555)&gt;1,NOT(ISBLANK(A555)))</formula>
    </cfRule>
  </conditionalFormatting>
  <conditionalFormatting sqref="A1">
    <cfRule type="duplicateValues" priority="182" dxfId="0">
      <formula>AND(COUNTIF($A$1:$A$1,A1)&gt;1,NOT(ISBLANK(A1)))</formula>
    </cfRule>
  </conditionalFormatting>
  <conditionalFormatting sqref="A280">
    <cfRule type="duplicateValues" priority="99" dxfId="0">
      <formula>AND(COUNTIF($A$280:$A$280,A280)&gt;1,NOT(ISBLANK(A280)))</formula>
    </cfRule>
  </conditionalFormatting>
  <conditionalFormatting sqref="A564:A578">
    <cfRule type="duplicateValues" priority="186" dxfId="0">
      <formula>AND(COUNTIF($A$564:$A$578,A564)&gt;1,NOT(ISBLANK(A564)))</formula>
    </cfRule>
  </conditionalFormatting>
  <conditionalFormatting sqref="B594">
    <cfRule type="duplicateValues" priority="94" dxfId="0">
      <formula>AND(COUNTIF($B$594:$B$594,B594)&gt;1,NOT(ISBLANK(B594)))</formula>
    </cfRule>
  </conditionalFormatting>
  <conditionalFormatting sqref="B581:B587 B589:B593">
    <cfRule type="duplicateValues" priority="187" dxfId="0">
      <formula>AND(COUNTIF($B$581:$B$587,B581)+COUNTIF($B$589:$B$593,B581)&gt;1,NOT(ISBLANK(B581)))</formula>
    </cfRule>
  </conditionalFormatting>
  <conditionalFormatting sqref="A579:A587 A589:A594">
    <cfRule type="duplicateValues" priority="188" dxfId="0">
      <formula>AND(COUNTIF($A$579:$A$587,A579)+COUNTIF($A$589:$A$594,A579)&gt;1,NOT(ISBLANK(A579)))</formula>
    </cfRule>
  </conditionalFormatting>
  <conditionalFormatting sqref="A692">
    <cfRule type="duplicateValues" priority="190" dxfId="0">
      <formula>AND(COUNTIF($A$692:$A$692,A692)&gt;1,NOT(ISBLANK(A692)))</formula>
    </cfRule>
  </conditionalFormatting>
  <conditionalFormatting sqref="B588">
    <cfRule type="duplicateValues" priority="92" dxfId="0">
      <formula>AND(COUNTIF($B$588:$B$588,B588)&gt;1,NOT(ISBLANK(B588)))</formula>
    </cfRule>
  </conditionalFormatting>
  <conditionalFormatting sqref="A588">
    <cfRule type="duplicateValues" priority="93" dxfId="0">
      <formula>AND(COUNTIF($A$588:$A$588,A588)&gt;1,NOT(ISBLANK(A588)))</formula>
    </cfRule>
  </conditionalFormatting>
  <conditionalFormatting sqref="C688">
    <cfRule type="duplicateValues" priority="91" dxfId="0">
      <formula>AND(COUNTIF($C$688:$C$688,C688)&gt;1,NOT(ISBLANK(C688)))</formula>
    </cfRule>
  </conditionalFormatting>
  <conditionalFormatting sqref="C605:C606 C595:C601">
    <cfRule type="duplicateValues" priority="191" dxfId="0">
      <formula>AND(COUNTIF($C$605:$C$606,C595)+COUNTIF($C$595:$C$601,C595)&gt;1,NOT(ISBLANK(C595)))</formula>
    </cfRule>
  </conditionalFormatting>
  <conditionalFormatting sqref="B595:B606">
    <cfRule type="duplicateValues" priority="192" dxfId="0">
      <formula>AND(COUNTIF($B$595:$B$606,B595)&gt;1,NOT(ISBLANK(B595)))</formula>
    </cfRule>
  </conditionalFormatting>
  <conditionalFormatting sqref="A595:A606 A608:A614">
    <cfRule type="duplicateValues" priority="194" dxfId="0">
      <formula>AND(COUNTIF($A$595:$A$606,A595)+COUNTIF($A$608:$A$614,A595)&gt;1,NOT(ISBLANK(A595)))</formula>
    </cfRule>
  </conditionalFormatting>
  <conditionalFormatting sqref="B614">
    <cfRule type="duplicateValues" priority="89" dxfId="0">
      <formula>AND(COUNTIF($B$614:$B$614,B614)&gt;1,NOT(ISBLANK(B614)))</formula>
    </cfRule>
  </conditionalFormatting>
  <conditionalFormatting sqref="C614">
    <cfRule type="duplicateValues" priority="90" dxfId="0">
      <formula>AND(COUNTIF($C$614:$C$614,C614)&gt;1,NOT(ISBLANK(C614)))</formula>
    </cfRule>
  </conditionalFormatting>
  <conditionalFormatting sqref="B612">
    <cfRule type="duplicateValues" priority="87" dxfId="0">
      <formula>AND(COUNTIF($B$612:$B$612,B612)&gt;1,NOT(ISBLANK(B612)))</formula>
    </cfRule>
  </conditionalFormatting>
  <conditionalFormatting sqref="C612">
    <cfRule type="duplicateValues" priority="88" dxfId="0">
      <formula>AND(COUNTIF($C$612:$C$612,C612)&gt;1,NOT(ISBLANK(C612)))</formula>
    </cfRule>
  </conditionalFormatting>
  <conditionalFormatting sqref="B613">
    <cfRule type="duplicateValues" priority="85" dxfId="0">
      <formula>AND(COUNTIF($B$613:$B$613,B613)&gt;1,NOT(ISBLANK(B613)))</formula>
    </cfRule>
  </conditionalFormatting>
  <conditionalFormatting sqref="C613">
    <cfRule type="duplicateValues" priority="86" dxfId="0">
      <formula>AND(COUNTIF($C$613:$C$613,C613)&gt;1,NOT(ISBLANK(C613)))</formula>
    </cfRule>
  </conditionalFormatting>
  <conditionalFormatting sqref="B610:B611">
    <cfRule type="duplicateValues" priority="83" dxfId="0">
      <formula>AND(COUNTIF($B$610:$B$611,B610)&gt;1,NOT(ISBLANK(B610)))</formula>
    </cfRule>
  </conditionalFormatting>
  <conditionalFormatting sqref="C610:C611">
    <cfRule type="duplicateValues" priority="84" dxfId="0">
      <formula>AND(COUNTIF($C$610:$C$611,C610)&gt;1,NOT(ISBLANK(C610)))</formula>
    </cfRule>
  </conditionalFormatting>
  <conditionalFormatting sqref="B607:B609">
    <cfRule type="duplicateValues" priority="81" dxfId="0">
      <formula>AND(COUNTIF($B$607:$B$609,B607)&gt;1,NOT(ISBLANK(B607)))</formula>
    </cfRule>
  </conditionalFormatting>
  <conditionalFormatting sqref="C607:C609">
    <cfRule type="duplicateValues" priority="82" dxfId="0">
      <formula>AND(COUNTIF($C$607:$C$609,C607)&gt;1,NOT(ISBLANK(C607)))</formula>
    </cfRule>
  </conditionalFormatting>
  <conditionalFormatting sqref="A607">
    <cfRule type="duplicateValues" priority="80" dxfId="0">
      <formula>AND(COUNTIF($A$607:$A$607,A607)&gt;1,NOT(ISBLANK(A607)))</formula>
    </cfRule>
  </conditionalFormatting>
  <conditionalFormatting sqref="A304">
    <cfRule type="duplicateValues" priority="79" dxfId="0">
      <formula>AND(COUNTIF($A$304:$A$304,A304)&gt;1,NOT(ISBLANK(A304)))</formula>
    </cfRule>
  </conditionalFormatting>
  <conditionalFormatting sqref="A305">
    <cfRule type="duplicateValues" priority="78" dxfId="0">
      <formula>AND(COUNTIF($A$305:$A$305,A305)&gt;1,NOT(ISBLANK(A305)))</formula>
    </cfRule>
  </conditionalFormatting>
  <conditionalFormatting sqref="A285:A303 A306:A308">
    <cfRule type="duplicateValues" priority="198" dxfId="0">
      <formula>AND(COUNTIF($A$285:$A$303,A285)+COUNTIF($A$306:$A$308,A285)&gt;1,NOT(ISBLANK(A285)))</formula>
    </cfRule>
  </conditionalFormatting>
  <conditionalFormatting sqref="A694">
    <cfRule type="duplicateValues" priority="67" dxfId="0">
      <formula>AND(COUNTIF($A$694:$A$694,A694)&gt;1,NOT(ISBLANK(A694)))</formula>
    </cfRule>
  </conditionalFormatting>
  <conditionalFormatting sqref="A138">
    <cfRule type="duplicateValues" priority="54" dxfId="0">
      <formula>AND(COUNTIF($A$138:$A$138,A138)&gt;1,NOT(ISBLANK(A138)))</formula>
    </cfRule>
  </conditionalFormatting>
  <conditionalFormatting sqref="A348">
    <cfRule type="duplicateValues" priority="45" dxfId="0">
      <formula>AND(COUNTIF($A$348:$A$348,A348)&gt;1,NOT(ISBLANK(A348)))</formula>
    </cfRule>
  </conditionalFormatting>
  <conditionalFormatting sqref="A338">
    <cfRule type="duplicateValues" priority="44" dxfId="0">
      <formula>AND(COUNTIF($A$338:$A$338,A338)&gt;1,NOT(ISBLANK(A338)))</formula>
    </cfRule>
  </conditionalFormatting>
  <conditionalFormatting sqref="A349">
    <cfRule type="duplicateValues" priority="42" dxfId="0">
      <formula>AND(COUNTIF($A$349:$A$349,A349)&gt;1,NOT(ISBLANK(A349)))</formula>
    </cfRule>
  </conditionalFormatting>
  <conditionalFormatting sqref="A350">
    <cfRule type="duplicateValues" priority="40" dxfId="0">
      <formula>AND(COUNTIF($A$350:$A$350,A350)&gt;1,NOT(ISBLANK(A350)))</formula>
    </cfRule>
  </conditionalFormatting>
  <conditionalFormatting sqref="A353:A356">
    <cfRule type="duplicateValues" priority="38" dxfId="0">
      <formula>AND(COUNTIF($A$353:$A$356,A353)&gt;1,NOT(ISBLANK(A353)))</formula>
    </cfRule>
  </conditionalFormatting>
  <conditionalFormatting sqref="A352">
    <cfRule type="duplicateValues" priority="37" dxfId="0">
      <formula>AND(COUNTIF($A$352:$A$352,A352)&gt;1,NOT(ISBLANK(A352)))</formula>
    </cfRule>
  </conditionalFormatting>
  <conditionalFormatting sqref="A357">
    <cfRule type="duplicateValues" priority="34" dxfId="0">
      <formula>AND(COUNTIF($A$357:$A$357,A357)&gt;1,NOT(ISBLANK(A357)))</formula>
    </cfRule>
  </conditionalFormatting>
  <conditionalFormatting sqref="A351">
    <cfRule type="duplicateValues" priority="48" dxfId="0">
      <formula>AND(COUNTIF($A$351:$A$351,A351)&gt;1,NOT(ISBLANK(A351)))</formula>
    </cfRule>
  </conditionalFormatting>
  <conditionalFormatting sqref="A358">
    <cfRule type="duplicateValues" priority="31" dxfId="0">
      <formula>AND(COUNTIF($A$358:$A$358,A358)&gt;1,NOT(ISBLANK(A358)))</formula>
    </cfRule>
  </conditionalFormatting>
  <conditionalFormatting sqref="A359">
    <cfRule type="duplicateValues" priority="29" dxfId="0">
      <formula>AND(COUNTIF($A$359:$A$359,A359)&gt;1,NOT(ISBLANK(A359)))</formula>
    </cfRule>
  </conditionalFormatting>
  <conditionalFormatting sqref="A339:A347 A332:A337">
    <cfRule type="duplicateValues" priority="50" dxfId="0">
      <formula>AND(COUNTIF($A$339:$A$347,A332)+COUNTIF($A$332:$A$337,A332)&gt;1,NOT(ISBLANK(A332)))</formula>
    </cfRule>
  </conditionalFormatting>
  <conditionalFormatting sqref="A691">
    <cfRule type="duplicateValues" priority="28" dxfId="0">
      <formula>AND(COUNTIF($A$691:$A$691,A691)&gt;1,NOT(ISBLANK(A691)))</formula>
    </cfRule>
  </conditionalFormatting>
  <conditionalFormatting sqref="A695">
    <cfRule type="duplicateValues" priority="27" dxfId="0">
      <formula>AND(COUNTIF($A$695:$A$695,A695)&gt;1,NOT(ISBLANK(A695)))</formula>
    </cfRule>
  </conditionalFormatting>
  <conditionalFormatting sqref="A309:A331 A360:A363">
    <cfRule type="duplicateValues" priority="316" dxfId="0">
      <formula>AND(COUNTIF($A$309:$A$331,A309)+COUNTIF($A$360:$A$363,A309)&gt;1,NOT(ISBLANK(A309)))</formula>
    </cfRule>
  </conditionalFormatting>
  <conditionalFormatting sqref="A377">
    <cfRule type="duplicateValues" priority="19" dxfId="0">
      <formula>AND(COUNTIF($A$377:$A$377,A377)&gt;1,NOT(ISBLANK(A377)))</formula>
    </cfRule>
  </conditionalFormatting>
  <conditionalFormatting sqref="C364 A364">
    <cfRule type="duplicateValues" priority="14" dxfId="0">
      <formula>AND(COUNTIF($C$364:$C$364,A364)+COUNTIF($A$364:$A$364,A364)&gt;1,NOT(ISBLANK(A364)))</formula>
    </cfRule>
  </conditionalFormatting>
  <conditionalFormatting sqref="A376">
    <cfRule type="duplicateValues" priority="12" dxfId="0">
      <formula>AND(COUNTIF($A$376:$A$376,A376)&gt;1,NOT(ISBLANK(A376)))</formula>
    </cfRule>
  </conditionalFormatting>
  <conditionalFormatting sqref="U376">
    <cfRule type="duplicateValues" priority="11" dxfId="0">
      <formula>AND(COUNTIF($U$376:$U$376,U376)&gt;1,NOT(ISBLANK(U376)))</formula>
    </cfRule>
  </conditionalFormatting>
  <conditionalFormatting sqref="A380:A383">
    <cfRule type="duplicateValues" priority="3" dxfId="0">
      <formula>AND(COUNTIF($A$380:$A$383,A380)&gt;1,NOT(ISBLANK(A380)))</formula>
    </cfRule>
  </conditionalFormatting>
  <conditionalFormatting sqref="A375">
    <cfRule type="duplicateValues" priority="1" dxfId="0">
      <formula>AND(COUNTIF($A$375:$A$375,A375)&gt;1,NOT(ISBLANK(A375)))</formula>
    </cfRule>
  </conditionalFormatting>
  <conditionalFormatting sqref="A365:A374">
    <cfRule type="duplicateValues" priority="926" dxfId="0">
      <formula>AND(COUNTIF($A$365:$A$374,A365)&gt;1,NOT(ISBLANK(A365)))</formula>
    </cfRule>
  </conditionalFormatting>
  <conditionalFormatting sqref="W256">
    <cfRule type="duplicateValues" priority="927" dxfId="0">
      <formula>AND(COUNTIF($W$256:$W$256,W256)&gt;1,NOT(ISBLANK(W256)))</formula>
    </cfRule>
  </conditionalFormatting>
  <conditionalFormatting sqref="W257">
    <cfRule type="duplicateValues" priority="928" dxfId="0">
      <formula>AND(COUNTIF($W$257:$W$257,W257)&gt;1,NOT(ISBLANK(W257)))</formula>
    </cfRule>
  </conditionalFormatting>
  <printOptions headings="1"/>
  <pageMargins left="0.25" right="0.25" top="0.75" bottom="0.75" header="0.3" footer="0.3"/>
  <pageSetup fitToHeight="0" horizontalDpi="360" verticalDpi="360" orientation="landscape" paperSize="17" scale="56" r:id="rId1"/>
  <headerFooter>
    <oddHeader>&amp;C&amp;"Arial,Bold"&amp;12ONCOR ELECTRIC DELIVERY MONTHLY
CONSTRUCTION PROGRESS REPORT FOR
October 2021&amp;RPublic Utility Commission of Texas
Project  No.  51705</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I303"/>
  <sheetViews>
    <sheetView zoomScale="70" zoomScaleNormal="70" workbookViewId="0" topLeftCell="A1"/>
  </sheetViews>
  <sheetFormatPr defaultColWidth="18.0042857142857" defaultRowHeight="12.75"/>
  <cols>
    <col min="1" max="1" width="33.4285714285714" style="71" bestFit="1" customWidth="1"/>
    <col min="2" max="2" width="95.1428571428571" style="79" bestFit="1" customWidth="1"/>
    <col min="3" max="16384" width="18" style="71"/>
  </cols>
  <sheetData>
    <row r="1" spans="1:2" ht="13">
      <c r="A1" s="69"/>
      <c r="B1" s="70" t="s">
        <v>94</v>
      </c>
    </row>
    <row r="2" spans="1:2" ht="112.5">
      <c r="A2" s="72"/>
      <c r="B2" s="73" t="s">
        <v>590</v>
      </c>
    </row>
    <row r="3" spans="1:2" ht="12.5">
      <c r="A3" s="74" t="s">
        <v>95</v>
      </c>
      <c r="B3" s="73" t="s">
        <v>328</v>
      </c>
    </row>
    <row r="4" spans="1:2" ht="12.5">
      <c r="A4" s="74" t="s">
        <v>0</v>
      </c>
      <c r="B4" s="73" t="s">
        <v>329</v>
      </c>
    </row>
    <row r="5" spans="1:2" ht="25">
      <c r="A5" s="74" t="s">
        <v>1</v>
      </c>
      <c r="B5" s="73" t="s">
        <v>330</v>
      </c>
    </row>
    <row r="6" spans="1:2" ht="37.5">
      <c r="A6" s="74" t="s">
        <v>2</v>
      </c>
      <c r="B6" s="73" t="s">
        <v>591</v>
      </c>
    </row>
    <row r="7" spans="1:2" ht="26">
      <c r="A7" s="75" t="s">
        <v>3</v>
      </c>
      <c r="B7" s="73" t="s">
        <v>331</v>
      </c>
    </row>
    <row r="8" spans="1:2" ht="12.5">
      <c r="A8" s="75" t="s">
        <v>348</v>
      </c>
      <c r="B8" s="73" t="s">
        <v>332</v>
      </c>
    </row>
    <row r="9" spans="1:2" ht="12.5">
      <c r="A9" s="75" t="s">
        <v>349</v>
      </c>
      <c r="B9" s="73" t="s">
        <v>333</v>
      </c>
    </row>
    <row r="10" spans="1:2" ht="123" customHeight="1">
      <c r="A10" s="76" t="s">
        <v>6</v>
      </c>
      <c r="B10" s="73" t="s">
        <v>334</v>
      </c>
    </row>
    <row r="11" spans="1:2" ht="75">
      <c r="A11" s="76" t="s">
        <v>7</v>
      </c>
      <c r="B11" s="73" t="s">
        <v>335</v>
      </c>
    </row>
    <row r="12" spans="1:2" ht="25">
      <c r="A12" s="76" t="s">
        <v>8</v>
      </c>
      <c r="B12" s="73" t="s">
        <v>336</v>
      </c>
    </row>
    <row r="13" spans="1:2" ht="37.5">
      <c r="A13" s="76" t="s">
        <v>9</v>
      </c>
      <c r="B13" s="73" t="s">
        <v>337</v>
      </c>
    </row>
    <row r="14" spans="1:2" ht="25">
      <c r="A14" s="77" t="s">
        <v>10</v>
      </c>
      <c r="B14" s="73" t="s">
        <v>338</v>
      </c>
    </row>
    <row r="15" spans="1:2" ht="37.5">
      <c r="A15" s="77" t="s">
        <v>96</v>
      </c>
      <c r="B15" s="73" t="s">
        <v>339</v>
      </c>
    </row>
    <row r="16" spans="1:2" ht="25">
      <c r="A16" s="77" t="s">
        <v>97</v>
      </c>
      <c r="B16" s="73" t="s">
        <v>340</v>
      </c>
    </row>
    <row r="17" spans="1:2" ht="25">
      <c r="A17" s="78" t="s">
        <v>13</v>
      </c>
      <c r="B17" s="73" t="s">
        <v>341</v>
      </c>
    </row>
    <row r="18" spans="1:2" ht="37.5">
      <c r="A18" s="74" t="s">
        <v>14</v>
      </c>
      <c r="B18" s="73" t="s">
        <v>592</v>
      </c>
    </row>
    <row r="19" spans="1:2" ht="12.5">
      <c r="A19" s="74" t="s">
        <v>15</v>
      </c>
      <c r="B19" s="73" t="s">
        <v>342</v>
      </c>
    </row>
    <row r="20" spans="1:2" ht="37.5">
      <c r="A20" s="74" t="s">
        <v>16</v>
      </c>
      <c r="B20" s="73" t="s">
        <v>98</v>
      </c>
    </row>
    <row r="21" spans="1:2" ht="25">
      <c r="A21" s="78" t="s">
        <v>17</v>
      </c>
      <c r="B21" s="73" t="s">
        <v>343</v>
      </c>
    </row>
    <row r="22" spans="1:2" ht="25">
      <c r="A22" s="74" t="s">
        <v>18</v>
      </c>
      <c r="B22" s="73" t="s">
        <v>344</v>
      </c>
    </row>
    <row r="23" spans="1:2" ht="12.5">
      <c r="A23" s="78" t="s">
        <v>19</v>
      </c>
      <c r="B23" s="73" t="s">
        <v>345</v>
      </c>
    </row>
    <row r="24" spans="1:2" ht="75">
      <c r="A24" s="74" t="s">
        <v>20</v>
      </c>
      <c r="B24" s="73" t="s">
        <v>346</v>
      </c>
    </row>
    <row r="25" spans="1:2" ht="37.5">
      <c r="A25" s="74" t="s">
        <v>21</v>
      </c>
      <c r="B25" s="73" t="s">
        <v>347</v>
      </c>
    </row>
    <row r="175" spans="9:9" ht="12.5">
      <c r="I175" s="47"/>
    </row>
    <row r="176" spans="9:9" ht="12.5">
      <c r="I176" s="47"/>
    </row>
    <row r="268" spans="8:8" ht="12.5">
      <c r="H268" s="71">
        <v>139510</v>
      </c>
    </row>
    <row r="303" spans="1:1" ht="12.5">
      <c r="A303" s="71" t="s">
        <v>543</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17"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45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100</v>
      </c>
    </row>
    <row r="3" spans="1:1" s="2" customFormat="1" ht="15.5">
      <c r="A3" s="3"/>
    </row>
    <row r="4" spans="2:4" s="2" customFormat="1" ht="68.15" customHeight="1">
      <c r="B4" s="4" t="s">
        <v>101</v>
      </c>
      <c r="C4" s="21" t="s">
        <v>102</v>
      </c>
      <c r="D4" s="5" t="s">
        <v>76</v>
      </c>
    </row>
    <row r="5" spans="1:4" s="2" customFormat="1" ht="32.15" customHeight="1">
      <c r="A5" s="6"/>
      <c r="B5" s="7" t="s">
        <v>77</v>
      </c>
      <c r="C5" s="8" t="s">
        <v>78</v>
      </c>
      <c r="D5" s="8" t="s">
        <v>79</v>
      </c>
    </row>
    <row r="6" spans="1:4" s="2" customFormat="1" ht="21.75" customHeight="1">
      <c r="A6" s="9" t="s">
        <v>80</v>
      </c>
      <c r="B6" s="1">
        <v>2952000</v>
      </c>
      <c r="C6" s="1" t="s">
        <v>81</v>
      </c>
      <c r="D6" s="1" t="s">
        <v>81</v>
      </c>
    </row>
    <row r="7" spans="1:4" s="2" customFormat="1" ht="23.9" customHeight="1">
      <c r="A7" s="10" t="s">
        <v>82</v>
      </c>
      <c r="B7" s="1">
        <v>601000</v>
      </c>
      <c r="C7" s="1" t="s">
        <v>81</v>
      </c>
      <c r="D7" s="1" t="s">
        <v>81</v>
      </c>
    </row>
    <row r="8" spans="1:4" s="2" customFormat="1" ht="24" customHeight="1">
      <c r="A8" s="10" t="s">
        <v>83</v>
      </c>
      <c r="B8" s="1">
        <v>2959000</v>
      </c>
      <c r="C8" s="1" t="s">
        <v>81</v>
      </c>
      <c r="D8" s="1" t="s">
        <v>81</v>
      </c>
    </row>
    <row r="9" spans="1:4" s="2" customFormat="1" ht="34.5" customHeight="1">
      <c r="A9" s="10" t="s">
        <v>84</v>
      </c>
      <c r="B9" s="1">
        <v>8324000</v>
      </c>
      <c r="C9" s="1" t="s">
        <v>81</v>
      </c>
      <c r="D9" s="1" t="s">
        <v>81</v>
      </c>
    </row>
    <row r="10" spans="1:4" s="2" customFormat="1" ht="23.15" customHeight="1">
      <c r="A10" s="10" t="s">
        <v>85</v>
      </c>
      <c r="B10" s="1">
        <v>0</v>
      </c>
      <c r="C10" s="1" t="s">
        <v>81</v>
      </c>
      <c r="D10" s="1" t="s">
        <v>81</v>
      </c>
    </row>
    <row r="11" spans="1:4" s="2" customFormat="1" ht="25.5" customHeight="1">
      <c r="A11" s="10" t="s">
        <v>86</v>
      </c>
      <c r="B11" s="1">
        <v>11663000</v>
      </c>
      <c r="C11" s="1" t="s">
        <v>81</v>
      </c>
      <c r="D11" s="1" t="s">
        <v>81</v>
      </c>
    </row>
    <row r="12" spans="1:4" s="2" customFormat="1" ht="24" customHeight="1">
      <c r="A12" s="11" t="s">
        <v>87</v>
      </c>
      <c r="B12" s="1">
        <f>SUM(B6:B11)</f>
        <v>26499000</v>
      </c>
      <c r="C12" s="1" t="s">
        <v>81</v>
      </c>
      <c r="D12" s="1" t="s">
        <v>81</v>
      </c>
    </row>
    <row r="13" spans="1:4" s="2" customFormat="1" ht="36" customHeight="1">
      <c r="A13" s="12" t="s">
        <v>88</v>
      </c>
      <c r="B13" s="1">
        <v>0</v>
      </c>
      <c r="C13" s="1" t="s">
        <v>81</v>
      </c>
      <c r="D13" s="1" t="s">
        <v>81</v>
      </c>
    </row>
    <row r="14" spans="1:4" s="2" customFormat="1" ht="19.5" customHeight="1">
      <c r="A14" s="13" t="s">
        <v>89</v>
      </c>
      <c r="B14" s="26">
        <f>B12</f>
        <v>26499000</v>
      </c>
      <c r="C14" s="1" t="s">
        <v>81</v>
      </c>
      <c r="D14" s="1" t="s">
        <v>81</v>
      </c>
    </row>
    <row r="15" spans="1:1" s="2" customFormat="1" ht="15.5">
      <c r="A15" s="14"/>
    </row>
    <row r="16" spans="1:5" s="2" customFormat="1" ht="19.5" customHeight="1">
      <c r="A16" s="22"/>
      <c r="B16" s="15" t="s">
        <v>90</v>
      </c>
      <c r="C16" s="16" t="s">
        <v>90</v>
      </c>
      <c r="D16" s="16" t="s">
        <v>90</v>
      </c>
      <c r="E16" s="23"/>
    </row>
    <row r="17" spans="1:4" s="2" customFormat="1" ht="18.75" customHeight="1">
      <c r="A17" s="9" t="s">
        <v>80</v>
      </c>
      <c r="B17" s="1">
        <v>0</v>
      </c>
      <c r="C17" s="1" t="s">
        <v>54</v>
      </c>
      <c r="D17" s="1" t="s">
        <v>54</v>
      </c>
    </row>
    <row r="18" spans="1:4" s="2" customFormat="1" ht="30.65" customHeight="1">
      <c r="A18" s="10" t="s">
        <v>82</v>
      </c>
      <c r="B18" s="1">
        <f>0+0</f>
        <v>0</v>
      </c>
      <c r="C18" s="1" t="s">
        <v>81</v>
      </c>
      <c r="D18" s="1" t="s">
        <v>81</v>
      </c>
    </row>
    <row r="19" spans="1:4" s="2" customFormat="1" ht="27.75" customHeight="1">
      <c r="A19" s="10" t="s">
        <v>83</v>
      </c>
      <c r="B19" s="1">
        <v>499000</v>
      </c>
      <c r="C19" s="1" t="s">
        <v>81</v>
      </c>
      <c r="D19" s="1" t="s">
        <v>81</v>
      </c>
    </row>
    <row r="20" spans="1:4" s="2" customFormat="1" ht="39.65" customHeight="1">
      <c r="A20" s="10" t="s">
        <v>84</v>
      </c>
      <c r="B20" s="1">
        <v>3341000</v>
      </c>
      <c r="C20" s="1" t="s">
        <v>81</v>
      </c>
      <c r="D20" s="1" t="s">
        <v>81</v>
      </c>
    </row>
    <row r="21" spans="1:4" s="2" customFormat="1" ht="20.25" customHeight="1">
      <c r="A21" s="10" t="s">
        <v>85</v>
      </c>
      <c r="B21" s="1">
        <v>338000</v>
      </c>
      <c r="C21" s="1" t="s">
        <v>81</v>
      </c>
      <c r="D21" s="1" t="s">
        <v>81</v>
      </c>
    </row>
    <row r="22" spans="1:4" s="2" customFormat="1" ht="26.9" customHeight="1">
      <c r="A22" s="10" t="s">
        <v>86</v>
      </c>
      <c r="B22" s="1">
        <v>2467000</v>
      </c>
      <c r="C22" s="1" t="s">
        <v>81</v>
      </c>
      <c r="D22" s="1" t="s">
        <v>81</v>
      </c>
    </row>
    <row r="23" spans="1:4" s="2" customFormat="1" ht="24" customHeight="1">
      <c r="A23" s="11" t="s">
        <v>87</v>
      </c>
      <c r="B23" s="1">
        <f>SUM(B17:B22)</f>
        <v>6645000</v>
      </c>
      <c r="C23" s="1" t="s">
        <v>81</v>
      </c>
      <c r="D23" s="1" t="s">
        <v>81</v>
      </c>
    </row>
    <row r="24" spans="1:4" s="2" customFormat="1" ht="36" customHeight="1">
      <c r="A24" s="12" t="s">
        <v>88</v>
      </c>
      <c r="B24" s="1">
        <v>587000</v>
      </c>
      <c r="C24" s="1" t="s">
        <v>81</v>
      </c>
      <c r="D24" s="1" t="s">
        <v>81</v>
      </c>
    </row>
    <row r="25" spans="1:4" s="2" customFormat="1" ht="19.5" customHeight="1">
      <c r="A25" s="13" t="s">
        <v>89</v>
      </c>
      <c r="B25" s="26">
        <v>7232000</v>
      </c>
      <c r="C25" s="1" t="s">
        <v>81</v>
      </c>
      <c r="D25" s="1" t="s">
        <v>81</v>
      </c>
    </row>
    <row r="26" s="2" customFormat="1" ht="15.5"/>
    <row r="27" s="2" customFormat="1" ht="15.5"/>
    <row r="28" s="2" customFormat="1" ht="15.5"/>
    <row r="29" s="2" customFormat="1" ht="15.5"/>
    <row r="30" spans="1:4" s="2" customFormat="1" ht="15.5">
      <c r="A30" s="24" t="s">
        <v>91</v>
      </c>
      <c r="B30" s="27">
        <f>B14+B25</f>
        <v>33731000</v>
      </c>
      <c r="C30" s="17"/>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heetViews>
  <sheetFormatPr defaultColWidth="9.45428571428571" defaultRowHeight="12.7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2:3" s="2" customFormat="1" ht="15.5">
      <c r="B1" s="117"/>
      <c r="C1" s="117"/>
    </row>
    <row r="2" spans="1:3" s="2" customFormat="1" ht="15.5">
      <c r="A2" s="25" t="s">
        <v>212</v>
      </c>
      <c r="B2" s="117"/>
      <c r="C2" s="117"/>
    </row>
    <row r="3" spans="1:3" s="2" customFormat="1" ht="15.5">
      <c r="A3" s="3"/>
      <c r="B3" s="117"/>
      <c r="C3" s="117"/>
    </row>
    <row r="4" spans="2:4" s="2" customFormat="1" ht="68.15" customHeight="1">
      <c r="B4" s="118" t="s">
        <v>75</v>
      </c>
      <c r="C4" s="119" t="s">
        <v>160</v>
      </c>
      <c r="D4" s="5" t="s">
        <v>76</v>
      </c>
    </row>
    <row r="5" spans="1:4" s="2" customFormat="1" ht="31">
      <c r="A5" s="6"/>
      <c r="B5" s="120" t="s">
        <v>77</v>
      </c>
      <c r="C5" s="121" t="s">
        <v>78</v>
      </c>
      <c r="D5" s="8" t="s">
        <v>79</v>
      </c>
    </row>
    <row r="6" spans="1:4" s="2" customFormat="1" ht="21.75" customHeight="1">
      <c r="A6" s="56" t="s">
        <v>80</v>
      </c>
      <c r="B6" s="141">
        <v>4781000</v>
      </c>
      <c r="C6" s="167">
        <v>10039938</v>
      </c>
      <c r="D6" s="163">
        <v>11269080.35</v>
      </c>
    </row>
    <row r="7" spans="1:4" s="2" customFormat="1" ht="28.5" customHeight="1">
      <c r="A7" s="136" t="s">
        <v>82</v>
      </c>
      <c r="B7" s="141">
        <v>1773000</v>
      </c>
      <c r="C7" s="140">
        <v>976563</v>
      </c>
      <c r="D7" s="163">
        <v>94656.380000000005</v>
      </c>
    </row>
    <row r="8" spans="1:4" s="2" customFormat="1" ht="25.5" customHeight="1">
      <c r="A8" s="136" t="s">
        <v>83</v>
      </c>
      <c r="B8" s="141">
        <v>1987000</v>
      </c>
      <c r="C8" s="140">
        <v>1621845</v>
      </c>
      <c r="D8" s="163">
        <v>3521837.0800000001</v>
      </c>
    </row>
    <row r="9" spans="1:4" s="2" customFormat="1" ht="34.5" customHeight="1">
      <c r="A9" s="136" t="s">
        <v>84</v>
      </c>
      <c r="B9" s="141">
        <v>14486000</v>
      </c>
      <c r="C9" s="140">
        <v>20013049</v>
      </c>
      <c r="D9" s="163">
        <v>20370686.300000001</v>
      </c>
    </row>
    <row r="10" spans="1:4" s="2" customFormat="1" ht="23.15" customHeight="1">
      <c r="A10" s="10" t="s">
        <v>85</v>
      </c>
      <c r="B10" s="122">
        <v>0</v>
      </c>
      <c r="C10" s="130">
        <v>0</v>
      </c>
      <c r="D10" s="163">
        <v>0</v>
      </c>
    </row>
    <row r="11" spans="1:4" s="2" customFormat="1" ht="25.5" customHeight="1">
      <c r="A11" s="136" t="s">
        <v>86</v>
      </c>
      <c r="B11" s="141">
        <v>24456000</v>
      </c>
      <c r="C11" s="140">
        <v>32067030</v>
      </c>
      <c r="D11" s="163">
        <v>25348280.949999999</v>
      </c>
    </row>
    <row r="12" spans="1:4" s="2" customFormat="1" ht="24" customHeight="1">
      <c r="A12" s="11" t="s">
        <v>87</v>
      </c>
      <c r="B12" s="122">
        <f>SUM(B6:B11)</f>
        <v>47483000</v>
      </c>
      <c r="C12" s="130">
        <f>SUM(C6:C11)</f>
        <v>64718425</v>
      </c>
      <c r="D12" s="163">
        <v>60604541.060000002</v>
      </c>
    </row>
    <row r="13" spans="1:4" s="2" customFormat="1" ht="36" customHeight="1">
      <c r="A13" s="12" t="s">
        <v>88</v>
      </c>
      <c r="B13" s="122"/>
      <c r="C13" s="130">
        <v>0</v>
      </c>
      <c r="D13" s="163">
        <v>0</v>
      </c>
    </row>
    <row r="14" spans="1:4" s="2" customFormat="1" ht="19.5" customHeight="1">
      <c r="A14" s="13" t="s">
        <v>89</v>
      </c>
      <c r="B14" s="123">
        <f>B12+B13</f>
        <v>47483000</v>
      </c>
      <c r="C14" s="130">
        <f>C12</f>
        <v>64718425</v>
      </c>
      <c r="D14" s="163">
        <v>60604541.060000002</v>
      </c>
    </row>
    <row r="15" spans="1:3" s="2" customFormat="1" ht="15.5">
      <c r="A15" s="14"/>
      <c r="B15" s="117"/>
      <c r="C15" s="128"/>
    </row>
    <row r="16" spans="1:5" s="2" customFormat="1" ht="19.5" customHeight="1">
      <c r="A16" s="22"/>
      <c r="B16" s="124" t="s">
        <v>90</v>
      </c>
      <c r="C16" s="129" t="s">
        <v>90</v>
      </c>
      <c r="D16" s="16" t="s">
        <v>90</v>
      </c>
      <c r="E16" s="23"/>
    </row>
    <row r="17" spans="1:4" s="2" customFormat="1" ht="18.75" customHeight="1">
      <c r="A17" s="9" t="s">
        <v>80</v>
      </c>
      <c r="B17" s="122">
        <v>0</v>
      </c>
      <c r="C17" s="146">
        <v>0</v>
      </c>
      <c r="D17" s="163" t="s">
        <v>54</v>
      </c>
    </row>
    <row r="18" spans="1:4" s="2" customFormat="1" ht="30.65" customHeight="1">
      <c r="A18" s="10" t="s">
        <v>82</v>
      </c>
      <c r="B18" s="122">
        <f>0+0</f>
        <v>0</v>
      </c>
      <c r="C18" s="146">
        <v>0</v>
      </c>
      <c r="D18" s="163">
        <v>0</v>
      </c>
    </row>
    <row r="19" spans="1:4" s="2" customFormat="1" ht="27.75" customHeight="1">
      <c r="A19" s="10" t="s">
        <v>83</v>
      </c>
      <c r="B19" s="122">
        <v>500000</v>
      </c>
      <c r="C19" s="146">
        <v>501523</v>
      </c>
      <c r="D19" s="163">
        <v>594751.68000000005</v>
      </c>
    </row>
    <row r="20" spans="1:4" s="2" customFormat="1" ht="39.65" customHeight="1">
      <c r="A20" s="10" t="s">
        <v>84</v>
      </c>
      <c r="B20" s="122">
        <v>4000000</v>
      </c>
      <c r="C20" s="146">
        <v>3521325</v>
      </c>
      <c r="D20" s="163">
        <v>3977143.27</v>
      </c>
    </row>
    <row r="21" spans="1:4" s="2" customFormat="1" ht="20.25" customHeight="1">
      <c r="A21" s="10" t="s">
        <v>85</v>
      </c>
      <c r="B21" s="122">
        <v>100000</v>
      </c>
      <c r="C21" s="146">
        <v>323791</v>
      </c>
      <c r="D21" s="163">
        <v>361070.92999999999</v>
      </c>
    </row>
    <row r="22" spans="1:4" s="2" customFormat="1" ht="26.9" customHeight="1">
      <c r="A22" s="10" t="s">
        <v>86</v>
      </c>
      <c r="B22" s="122">
        <v>4150000</v>
      </c>
      <c r="C22" s="146">
        <v>2888255</v>
      </c>
      <c r="D22" s="163">
        <v>6341831.1500000004</v>
      </c>
    </row>
    <row r="23" spans="1:4" s="2" customFormat="1" ht="24" customHeight="1">
      <c r="A23" s="11" t="s">
        <v>87</v>
      </c>
      <c r="B23" s="205">
        <f>SUM(B17:B22)</f>
        <v>8750000</v>
      </c>
      <c r="C23" s="205">
        <f>SUM(C17:C22)</f>
        <v>7234894</v>
      </c>
      <c r="D23" s="163">
        <v>11274797.030000001</v>
      </c>
    </row>
    <row r="24" spans="1:4" s="2" customFormat="1" ht="36" customHeight="1">
      <c r="A24" s="12" t="s">
        <v>88</v>
      </c>
      <c r="B24" s="122">
        <v>0</v>
      </c>
      <c r="C24" s="146">
        <v>3349399</v>
      </c>
      <c r="D24" s="163">
        <v>0</v>
      </c>
    </row>
    <row r="25" spans="1:4" s="2" customFormat="1" ht="19.5" customHeight="1">
      <c r="A25" s="13" t="s">
        <v>89</v>
      </c>
      <c r="B25" s="206">
        <v>8750000</v>
      </c>
      <c r="C25" s="146">
        <v>10584293</v>
      </c>
      <c r="D25" s="163">
        <v>11274797.030000001</v>
      </c>
    </row>
    <row r="26" spans="2:3" s="2" customFormat="1" ht="15.5">
      <c r="B26" s="117"/>
      <c r="C26" s="117"/>
    </row>
    <row r="27" spans="2:3" s="2" customFormat="1" ht="15.5">
      <c r="B27" s="117"/>
      <c r="C27" s="117"/>
    </row>
    <row r="28" spans="2:3" s="2" customFormat="1" ht="15.5">
      <c r="B28" s="117"/>
      <c r="C28" s="117"/>
    </row>
    <row r="29" spans="2:3" s="2" customFormat="1" ht="15.5">
      <c r="B29" s="117"/>
      <c r="C29" s="117"/>
    </row>
    <row r="30" spans="1:4" s="2" customFormat="1" ht="15.5">
      <c r="A30" s="24" t="s">
        <v>91</v>
      </c>
      <c r="B30" s="125">
        <f>B25+B14</f>
        <v>56233000</v>
      </c>
      <c r="C30" s="125">
        <f>C14+C25</f>
        <v>75302718</v>
      </c>
      <c r="D30" s="204">
        <v>71879338.090000004</v>
      </c>
    </row>
    <row r="31" spans="2:3" s="2" customFormat="1" ht="15.5">
      <c r="B31" s="117"/>
      <c r="C31" s="117"/>
    </row>
    <row r="32" spans="2:2" ht="12.5">
      <c r="B32" s="126"/>
    </row>
    <row r="33" spans="2:2" ht="12.5">
      <c r="B33" s="126"/>
    </row>
    <row r="34" spans="2:2" ht="12.5">
      <c r="B34" s="126"/>
    </row>
    <row r="35" spans="2:2" ht="12.5">
      <c r="B35" s="126"/>
    </row>
    <row r="36" spans="2:2" ht="12.5">
      <c r="B36" s="126"/>
    </row>
    <row r="37" spans="2:2" ht="12.5">
      <c r="B37" s="126"/>
    </row>
    <row r="38" spans="2:2" ht="12.5">
      <c r="B38" s="126"/>
    </row>
    <row r="175" spans="10:10" ht="12.5">
      <c r="J175" s="89"/>
    </row>
    <row r="176" spans="10:10" ht="12.5">
      <c r="J176" s="89"/>
    </row>
    <row r="268" spans="9:9" ht="12.5">
      <c r="I268" s="19">
        <v>139510</v>
      </c>
    </row>
    <row r="303" spans="1:3" ht="12.5">
      <c r="A303" s="19" t="s">
        <v>543</v>
      </c>
      <c r="C303" s="127"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1" customFormat="1" ht="15.5">
      <c r="A2" s="25" t="s">
        <v>1959</v>
      </c>
      <c r="B2" s="48"/>
      <c r="C2" s="48"/>
      <c r="D2" s="48"/>
      <c r="G2" s="66"/>
    </row>
    <row r="3" spans="1:7" s="2" customFormat="1" ht="15.5">
      <c r="A3" s="3"/>
      <c r="G3" s="61"/>
    </row>
    <row r="4" spans="2:7" s="2" customFormat="1" ht="46.5">
      <c r="B4" s="32" t="s">
        <v>157</v>
      </c>
      <c r="C4" s="21" t="s">
        <v>176</v>
      </c>
      <c r="D4" s="5" t="s">
        <v>76</v>
      </c>
      <c r="G4" s="67"/>
    </row>
    <row r="5" spans="1:7" s="2" customFormat="1" ht="31">
      <c r="A5" s="6"/>
      <c r="B5" s="7" t="s">
        <v>77</v>
      </c>
      <c r="C5" s="8" t="s">
        <v>78</v>
      </c>
      <c r="D5" s="8" t="s">
        <v>79</v>
      </c>
      <c r="G5" s="68"/>
    </row>
    <row r="6" spans="1:7" s="2" customFormat="1" ht="15.5">
      <c r="A6" s="9" t="s">
        <v>80</v>
      </c>
      <c r="B6" s="33">
        <v>2827000</v>
      </c>
      <c r="C6" s="168">
        <v>3662400</v>
      </c>
      <c r="D6" s="163">
        <v>3724056.3900000001</v>
      </c>
      <c r="G6" s="68"/>
    </row>
    <row r="7" spans="1:7" s="2" customFormat="1" ht="15.5">
      <c r="A7" s="10" t="s">
        <v>82</v>
      </c>
      <c r="B7" s="33">
        <v>970000</v>
      </c>
      <c r="C7" s="28">
        <f>1096546+1378030</f>
        <v>2474576</v>
      </c>
      <c r="D7" s="163"/>
      <c r="G7" s="68"/>
    </row>
    <row r="8" spans="1:7" s="2" customFormat="1" ht="15.5">
      <c r="A8" s="10" t="s">
        <v>83</v>
      </c>
      <c r="B8" s="94">
        <v>1402000</v>
      </c>
      <c r="C8" s="116">
        <f>1418674+1099194+2921+8559+209960</f>
        <v>2739308</v>
      </c>
      <c r="D8" s="163">
        <v>2717040.2599999998</v>
      </c>
      <c r="G8" s="67"/>
    </row>
    <row r="9" spans="1:7" s="2" customFormat="1" ht="31">
      <c r="A9" s="10" t="s">
        <v>84</v>
      </c>
      <c r="B9" s="94">
        <v>9019000</v>
      </c>
      <c r="C9" s="116">
        <v>13818723</v>
      </c>
      <c r="D9" s="163">
        <v>14650878.09</v>
      </c>
      <c r="G9" s="67"/>
    </row>
    <row r="10" spans="1:7" s="2" customFormat="1" ht="15.5">
      <c r="A10" s="10" t="s">
        <v>85</v>
      </c>
      <c r="B10" s="95">
        <v>0</v>
      </c>
      <c r="C10" s="116">
        <f>17878+16941</f>
        <v>34819</v>
      </c>
      <c r="D10" s="163">
        <v>37535.279999999999</v>
      </c>
      <c r="G10" s="61"/>
    </row>
    <row r="11" spans="1:7" s="2" customFormat="1" ht="15.5">
      <c r="A11" s="10" t="s">
        <v>86</v>
      </c>
      <c r="B11" s="94">
        <v>19815000</v>
      </c>
      <c r="C11" s="116">
        <f>7081500+92213+332330+4705+9517234+15425+131190+404763+3475</f>
        <v>17582835</v>
      </c>
      <c r="D11" s="163">
        <v>19018002.760000002</v>
      </c>
      <c r="G11" s="61"/>
    </row>
    <row r="12" spans="1:7" s="2" customFormat="1" ht="15.5">
      <c r="A12" s="11" t="s">
        <v>87</v>
      </c>
      <c r="B12" s="34">
        <f>SUM(B6:B11)</f>
        <v>34033000</v>
      </c>
      <c r="C12" s="28">
        <f>SUM(C6:C11)</f>
        <v>40312661</v>
      </c>
      <c r="D12" s="163">
        <v>40147512.780000001</v>
      </c>
      <c r="G12" s="61"/>
    </row>
    <row r="13" spans="1:10" s="2" customFormat="1" ht="31">
      <c r="A13" s="12" t="s">
        <v>88</v>
      </c>
      <c r="B13" s="34"/>
      <c r="C13" s="28"/>
      <c r="D13" s="163">
        <v>0</v>
      </c>
      <c r="E13" s="61"/>
      <c r="F13" s="61"/>
      <c r="G13" s="61"/>
      <c r="H13" s="61"/>
      <c r="I13" s="61"/>
      <c r="J13" s="61"/>
    </row>
    <row r="14" spans="1:10" s="2" customFormat="1" ht="15.5">
      <c r="A14" s="13" t="s">
        <v>89</v>
      </c>
      <c r="B14" s="35">
        <f>B12+B13</f>
        <v>34033000</v>
      </c>
      <c r="C14" s="28">
        <f>C12+C13</f>
        <v>40312661</v>
      </c>
      <c r="D14" s="163">
        <v>40147512.780000001</v>
      </c>
      <c r="E14" s="61"/>
      <c r="F14" s="61"/>
      <c r="G14" s="61"/>
      <c r="H14" s="61"/>
      <c r="I14" s="61"/>
      <c r="J14" s="61"/>
    </row>
    <row r="15" spans="1:10" s="2" customFormat="1" ht="15.5">
      <c r="A15" s="14"/>
      <c r="B15" s="31"/>
      <c r="D15" s="1"/>
      <c r="E15" s="61"/>
      <c r="F15" s="61"/>
      <c r="G15" s="61"/>
      <c r="H15" s="61"/>
      <c r="I15" s="61"/>
      <c r="J15" s="61"/>
    </row>
    <row r="16" spans="1:10" s="2" customFormat="1" ht="15.5">
      <c r="A16" s="22"/>
      <c r="B16" s="36" t="s">
        <v>90</v>
      </c>
      <c r="C16" s="16" t="s">
        <v>90</v>
      </c>
      <c r="D16" s="16" t="s">
        <v>90</v>
      </c>
      <c r="E16" s="96"/>
      <c r="F16" s="97"/>
      <c r="G16" s="61"/>
      <c r="H16" s="61"/>
      <c r="I16" s="61"/>
      <c r="J16" s="61"/>
    </row>
    <row r="17" spans="1:10" s="2" customFormat="1" ht="15.5">
      <c r="A17" s="9" t="s">
        <v>80</v>
      </c>
      <c r="B17" s="34">
        <v>0</v>
      </c>
      <c r="C17" s="168">
        <v>577700</v>
      </c>
      <c r="D17" s="163" t="s">
        <v>54</v>
      </c>
      <c r="E17" s="96"/>
      <c r="F17" s="97"/>
      <c r="G17" s="61"/>
      <c r="H17" s="61"/>
      <c r="I17" s="61"/>
      <c r="J17" s="61"/>
    </row>
    <row r="18" spans="1:10" s="2" customFormat="1" ht="15.5">
      <c r="A18" s="10" t="s">
        <v>82</v>
      </c>
      <c r="B18" s="34">
        <v>90000</v>
      </c>
      <c r="C18" s="28">
        <v>0</v>
      </c>
      <c r="D18" s="163">
        <v>0</v>
      </c>
      <c r="E18" s="96"/>
      <c r="F18" s="98"/>
      <c r="G18" s="91"/>
      <c r="H18" s="91"/>
      <c r="I18" s="93"/>
      <c r="J18" s="61"/>
    </row>
    <row r="19" spans="1:10" s="2" customFormat="1" ht="15.5">
      <c r="A19" s="10" t="s">
        <v>83</v>
      </c>
      <c r="B19" s="34">
        <v>80000</v>
      </c>
      <c r="C19" s="28">
        <v>94300.660000000003</v>
      </c>
      <c r="D19" s="163">
        <v>14066.02</v>
      </c>
      <c r="E19" s="96"/>
      <c r="F19" s="97"/>
      <c r="G19" s="99"/>
      <c r="H19" s="100"/>
      <c r="I19" s="93"/>
      <c r="J19" s="61"/>
    </row>
    <row r="20" spans="1:10" s="2" customFormat="1" ht="31">
      <c r="A20" s="10" t="s">
        <v>84</v>
      </c>
      <c r="B20" s="34">
        <v>1752000</v>
      </c>
      <c r="C20" s="28">
        <v>2464654.4500000002</v>
      </c>
      <c r="D20" s="163">
        <v>1744414.3200000001</v>
      </c>
      <c r="E20" s="96"/>
      <c r="F20" s="97"/>
      <c r="G20" s="99"/>
      <c r="H20" s="100"/>
      <c r="I20" s="93"/>
      <c r="J20" s="61"/>
    </row>
    <row r="21" spans="1:10" s="2" customFormat="1" ht="15.5">
      <c r="A21" s="10" t="s">
        <v>85</v>
      </c>
      <c r="B21" s="34">
        <v>226500</v>
      </c>
      <c r="C21" s="28">
        <v>403438.40999999997</v>
      </c>
      <c r="D21" s="163">
        <v>304343</v>
      </c>
      <c r="E21" s="96"/>
      <c r="F21" s="97"/>
      <c r="G21" s="99"/>
      <c r="H21" s="100"/>
      <c r="I21" s="93"/>
      <c r="J21" s="61"/>
    </row>
    <row r="22" spans="1:10" s="2" customFormat="1" ht="15.5">
      <c r="A22" s="10" t="s">
        <v>86</v>
      </c>
      <c r="B22" s="34">
        <v>602000</v>
      </c>
      <c r="C22" s="28">
        <v>1368937.48</v>
      </c>
      <c r="D22" s="163">
        <v>934357.25</v>
      </c>
      <c r="E22" s="96"/>
      <c r="F22" s="97"/>
      <c r="G22" s="99"/>
      <c r="H22" s="61"/>
      <c r="I22" s="61"/>
      <c r="J22" s="61"/>
    </row>
    <row r="23" spans="1:10" s="2" customFormat="1" ht="15.5">
      <c r="A23" s="11" t="s">
        <v>87</v>
      </c>
      <c r="B23" s="34">
        <f>SUM(B17:B22)</f>
        <v>2750500</v>
      </c>
      <c r="C23" s="28">
        <f>SUM(C17:C22)</f>
        <v>4909031</v>
      </c>
      <c r="D23" s="163">
        <v>2997180.5899999999</v>
      </c>
      <c r="E23" s="101"/>
      <c r="F23" s="97"/>
      <c r="G23" s="61"/>
      <c r="H23" s="61"/>
      <c r="I23" s="61"/>
      <c r="J23" s="61"/>
    </row>
    <row r="24" spans="1:10" s="2" customFormat="1" ht="31">
      <c r="A24" s="12" t="s">
        <v>88</v>
      </c>
      <c r="B24" s="34">
        <v>117500</v>
      </c>
      <c r="C24" s="28">
        <v>154000</v>
      </c>
      <c r="D24" s="163">
        <v>0</v>
      </c>
      <c r="E24" s="102"/>
      <c r="F24" s="103"/>
      <c r="G24" s="61"/>
      <c r="H24" s="61"/>
      <c r="I24" s="61"/>
      <c r="J24" s="61"/>
    </row>
    <row r="25" spans="1:7" s="2" customFormat="1" ht="15.5">
      <c r="A25" s="13" t="s">
        <v>89</v>
      </c>
      <c r="B25" s="35">
        <f>SUM(B23:B24)</f>
        <v>2868000</v>
      </c>
      <c r="C25" s="28">
        <f>SUM(C23+C24)</f>
        <v>5063031</v>
      </c>
      <c r="D25" s="163">
        <v>2997180.5899999999</v>
      </c>
      <c r="E25" s="104"/>
      <c r="F25" s="105"/>
      <c r="G25" s="61"/>
    </row>
    <row r="26" spans="2:7" s="2" customFormat="1" ht="15.5">
      <c r="B26" s="31"/>
      <c r="C26" s="45"/>
      <c r="E26" s="104"/>
      <c r="F26" s="105"/>
      <c r="G26" s="61"/>
    </row>
    <row r="27" spans="2:7" s="2" customFormat="1" ht="15.5">
      <c r="B27" s="31"/>
      <c r="C27" s="45"/>
      <c r="E27" s="104"/>
      <c r="F27" s="105"/>
      <c r="G27" s="61"/>
    </row>
    <row r="28" spans="2:7" s="2" customFormat="1" ht="15.5">
      <c r="B28" s="31"/>
      <c r="C28" s="45"/>
      <c r="E28" s="104"/>
      <c r="F28" s="106"/>
      <c r="G28" s="61"/>
    </row>
    <row r="29" spans="2:7" s="2" customFormat="1" ht="15.5">
      <c r="B29" s="31"/>
      <c r="C29" s="45"/>
      <c r="E29" s="104"/>
      <c r="F29" s="106"/>
      <c r="G29" s="61"/>
    </row>
    <row r="30" spans="1:7" s="2" customFormat="1" ht="15.5">
      <c r="A30" s="24" t="s">
        <v>91</v>
      </c>
      <c r="B30" s="37">
        <f>B25+B14</f>
        <v>36901000</v>
      </c>
      <c r="C30" s="46">
        <f>C25+C14</f>
        <v>45375692</v>
      </c>
      <c r="D30" s="144">
        <v>43144693.370000005</v>
      </c>
      <c r="E30" s="104"/>
      <c r="F30" s="106"/>
      <c r="G30" s="61"/>
    </row>
    <row r="31" spans="5:7" s="2" customFormat="1" ht="15.5">
      <c r="E31" s="107"/>
      <c r="F31" s="105"/>
      <c r="G31" s="61"/>
    </row>
    <row r="32" spans="2:6" ht="15.5">
      <c r="B32" s="20"/>
      <c r="E32" s="104"/>
      <c r="F32" s="105"/>
    </row>
    <row r="33" spans="2:6" ht="15.5">
      <c r="B33" s="20"/>
      <c r="E33" s="107"/>
      <c r="F33" s="108"/>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5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8.5">
      <c r="A2" s="142" t="s">
        <v>921</v>
      </c>
    </row>
    <row r="3" spans="1:1" s="2" customFormat="1" ht="15.5">
      <c r="A3" s="3"/>
    </row>
    <row r="4" spans="2:4" s="2" customFormat="1" ht="46.5">
      <c r="B4" s="4" t="s">
        <v>131</v>
      </c>
      <c r="C4" s="21" t="s">
        <v>188</v>
      </c>
      <c r="D4" s="5" t="s">
        <v>76</v>
      </c>
    </row>
    <row r="5" spans="1:4" s="2" customFormat="1" ht="31">
      <c r="A5" s="6"/>
      <c r="B5" s="7" t="s">
        <v>77</v>
      </c>
      <c r="C5" s="8" t="s">
        <v>78</v>
      </c>
      <c r="D5" s="8" t="s">
        <v>79</v>
      </c>
    </row>
    <row r="6" spans="1:4" s="2" customFormat="1" ht="15.5">
      <c r="A6" s="9" t="s">
        <v>80</v>
      </c>
      <c r="B6" s="29">
        <v>21540000</v>
      </c>
      <c r="C6" s="28">
        <v>29205738</v>
      </c>
      <c r="D6" s="1" t="s">
        <v>81</v>
      </c>
    </row>
    <row r="7" spans="1:4" s="2" customFormat="1" ht="15.5">
      <c r="A7" s="10" t="s">
        <v>82</v>
      </c>
      <c r="B7" s="29">
        <v>5322000</v>
      </c>
      <c r="C7" s="28">
        <v>0</v>
      </c>
      <c r="D7" s="1" t="s">
        <v>81</v>
      </c>
    </row>
    <row r="8" spans="1:4" s="2" customFormat="1" ht="15.5">
      <c r="A8" s="10" t="s">
        <v>83</v>
      </c>
      <c r="B8" s="29">
        <v>2269000</v>
      </c>
      <c r="C8" s="28">
        <v>2877377</v>
      </c>
      <c r="D8" s="1" t="s">
        <v>81</v>
      </c>
    </row>
    <row r="9" spans="1:4" s="2" customFormat="1" ht="31">
      <c r="A9" s="10" t="s">
        <v>84</v>
      </c>
      <c r="B9" s="29">
        <v>74495000</v>
      </c>
      <c r="C9" s="28">
        <v>76498142</v>
      </c>
      <c r="D9" s="1" t="s">
        <v>81</v>
      </c>
    </row>
    <row r="10" spans="1:4" s="2" customFormat="1" ht="15.5">
      <c r="A10" s="10" t="s">
        <v>85</v>
      </c>
      <c r="B10" s="1">
        <v>0</v>
      </c>
      <c r="C10" s="28">
        <v>0</v>
      </c>
      <c r="D10" s="1" t="s">
        <v>81</v>
      </c>
    </row>
    <row r="11" spans="1:4" s="2" customFormat="1" ht="15.5">
      <c r="A11" s="10" t="s">
        <v>86</v>
      </c>
      <c r="B11" s="29">
        <v>96103000</v>
      </c>
      <c r="C11" s="28">
        <v>103610002</v>
      </c>
      <c r="D11" s="1" t="s">
        <v>81</v>
      </c>
    </row>
    <row r="12" spans="1:4" s="2" customFormat="1" ht="15.5">
      <c r="A12" s="11" t="s">
        <v>87</v>
      </c>
      <c r="B12" s="1">
        <f>SUM(B6:B11)</f>
        <v>199729000</v>
      </c>
      <c r="C12" s="28">
        <f>SUM(C6:C11)</f>
        <v>212191259</v>
      </c>
      <c r="D12" s="1" t="s">
        <v>81</v>
      </c>
    </row>
    <row r="13" spans="1:4" s="2" customFormat="1" ht="31">
      <c r="A13" s="12" t="s">
        <v>88</v>
      </c>
      <c r="B13" s="1">
        <v>0</v>
      </c>
      <c r="C13" s="28">
        <v>36379783</v>
      </c>
      <c r="D13" s="1" t="s">
        <v>81</v>
      </c>
    </row>
    <row r="14" spans="1:4" s="2" customFormat="1" ht="15.5">
      <c r="A14" s="13" t="s">
        <v>89</v>
      </c>
      <c r="B14" s="26">
        <f>B12+B13</f>
        <v>199729000</v>
      </c>
      <c r="C14" s="28">
        <f>SUM(C12:C13)</f>
        <v>248571042</v>
      </c>
      <c r="D14" s="1" t="s">
        <v>81</v>
      </c>
    </row>
    <row r="15" spans="1:3" s="2" customFormat="1" ht="15.5">
      <c r="A15" s="14"/>
      <c r="C15" s="45"/>
    </row>
    <row r="16" spans="1:5" s="2" customFormat="1" ht="15.5">
      <c r="A16" s="22"/>
      <c r="B16" s="15" t="s">
        <v>90</v>
      </c>
      <c r="C16" s="145" t="s">
        <v>90</v>
      </c>
      <c r="D16" s="16" t="s">
        <v>90</v>
      </c>
      <c r="E16" s="23"/>
    </row>
    <row r="17" spans="1:4" s="2" customFormat="1" ht="15.5">
      <c r="A17" s="9" t="s">
        <v>80</v>
      </c>
      <c r="B17" s="1">
        <v>0</v>
      </c>
      <c r="C17" s="28">
        <v>0</v>
      </c>
      <c r="D17" s="1" t="s">
        <v>54</v>
      </c>
    </row>
    <row r="18" spans="1:4" s="2" customFormat="1" ht="15.5">
      <c r="A18" s="10" t="s">
        <v>82</v>
      </c>
      <c r="B18" s="1">
        <v>245000</v>
      </c>
      <c r="C18" s="28">
        <v>166800</v>
      </c>
      <c r="D18" s="1" t="s">
        <v>81</v>
      </c>
    </row>
    <row r="19" spans="1:4" s="2" customFormat="1" ht="15.5">
      <c r="A19" s="10" t="s">
        <v>83</v>
      </c>
      <c r="B19" s="1">
        <v>922857</v>
      </c>
      <c r="C19" s="28">
        <v>908706</v>
      </c>
      <c r="D19" s="1" t="s">
        <v>81</v>
      </c>
    </row>
    <row r="20" spans="1:4" s="2" customFormat="1" ht="31">
      <c r="A20" s="10" t="s">
        <v>84</v>
      </c>
      <c r="B20" s="1">
        <v>15969607</v>
      </c>
      <c r="C20" s="28">
        <v>9781320</v>
      </c>
      <c r="D20" s="1" t="s">
        <v>81</v>
      </c>
    </row>
    <row r="21" spans="1:4" s="2" customFormat="1" ht="15.5">
      <c r="A21" s="10" t="s">
        <v>85</v>
      </c>
      <c r="B21" s="1">
        <v>2270494</v>
      </c>
      <c r="C21" s="28">
        <v>479109</v>
      </c>
      <c r="D21" s="1" t="s">
        <v>81</v>
      </c>
    </row>
    <row r="22" spans="1:4" s="2" customFormat="1" ht="15.5">
      <c r="A22" s="10" t="s">
        <v>86</v>
      </c>
      <c r="B22" s="1">
        <v>4424042</v>
      </c>
      <c r="C22" s="28">
        <v>5436125</v>
      </c>
      <c r="D22" s="1" t="s">
        <v>81</v>
      </c>
    </row>
    <row r="23" spans="1:4" s="2" customFormat="1" ht="15.5">
      <c r="A23" s="11" t="s">
        <v>87</v>
      </c>
      <c r="B23" s="1">
        <f>SUM(B17:B22)</f>
        <v>23832000</v>
      </c>
      <c r="C23" s="28">
        <v>0</v>
      </c>
      <c r="D23" s="1" t="s">
        <v>81</v>
      </c>
    </row>
    <row r="24" spans="1:4" s="2" customFormat="1" ht="31">
      <c r="A24" s="12" t="s">
        <v>88</v>
      </c>
      <c r="B24" s="1">
        <v>0</v>
      </c>
      <c r="C24" s="28">
        <v>2068010</v>
      </c>
      <c r="D24" s="1" t="s">
        <v>81</v>
      </c>
    </row>
    <row r="25" spans="1:4" s="2" customFormat="1" ht="15.5">
      <c r="A25" s="13" t="s">
        <v>89</v>
      </c>
      <c r="B25" s="26">
        <f>B23+B24</f>
        <v>23832000</v>
      </c>
      <c r="C25" s="28">
        <f>C18+C19+C20+C21+C22+C24</f>
        <v>18840070</v>
      </c>
      <c r="D25" s="1" t="s">
        <v>81</v>
      </c>
    </row>
    <row r="26" spans="3:3" s="2" customFormat="1" ht="15.5">
      <c r="C26" s="143"/>
    </row>
    <row r="27" spans="3:3" s="2" customFormat="1" ht="15.5">
      <c r="C27" s="45"/>
    </row>
    <row r="28" spans="3:3" s="2" customFormat="1" ht="15.5">
      <c r="C28" s="45"/>
    </row>
    <row r="29" spans="3:3" s="2" customFormat="1" ht="15.5">
      <c r="C29" s="45"/>
    </row>
    <row r="30" spans="1:4" s="2" customFormat="1" ht="15.5">
      <c r="A30" s="24" t="s">
        <v>91</v>
      </c>
      <c r="B30" s="27">
        <f>B25+B14</f>
        <v>223561000</v>
      </c>
      <c r="C30" s="44">
        <f>SUM(C14+C25)</f>
        <v>267411112</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815</v>
      </c>
    </row>
    <row r="3" spans="1:6" s="31" customFormat="1" ht="23.15" customHeight="1">
      <c r="A3" s="512" t="s">
        <v>156</v>
      </c>
      <c r="B3" s="512"/>
      <c r="C3" s="512"/>
      <c r="D3" s="512"/>
      <c r="E3" s="512"/>
      <c r="F3" s="512"/>
    </row>
    <row r="4" spans="1:1" s="2" customFormat="1" ht="15.5">
      <c r="A4" s="3"/>
    </row>
    <row r="5" spans="2:4" s="2" customFormat="1" ht="68.15" customHeight="1">
      <c r="B5" s="32" t="s">
        <v>159</v>
      </c>
      <c r="C5" s="21" t="s">
        <v>927</v>
      </c>
      <c r="D5" s="5" t="s">
        <v>76</v>
      </c>
    </row>
    <row r="6" spans="1:4" s="2" customFormat="1" ht="31">
      <c r="A6" s="6"/>
      <c r="B6" s="38" t="s">
        <v>77</v>
      </c>
      <c r="C6" s="8" t="s">
        <v>78</v>
      </c>
      <c r="D6" s="8" t="s">
        <v>79</v>
      </c>
    </row>
    <row r="7" spans="1:4" s="2" customFormat="1" ht="21.75" customHeight="1">
      <c r="A7" s="56" t="s">
        <v>80</v>
      </c>
      <c r="B7" s="155">
        <v>1226000</v>
      </c>
      <c r="C7" s="168">
        <v>2189374</v>
      </c>
      <c r="D7" s="1" t="s">
        <v>81</v>
      </c>
    </row>
    <row r="8" spans="1:4" s="2" customFormat="1" ht="28.5" customHeight="1">
      <c r="A8" s="136" t="s">
        <v>82</v>
      </c>
      <c r="B8" s="155">
        <v>378500</v>
      </c>
      <c r="C8" s="150">
        <v>900000</v>
      </c>
      <c r="D8" s="1" t="s">
        <v>81</v>
      </c>
    </row>
    <row r="9" spans="1:4" s="2" customFormat="1" ht="25.5" customHeight="1">
      <c r="A9" s="136" t="s">
        <v>83</v>
      </c>
      <c r="B9" s="155">
        <v>438000</v>
      </c>
      <c r="C9" s="150">
        <v>900000</v>
      </c>
      <c r="D9" s="1" t="s">
        <v>81</v>
      </c>
    </row>
    <row r="10" spans="1:4" s="2" customFormat="1" ht="34.5" customHeight="1">
      <c r="A10" s="136" t="s">
        <v>84</v>
      </c>
      <c r="B10" s="155">
        <v>2930000</v>
      </c>
      <c r="C10" s="150">
        <v>3925000</v>
      </c>
      <c r="D10" s="1" t="s">
        <v>81</v>
      </c>
    </row>
    <row r="11" spans="1:4" s="2" customFormat="1" ht="23.15" customHeight="1">
      <c r="A11" s="136" t="s">
        <v>85</v>
      </c>
      <c r="B11" s="156">
        <v>0</v>
      </c>
      <c r="C11" s="150">
        <v>1685000</v>
      </c>
      <c r="D11" s="1" t="s">
        <v>81</v>
      </c>
    </row>
    <row r="12" spans="1:4" s="2" customFormat="1" ht="25.5" customHeight="1">
      <c r="A12" s="136" t="s">
        <v>86</v>
      </c>
      <c r="B12" s="155">
        <v>5225000</v>
      </c>
      <c r="C12" s="150">
        <v>8990000</v>
      </c>
      <c r="D12" s="1" t="s">
        <v>81</v>
      </c>
    </row>
    <row r="13" spans="1:4" s="2" customFormat="1" ht="24" customHeight="1">
      <c r="A13" s="153" t="s">
        <v>87</v>
      </c>
      <c r="B13" s="156">
        <f>SUM(B7:B12)</f>
        <v>10197500</v>
      </c>
      <c r="C13" s="150">
        <f>SUM(C7:C12)</f>
        <v>18589374</v>
      </c>
      <c r="D13" s="1" t="s">
        <v>81</v>
      </c>
    </row>
    <row r="14" spans="1:4" s="2" customFormat="1" ht="36" customHeight="1">
      <c r="A14" s="12" t="s">
        <v>88</v>
      </c>
      <c r="B14" s="34">
        <v>0</v>
      </c>
      <c r="C14" s="28">
        <v>0</v>
      </c>
      <c r="D14" s="1" t="s">
        <v>81</v>
      </c>
    </row>
    <row r="15" spans="1:4" s="2" customFormat="1" ht="19.5" customHeight="1">
      <c r="A15" s="13" t="s">
        <v>89</v>
      </c>
      <c r="B15" s="35">
        <f>B13+B14</f>
        <v>10197500</v>
      </c>
      <c r="C15" s="28">
        <f>C13</f>
        <v>18589374</v>
      </c>
      <c r="D15" s="1" t="s">
        <v>81</v>
      </c>
    </row>
    <row r="16" spans="1:2" s="2" customFormat="1" ht="15.5">
      <c r="A16" s="14"/>
      <c r="B16" s="31"/>
    </row>
    <row r="17" spans="1:5" s="2" customFormat="1" ht="19.5" customHeight="1">
      <c r="A17" s="22"/>
      <c r="B17" s="36" t="s">
        <v>90</v>
      </c>
      <c r="C17" s="16" t="s">
        <v>90</v>
      </c>
      <c r="D17" s="16" t="s">
        <v>90</v>
      </c>
      <c r="E17" s="23"/>
    </row>
    <row r="18" spans="1:4" s="2" customFormat="1" ht="18.75" customHeight="1">
      <c r="A18" s="9" t="s">
        <v>80</v>
      </c>
      <c r="B18" s="34" t="s">
        <v>54</v>
      </c>
      <c r="C18" s="34" t="s">
        <v>54</v>
      </c>
      <c r="D18" s="34" t="s">
        <v>54</v>
      </c>
    </row>
    <row r="19" spans="1:4" s="2" customFormat="1" ht="30.65" customHeight="1">
      <c r="A19" s="10" t="s">
        <v>82</v>
      </c>
      <c r="B19" s="34" t="s">
        <v>54</v>
      </c>
      <c r="C19" s="34" t="s">
        <v>54</v>
      </c>
      <c r="D19" s="34" t="s">
        <v>54</v>
      </c>
    </row>
    <row r="20" spans="1:4" s="2" customFormat="1" ht="27.75" customHeight="1">
      <c r="A20" s="10" t="s">
        <v>83</v>
      </c>
      <c r="B20" s="34" t="s">
        <v>54</v>
      </c>
      <c r="C20" s="34" t="s">
        <v>54</v>
      </c>
      <c r="D20" s="34" t="s">
        <v>54</v>
      </c>
    </row>
    <row r="21" spans="1:4" s="2" customFormat="1" ht="39.65" customHeight="1">
      <c r="A21" s="10" t="s">
        <v>84</v>
      </c>
      <c r="B21" s="34" t="s">
        <v>54</v>
      </c>
      <c r="C21" s="34" t="s">
        <v>54</v>
      </c>
      <c r="D21" s="34" t="s">
        <v>54</v>
      </c>
    </row>
    <row r="22" spans="1:4" s="2" customFormat="1" ht="20.25" customHeight="1">
      <c r="A22" s="10" t="s">
        <v>85</v>
      </c>
      <c r="B22" s="34" t="s">
        <v>54</v>
      </c>
      <c r="C22" s="34" t="s">
        <v>54</v>
      </c>
      <c r="D22" s="34" t="s">
        <v>54</v>
      </c>
    </row>
    <row r="23" spans="1:4" s="2" customFormat="1" ht="26.9" customHeight="1">
      <c r="A23" s="10" t="s">
        <v>86</v>
      </c>
      <c r="B23" s="34" t="s">
        <v>54</v>
      </c>
      <c r="C23" s="34" t="s">
        <v>54</v>
      </c>
      <c r="D23" s="34" t="s">
        <v>54</v>
      </c>
    </row>
    <row r="24" spans="1:4" s="2" customFormat="1" ht="24" customHeight="1">
      <c r="A24" s="11" t="s">
        <v>87</v>
      </c>
      <c r="B24" s="34" t="s">
        <v>54</v>
      </c>
      <c r="C24" s="34" t="s">
        <v>54</v>
      </c>
      <c r="D24" s="34" t="s">
        <v>54</v>
      </c>
    </row>
    <row r="25" spans="1:4" s="2" customFormat="1" ht="36" customHeight="1">
      <c r="A25" s="12" t="s">
        <v>88</v>
      </c>
      <c r="B25" s="34" t="s">
        <v>54</v>
      </c>
      <c r="C25" s="34" t="s">
        <v>54</v>
      </c>
      <c r="D25" s="34" t="s">
        <v>54</v>
      </c>
    </row>
    <row r="26" spans="1:4" s="2" customFormat="1" ht="19.5" customHeight="1">
      <c r="A26" s="13" t="s">
        <v>89</v>
      </c>
      <c r="B26" s="34" t="s">
        <v>54</v>
      </c>
      <c r="C26" s="34" t="s">
        <v>54</v>
      </c>
      <c r="D26" s="34" t="s">
        <v>54</v>
      </c>
    </row>
    <row r="27" spans="2:2" s="2" customFormat="1" ht="15.5">
      <c r="B27" s="31"/>
    </row>
    <row r="28" spans="2:2" s="2" customFormat="1" ht="15.5">
      <c r="B28" s="31"/>
    </row>
    <row r="29" spans="2:2" s="2" customFormat="1" ht="15.5">
      <c r="B29" s="31"/>
    </row>
    <row r="30" spans="2:2" s="2" customFormat="1" ht="15.5">
      <c r="B30" s="31"/>
    </row>
    <row r="31" spans="1:4" s="2" customFormat="1" ht="15.5">
      <c r="A31" s="24" t="s">
        <v>91</v>
      </c>
      <c r="B31" s="37">
        <f>B13</f>
        <v>10197500</v>
      </c>
      <c r="C31" s="37">
        <f>C13</f>
        <v>18589374</v>
      </c>
      <c r="D31" s="18"/>
    </row>
    <row r="32" s="2" customFormat="1" ht="15.5"/>
    <row r="33" spans="2:2" ht="12.5">
      <c r="B33" s="20"/>
    </row>
    <row r="34" spans="2:2" ht="12.5">
      <c r="B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197</v>
      </c>
    </row>
    <row r="3" spans="1:1" s="2" customFormat="1" ht="15.5">
      <c r="A3" s="3"/>
    </row>
    <row r="4" spans="2:4" s="2" customFormat="1" ht="46.5">
      <c r="B4" s="32" t="s">
        <v>158</v>
      </c>
      <c r="C4" s="21" t="s">
        <v>177</v>
      </c>
      <c r="D4" s="5" t="s">
        <v>76</v>
      </c>
    </row>
    <row r="5" spans="1:4" s="2" customFormat="1" ht="31">
      <c r="A5" s="6"/>
      <c r="B5" s="38" t="s">
        <v>77</v>
      </c>
      <c r="C5" s="8" t="s">
        <v>78</v>
      </c>
      <c r="D5" s="8" t="s">
        <v>79</v>
      </c>
    </row>
    <row r="6" spans="1:6" s="2" customFormat="1" ht="15.5">
      <c r="A6" s="56" t="s">
        <v>80</v>
      </c>
      <c r="B6" s="155">
        <v>1769000</v>
      </c>
      <c r="C6" s="168">
        <v>4038047</v>
      </c>
      <c r="D6" s="1" t="s">
        <v>81</v>
      </c>
      <c r="F6" s="45"/>
    </row>
    <row r="7" spans="1:6" s="2" customFormat="1" ht="15.5">
      <c r="A7" s="136" t="s">
        <v>82</v>
      </c>
      <c r="B7" s="155">
        <v>607000</v>
      </c>
      <c r="C7" s="150">
        <v>0</v>
      </c>
      <c r="D7" s="1" t="s">
        <v>81</v>
      </c>
      <c r="F7" s="45"/>
    </row>
    <row r="8" spans="1:6" s="2" customFormat="1" ht="15.5">
      <c r="A8" s="136" t="s">
        <v>83</v>
      </c>
      <c r="B8" s="155">
        <v>830000</v>
      </c>
      <c r="C8" s="150">
        <v>3505474</v>
      </c>
      <c r="D8" s="1" t="s">
        <v>81</v>
      </c>
      <c r="F8" s="45"/>
    </row>
    <row r="9" spans="1:4" s="2" customFormat="1" ht="31">
      <c r="A9" s="136" t="s">
        <v>84</v>
      </c>
      <c r="B9" s="155">
        <v>5734000</v>
      </c>
      <c r="C9" s="150">
        <v>8210994</v>
      </c>
      <c r="D9" s="1" t="s">
        <v>81</v>
      </c>
    </row>
    <row r="10" spans="1:4" s="2" customFormat="1" ht="15.5">
      <c r="A10" s="136" t="s">
        <v>85</v>
      </c>
      <c r="B10" s="156">
        <v>0</v>
      </c>
      <c r="C10" s="150">
        <v>0</v>
      </c>
      <c r="D10" s="1" t="s">
        <v>81</v>
      </c>
    </row>
    <row r="11" spans="1:4" s="2" customFormat="1" ht="15.5">
      <c r="A11" s="136" t="s">
        <v>86</v>
      </c>
      <c r="B11" s="155">
        <v>11688000</v>
      </c>
      <c r="C11" s="150">
        <v>11489924</v>
      </c>
      <c r="D11" s="1" t="s">
        <v>81</v>
      </c>
    </row>
    <row r="12" spans="1:4" s="2" customFormat="1" ht="15.5">
      <c r="A12" s="153" t="s">
        <v>87</v>
      </c>
      <c r="B12" s="156">
        <f>SUM(B6:B11)</f>
        <v>20628000</v>
      </c>
      <c r="C12" s="150">
        <f>SUM(C6:C11)</f>
        <v>27244439</v>
      </c>
      <c r="D12" s="1" t="s">
        <v>81</v>
      </c>
    </row>
    <row r="13" spans="1:4" s="2" customFormat="1" ht="31">
      <c r="A13" s="12" t="s">
        <v>88</v>
      </c>
      <c r="B13" s="156">
        <v>0</v>
      </c>
      <c r="C13" s="150"/>
      <c r="D13" s="1" t="s">
        <v>81</v>
      </c>
    </row>
    <row r="14" spans="1:4" s="2" customFormat="1" ht="15.5">
      <c r="A14" s="157" t="s">
        <v>89</v>
      </c>
      <c r="B14" s="158">
        <f>B12+B13</f>
        <v>20628000</v>
      </c>
      <c r="C14" s="150">
        <f>SUM(C12+C13)</f>
        <v>27244439</v>
      </c>
      <c r="D14" s="1" t="s">
        <v>81</v>
      </c>
    </row>
    <row r="15" spans="1:2" s="2" customFormat="1" ht="15.5">
      <c r="A15" s="14"/>
      <c r="B15" s="31"/>
    </row>
    <row r="16" spans="1:5" s="2" customFormat="1" ht="15.5">
      <c r="A16" s="22"/>
      <c r="B16" s="36" t="s">
        <v>90</v>
      </c>
      <c r="C16" s="16" t="s">
        <v>90</v>
      </c>
      <c r="D16" s="16" t="s">
        <v>90</v>
      </c>
      <c r="E16" s="23"/>
    </row>
    <row r="17" spans="1:4" s="2" customFormat="1" ht="15.5">
      <c r="A17" s="9" t="s">
        <v>80</v>
      </c>
      <c r="B17" s="34">
        <v>0</v>
      </c>
      <c r="C17" s="28" t="s">
        <v>54</v>
      </c>
      <c r="D17" s="1" t="s">
        <v>54</v>
      </c>
    </row>
    <row r="18" spans="1:4" s="2" customFormat="1" ht="15.5">
      <c r="A18" s="10" t="s">
        <v>82</v>
      </c>
      <c r="B18" s="34">
        <v>90000</v>
      </c>
      <c r="C18" s="28">
        <v>0</v>
      </c>
      <c r="D18" s="1" t="s">
        <v>81</v>
      </c>
    </row>
    <row r="19" spans="1:4" s="2" customFormat="1" ht="15.5">
      <c r="A19" s="10" t="s">
        <v>83</v>
      </c>
      <c r="B19" s="34">
        <v>0</v>
      </c>
      <c r="C19" s="28">
        <v>14301</v>
      </c>
      <c r="D19" s="1" t="s">
        <v>81</v>
      </c>
    </row>
    <row r="20" spans="1:4" s="2" customFormat="1" ht="31">
      <c r="A20" s="10" t="s">
        <v>84</v>
      </c>
      <c r="B20" s="34">
        <v>1250000</v>
      </c>
      <c r="C20" s="28">
        <v>1862654.45</v>
      </c>
      <c r="D20" s="1" t="s">
        <v>81</v>
      </c>
    </row>
    <row r="21" spans="1:4" s="2" customFormat="1" ht="15.5">
      <c r="A21" s="10" t="s">
        <v>85</v>
      </c>
      <c r="B21" s="34">
        <v>155000</v>
      </c>
      <c r="C21" s="28">
        <v>309438.40999999997</v>
      </c>
      <c r="D21" s="1" t="s">
        <v>81</v>
      </c>
    </row>
    <row r="22" spans="1:4" s="2" customFormat="1" ht="15.5">
      <c r="A22" s="10" t="s">
        <v>86</v>
      </c>
      <c r="B22" s="34">
        <v>352000</v>
      </c>
      <c r="C22" s="28">
        <v>913937.47999999998</v>
      </c>
      <c r="D22" s="1" t="s">
        <v>81</v>
      </c>
    </row>
    <row r="23" spans="1:4" s="2" customFormat="1" ht="15.5">
      <c r="A23" s="11" t="s">
        <v>87</v>
      </c>
      <c r="B23" s="34">
        <f>SUM(B17:B22)</f>
        <v>1847000</v>
      </c>
      <c r="C23" s="28">
        <f>SUM(C19:C22)</f>
        <v>3100331.3399999999</v>
      </c>
      <c r="D23" s="1" t="s">
        <v>81</v>
      </c>
    </row>
    <row r="24" spans="1:4" s="2" customFormat="1" ht="31">
      <c r="A24" s="12" t="s">
        <v>88</v>
      </c>
      <c r="B24" s="34">
        <v>0</v>
      </c>
      <c r="C24" s="28">
        <v>0</v>
      </c>
      <c r="D24" s="1" t="s">
        <v>81</v>
      </c>
    </row>
    <row r="25" spans="1:4" s="2" customFormat="1" ht="15.5">
      <c r="A25" s="13" t="s">
        <v>89</v>
      </c>
      <c r="B25" s="35">
        <f>B23+B24</f>
        <v>1847000</v>
      </c>
      <c r="C25" s="28">
        <f>C23</f>
        <v>3100331.3399999999</v>
      </c>
      <c r="D25" s="1" t="s">
        <v>81</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91</v>
      </c>
      <c r="B30" s="37">
        <f>B25+B14</f>
        <v>22475000</v>
      </c>
      <c r="C30" s="46">
        <f>C25+C14</f>
        <v>30344770.34</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24" customHeight="1">
      <c r="A2" s="25" t="s">
        <v>920</v>
      </c>
    </row>
    <row r="3" spans="1:16384" s="2" customFormat="1" ht="30.75" customHeight="1">
      <c r="A3" s="513" t="s">
        <v>164</v>
      </c>
      <c r="B3" s="513"/>
      <c r="C3" s="513"/>
      <c r="D3" s="513"/>
      <c r="E3" s="512"/>
      <c r="F3" s="512"/>
      <c r="G3" s="512"/>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2"/>
      <c r="AY3" s="512"/>
      <c r="AZ3" s="512"/>
      <c r="BA3" s="512"/>
      <c r="BB3" s="512"/>
      <c r="BC3" s="512"/>
      <c r="BD3" s="512"/>
      <c r="BE3" s="512"/>
      <c r="BF3" s="512"/>
      <c r="BG3" s="512"/>
      <c r="BH3" s="512"/>
      <c r="BI3" s="512"/>
      <c r="BJ3" s="512"/>
      <c r="BK3" s="512"/>
      <c r="BL3" s="512"/>
      <c r="BM3" s="512"/>
      <c r="BN3" s="512"/>
      <c r="BO3" s="512"/>
      <c r="BP3" s="512"/>
      <c r="BQ3" s="512"/>
      <c r="BR3" s="512"/>
      <c r="BS3" s="512"/>
      <c r="BT3" s="512"/>
      <c r="BU3" s="512"/>
      <c r="BV3" s="512"/>
      <c r="BW3" s="512"/>
      <c r="BX3" s="512"/>
      <c r="BY3" s="512"/>
      <c r="BZ3" s="512"/>
      <c r="CA3" s="512"/>
      <c r="CB3" s="512"/>
      <c r="CC3" s="512"/>
      <c r="CD3" s="512"/>
      <c r="CE3" s="512"/>
      <c r="CF3" s="512"/>
      <c r="CG3" s="512"/>
      <c r="CH3" s="512"/>
      <c r="CI3" s="512"/>
      <c r="CJ3" s="512"/>
      <c r="CK3" s="512"/>
      <c r="CL3" s="512"/>
      <c r="CM3" s="512"/>
      <c r="CN3" s="512"/>
      <c r="CO3" s="512"/>
      <c r="CP3" s="512"/>
      <c r="CQ3" s="512"/>
      <c r="CR3" s="512"/>
      <c r="CS3" s="512"/>
      <c r="CT3" s="512"/>
      <c r="CU3" s="512"/>
      <c r="CV3" s="512"/>
      <c r="CW3" s="512"/>
      <c r="CX3" s="512"/>
      <c r="CY3" s="512"/>
      <c r="CZ3" s="512"/>
      <c r="DA3" s="512"/>
      <c r="DB3" s="512"/>
      <c r="DC3" s="512"/>
      <c r="DD3" s="512"/>
      <c r="DE3" s="512"/>
      <c r="DF3" s="512"/>
      <c r="DG3" s="512"/>
      <c r="DH3" s="512"/>
      <c r="DI3" s="512"/>
      <c r="DJ3" s="512"/>
      <c r="DK3" s="512"/>
      <c r="DL3" s="512"/>
      <c r="DM3" s="512"/>
      <c r="DN3" s="512"/>
      <c r="DO3" s="512"/>
      <c r="DP3" s="512"/>
      <c r="DQ3" s="512"/>
      <c r="DR3" s="512"/>
      <c r="DS3" s="512"/>
      <c r="DT3" s="512"/>
      <c r="DU3" s="512"/>
      <c r="DV3" s="512"/>
      <c r="DW3" s="512"/>
      <c r="DX3" s="512"/>
      <c r="DY3" s="512"/>
      <c r="DZ3" s="512"/>
      <c r="EA3" s="512"/>
      <c r="EB3" s="512"/>
      <c r="EC3" s="512"/>
      <c r="ED3" s="512"/>
      <c r="EE3" s="512"/>
      <c r="EF3" s="512"/>
      <c r="EG3" s="512"/>
      <c r="EH3" s="512"/>
      <c r="EI3" s="512"/>
      <c r="EJ3" s="512"/>
      <c r="EK3" s="512"/>
      <c r="EL3" s="512"/>
      <c r="EM3" s="512"/>
      <c r="EN3" s="512"/>
      <c r="EO3" s="512"/>
      <c r="EP3" s="512"/>
      <c r="EQ3" s="512"/>
      <c r="ER3" s="512"/>
      <c r="ES3" s="512"/>
      <c r="ET3" s="512"/>
      <c r="EU3" s="512"/>
      <c r="EV3" s="512"/>
      <c r="EW3" s="512"/>
      <c r="EX3" s="512"/>
      <c r="EY3" s="512"/>
      <c r="EZ3" s="512"/>
      <c r="FA3" s="512"/>
      <c r="FB3" s="512"/>
      <c r="FC3" s="512"/>
      <c r="FD3" s="512"/>
      <c r="FE3" s="512"/>
      <c r="FF3" s="512"/>
      <c r="FG3" s="512"/>
      <c r="FH3" s="512"/>
      <c r="FI3" s="512"/>
      <c r="FJ3" s="512"/>
      <c r="FK3" s="512"/>
      <c r="FL3" s="512"/>
      <c r="FM3" s="512"/>
      <c r="FN3" s="512"/>
      <c r="FO3" s="512"/>
      <c r="FP3" s="512"/>
      <c r="FQ3" s="512"/>
      <c r="FR3" s="512"/>
      <c r="FS3" s="512"/>
      <c r="FT3" s="512"/>
      <c r="FU3" s="512"/>
      <c r="FV3" s="512"/>
      <c r="FW3" s="512"/>
      <c r="FX3" s="512"/>
      <c r="FY3" s="512"/>
      <c r="FZ3" s="512"/>
      <c r="GA3" s="512"/>
      <c r="GB3" s="512"/>
      <c r="GC3" s="512"/>
      <c r="GD3" s="512"/>
      <c r="GE3" s="512"/>
      <c r="GF3" s="512"/>
      <c r="GG3" s="512"/>
      <c r="GH3" s="512"/>
      <c r="GI3" s="512"/>
      <c r="GJ3" s="512"/>
      <c r="GK3" s="512"/>
      <c r="GL3" s="512"/>
      <c r="GM3" s="512"/>
      <c r="GN3" s="512"/>
      <c r="GO3" s="512"/>
      <c r="GP3" s="512"/>
      <c r="GQ3" s="512"/>
      <c r="GR3" s="512"/>
      <c r="GS3" s="512"/>
      <c r="GT3" s="512"/>
      <c r="GU3" s="512"/>
      <c r="GV3" s="512"/>
      <c r="GW3" s="512"/>
      <c r="GX3" s="512"/>
      <c r="GY3" s="512"/>
      <c r="GZ3" s="512"/>
      <c r="HA3" s="512"/>
      <c r="HB3" s="512"/>
      <c r="HC3" s="512"/>
      <c r="HD3" s="512"/>
      <c r="HE3" s="512"/>
      <c r="HF3" s="512"/>
      <c r="HG3" s="512"/>
      <c r="HH3" s="512"/>
      <c r="HI3" s="512"/>
      <c r="HJ3" s="512"/>
      <c r="HK3" s="512"/>
      <c r="HL3" s="512"/>
      <c r="HM3" s="512"/>
      <c r="HN3" s="512"/>
      <c r="HO3" s="512"/>
      <c r="HP3" s="512"/>
      <c r="HQ3" s="512"/>
      <c r="HR3" s="512"/>
      <c r="HS3" s="512"/>
      <c r="HT3" s="512"/>
      <c r="HU3" s="512"/>
      <c r="HV3" s="512"/>
      <c r="HW3" s="512"/>
      <c r="HX3" s="512"/>
      <c r="HY3" s="512"/>
      <c r="HZ3" s="512"/>
      <c r="IA3" s="512"/>
      <c r="IB3" s="512"/>
      <c r="IC3" s="512"/>
      <c r="ID3" s="512"/>
      <c r="IE3" s="512"/>
      <c r="IF3" s="512"/>
      <c r="IG3" s="512"/>
      <c r="IH3" s="512"/>
      <c r="II3" s="512"/>
      <c r="IJ3" s="512"/>
      <c r="IK3" s="512"/>
      <c r="IL3" s="512"/>
      <c r="IM3" s="512"/>
      <c r="IN3" s="512"/>
      <c r="IO3" s="512"/>
      <c r="IP3" s="512"/>
      <c r="IQ3" s="512"/>
      <c r="IR3" s="512"/>
      <c r="IS3" s="512"/>
      <c r="IT3" s="512"/>
      <c r="IU3" s="512"/>
      <c r="IV3" s="512"/>
      <c r="IW3" s="512"/>
      <c r="IX3" s="512"/>
      <c r="IY3" s="512"/>
      <c r="IZ3" s="512"/>
      <c r="JA3" s="512"/>
      <c r="JB3" s="512"/>
      <c r="JC3" s="512"/>
      <c r="JD3" s="512"/>
      <c r="JE3" s="512"/>
      <c r="JF3" s="512"/>
      <c r="JG3" s="512"/>
      <c r="JH3" s="512"/>
      <c r="JI3" s="512"/>
      <c r="JJ3" s="512"/>
      <c r="JK3" s="512"/>
      <c r="JL3" s="512"/>
      <c r="JM3" s="512"/>
      <c r="JN3" s="512"/>
      <c r="JO3" s="512"/>
      <c r="JP3" s="512"/>
      <c r="JQ3" s="512"/>
      <c r="JR3" s="512"/>
      <c r="JS3" s="512"/>
      <c r="JT3" s="512"/>
      <c r="JU3" s="512"/>
      <c r="JV3" s="512"/>
      <c r="JW3" s="512"/>
      <c r="JX3" s="512"/>
      <c r="JY3" s="512"/>
      <c r="JZ3" s="512"/>
      <c r="KA3" s="512"/>
      <c r="KB3" s="512"/>
      <c r="KC3" s="512"/>
      <c r="KD3" s="512"/>
      <c r="KE3" s="512"/>
      <c r="KF3" s="512"/>
      <c r="KG3" s="512"/>
      <c r="KH3" s="512"/>
      <c r="KI3" s="512"/>
      <c r="KJ3" s="512"/>
      <c r="KK3" s="512"/>
      <c r="KL3" s="512"/>
      <c r="KM3" s="512"/>
      <c r="KN3" s="512"/>
      <c r="KO3" s="512"/>
      <c r="KP3" s="512"/>
      <c r="KQ3" s="512"/>
      <c r="KR3" s="512"/>
      <c r="KS3" s="512"/>
      <c r="KT3" s="512"/>
      <c r="KU3" s="512"/>
      <c r="KV3" s="512"/>
      <c r="KW3" s="512"/>
      <c r="KX3" s="512"/>
      <c r="KY3" s="512"/>
      <c r="KZ3" s="512"/>
      <c r="LA3" s="512"/>
      <c r="LB3" s="512"/>
      <c r="LC3" s="512"/>
      <c r="LD3" s="512"/>
      <c r="LE3" s="512"/>
      <c r="LF3" s="512"/>
      <c r="LG3" s="512"/>
      <c r="LH3" s="512"/>
      <c r="LI3" s="512"/>
      <c r="LJ3" s="512"/>
      <c r="LK3" s="512"/>
      <c r="LL3" s="512"/>
      <c r="LM3" s="512"/>
      <c r="LN3" s="512"/>
      <c r="LO3" s="512"/>
      <c r="LP3" s="512"/>
      <c r="LQ3" s="512"/>
      <c r="LR3" s="512"/>
      <c r="LS3" s="512"/>
      <c r="LT3" s="512"/>
      <c r="LU3" s="512"/>
      <c r="LV3" s="512"/>
      <c r="LW3" s="512"/>
      <c r="LX3" s="512"/>
      <c r="LY3" s="512"/>
      <c r="LZ3" s="512"/>
      <c r="MA3" s="512"/>
      <c r="MB3" s="512"/>
      <c r="MC3" s="512"/>
      <c r="MD3" s="512"/>
      <c r="ME3" s="512"/>
      <c r="MF3" s="512"/>
      <c r="MG3" s="512"/>
      <c r="MH3" s="512"/>
      <c r="MI3" s="512"/>
      <c r="MJ3" s="512"/>
      <c r="MK3" s="512"/>
      <c r="ML3" s="512"/>
      <c r="MM3" s="512"/>
      <c r="MN3" s="512"/>
      <c r="MO3" s="512"/>
      <c r="MP3" s="512"/>
      <c r="MQ3" s="512"/>
      <c r="MR3" s="512"/>
      <c r="MS3" s="512"/>
      <c r="MT3" s="512"/>
      <c r="MU3" s="512"/>
      <c r="MV3" s="512"/>
      <c r="MW3" s="512"/>
      <c r="MX3" s="512"/>
      <c r="MY3" s="512"/>
      <c r="MZ3" s="512"/>
      <c r="NA3" s="512"/>
      <c r="NB3" s="512"/>
      <c r="NC3" s="512"/>
      <c r="ND3" s="512"/>
      <c r="NE3" s="512"/>
      <c r="NF3" s="512"/>
      <c r="NG3" s="512"/>
      <c r="NH3" s="512"/>
      <c r="NI3" s="512"/>
      <c r="NJ3" s="512"/>
      <c r="NK3" s="512"/>
      <c r="NL3" s="512"/>
      <c r="NM3" s="512"/>
      <c r="NN3" s="512"/>
      <c r="NO3" s="512"/>
      <c r="NP3" s="512"/>
      <c r="NQ3" s="512"/>
      <c r="NR3" s="512"/>
      <c r="NS3" s="512"/>
      <c r="NT3" s="512"/>
      <c r="NU3" s="512"/>
      <c r="NV3" s="512"/>
      <c r="NW3" s="512"/>
      <c r="NX3" s="512"/>
      <c r="NY3" s="512"/>
      <c r="NZ3" s="512"/>
      <c r="OA3" s="512"/>
      <c r="OB3" s="512"/>
      <c r="OC3" s="512"/>
      <c r="OD3" s="512"/>
      <c r="OE3" s="512"/>
      <c r="OF3" s="512"/>
      <c r="OG3" s="512"/>
      <c r="OH3" s="512"/>
      <c r="OI3" s="512"/>
      <c r="OJ3" s="512"/>
      <c r="OK3" s="512"/>
      <c r="OL3" s="512"/>
      <c r="OM3" s="512"/>
      <c r="ON3" s="512"/>
      <c r="OO3" s="512"/>
      <c r="OP3" s="512"/>
      <c r="OQ3" s="512"/>
      <c r="OR3" s="512"/>
      <c r="OS3" s="512"/>
      <c r="OT3" s="512"/>
      <c r="OU3" s="512"/>
      <c r="OV3" s="512"/>
      <c r="OW3" s="512"/>
      <c r="OX3" s="512"/>
      <c r="OY3" s="512"/>
      <c r="OZ3" s="512"/>
      <c r="PA3" s="512"/>
      <c r="PB3" s="512"/>
      <c r="PC3" s="512"/>
      <c r="PD3" s="512"/>
      <c r="PE3" s="512"/>
      <c r="PF3" s="512"/>
      <c r="PG3" s="512"/>
      <c r="PH3" s="512"/>
      <c r="PI3" s="512"/>
      <c r="PJ3" s="512"/>
      <c r="PK3" s="512"/>
      <c r="PL3" s="512"/>
      <c r="PM3" s="512"/>
      <c r="PN3" s="512"/>
      <c r="PO3" s="512"/>
      <c r="PP3" s="512"/>
      <c r="PQ3" s="512"/>
      <c r="PR3" s="512"/>
      <c r="PS3" s="512"/>
      <c r="PT3" s="512"/>
      <c r="PU3" s="512"/>
      <c r="PV3" s="512"/>
      <c r="PW3" s="512"/>
      <c r="PX3" s="512"/>
      <c r="PY3" s="512"/>
      <c r="PZ3" s="512"/>
      <c r="QA3" s="512"/>
      <c r="QB3" s="512"/>
      <c r="QC3" s="512"/>
      <c r="QD3" s="512"/>
      <c r="QE3" s="512"/>
      <c r="QF3" s="512"/>
      <c r="QG3" s="512"/>
      <c r="QH3" s="512"/>
      <c r="QI3" s="512"/>
      <c r="QJ3" s="512"/>
      <c r="QK3" s="512"/>
      <c r="QL3" s="512"/>
      <c r="QM3" s="512"/>
      <c r="QN3" s="512"/>
      <c r="QO3" s="512"/>
      <c r="QP3" s="512"/>
      <c r="QQ3" s="512"/>
      <c r="QR3" s="512"/>
      <c r="QS3" s="512"/>
      <c r="QT3" s="512"/>
      <c r="QU3" s="512"/>
      <c r="QV3" s="512"/>
      <c r="QW3" s="512"/>
      <c r="QX3" s="512"/>
      <c r="QY3" s="512"/>
      <c r="QZ3" s="512"/>
      <c r="RA3" s="512"/>
      <c r="RB3" s="512"/>
      <c r="RC3" s="512"/>
      <c r="RD3" s="512"/>
      <c r="RE3" s="512"/>
      <c r="RF3" s="512"/>
      <c r="RG3" s="512"/>
      <c r="RH3" s="512"/>
      <c r="RI3" s="512"/>
      <c r="RJ3" s="512"/>
      <c r="RK3" s="512"/>
      <c r="RL3" s="512"/>
      <c r="RM3" s="512"/>
      <c r="RN3" s="512"/>
      <c r="RO3" s="512"/>
      <c r="RP3" s="512"/>
      <c r="RQ3" s="512"/>
      <c r="RR3" s="512"/>
      <c r="RS3" s="512"/>
      <c r="RT3" s="512"/>
      <c r="RU3" s="512"/>
      <c r="RV3" s="512"/>
      <c r="RW3" s="512"/>
      <c r="RX3" s="512"/>
      <c r="RY3" s="512"/>
      <c r="RZ3" s="512"/>
      <c r="SA3" s="512"/>
      <c r="SB3" s="512"/>
      <c r="SC3" s="512"/>
      <c r="SD3" s="512"/>
      <c r="SE3" s="512"/>
      <c r="SF3" s="512"/>
      <c r="SG3" s="512"/>
      <c r="SH3" s="512"/>
      <c r="SI3" s="512"/>
      <c r="SJ3" s="512"/>
      <c r="SK3" s="512"/>
      <c r="SL3" s="512"/>
      <c r="SM3" s="512"/>
      <c r="SN3" s="512"/>
      <c r="SO3" s="512"/>
      <c r="SP3" s="512"/>
      <c r="SQ3" s="512"/>
      <c r="SR3" s="512"/>
      <c r="SS3" s="512"/>
      <c r="ST3" s="512"/>
      <c r="SU3" s="512"/>
      <c r="SV3" s="512"/>
      <c r="SW3" s="512"/>
      <c r="SX3" s="512"/>
      <c r="SY3" s="512"/>
      <c r="SZ3" s="512"/>
      <c r="TA3" s="512"/>
      <c r="TB3" s="512"/>
      <c r="TC3" s="512"/>
      <c r="TD3" s="512"/>
      <c r="TE3" s="512"/>
      <c r="TF3" s="512"/>
      <c r="TG3" s="512"/>
      <c r="TH3" s="512"/>
      <c r="TI3" s="512"/>
      <c r="TJ3" s="512"/>
      <c r="TK3" s="512"/>
      <c r="TL3" s="512"/>
      <c r="TM3" s="512"/>
      <c r="TN3" s="512"/>
      <c r="TO3" s="512"/>
      <c r="TP3" s="512"/>
      <c r="TQ3" s="512"/>
      <c r="TR3" s="512"/>
      <c r="TS3" s="512"/>
      <c r="TT3" s="512"/>
      <c r="TU3" s="512"/>
      <c r="TV3" s="512"/>
      <c r="TW3" s="512"/>
      <c r="TX3" s="512"/>
      <c r="TY3" s="512"/>
      <c r="TZ3" s="512"/>
      <c r="UA3" s="512"/>
      <c r="UB3" s="512"/>
      <c r="UC3" s="512"/>
      <c r="UD3" s="512"/>
      <c r="UE3" s="512"/>
      <c r="UF3" s="512"/>
      <c r="UG3" s="512"/>
      <c r="UH3" s="512"/>
      <c r="UI3" s="512"/>
      <c r="UJ3" s="512"/>
      <c r="UK3" s="512"/>
      <c r="UL3" s="512"/>
      <c r="UM3" s="512"/>
      <c r="UN3" s="512"/>
      <c r="UO3" s="512"/>
      <c r="UP3" s="512"/>
      <c r="UQ3" s="512"/>
      <c r="UR3" s="512"/>
      <c r="US3" s="512"/>
      <c r="UT3" s="512"/>
      <c r="UU3" s="512"/>
      <c r="UV3" s="512"/>
      <c r="UW3" s="512"/>
      <c r="UX3" s="512"/>
      <c r="UY3" s="512"/>
      <c r="UZ3" s="512"/>
      <c r="VA3" s="512"/>
      <c r="VB3" s="512"/>
      <c r="VC3" s="512"/>
      <c r="VD3" s="512"/>
      <c r="VE3" s="512"/>
      <c r="VF3" s="512"/>
      <c r="VG3" s="512"/>
      <c r="VH3" s="512"/>
      <c r="VI3" s="512"/>
      <c r="VJ3" s="512"/>
      <c r="VK3" s="512"/>
      <c r="VL3" s="512"/>
      <c r="VM3" s="512"/>
      <c r="VN3" s="512"/>
      <c r="VO3" s="512"/>
      <c r="VP3" s="512"/>
      <c r="VQ3" s="512"/>
      <c r="VR3" s="512"/>
      <c r="VS3" s="512"/>
      <c r="VT3" s="512"/>
      <c r="VU3" s="512"/>
      <c r="VV3" s="512"/>
      <c r="VW3" s="512"/>
      <c r="VX3" s="512"/>
      <c r="VY3" s="512"/>
      <c r="VZ3" s="512"/>
      <c r="WA3" s="512"/>
      <c r="WB3" s="512"/>
      <c r="WC3" s="512"/>
      <c r="WD3" s="512"/>
      <c r="WE3" s="512"/>
      <c r="WF3" s="512"/>
      <c r="WG3" s="512"/>
      <c r="WH3" s="512"/>
      <c r="WI3" s="512"/>
      <c r="WJ3" s="512"/>
      <c r="WK3" s="512"/>
      <c r="WL3" s="512"/>
      <c r="WM3" s="512"/>
      <c r="WN3" s="512"/>
      <c r="WO3" s="512"/>
      <c r="WP3" s="512"/>
      <c r="WQ3" s="512"/>
      <c r="WR3" s="512"/>
      <c r="WS3" s="512"/>
      <c r="WT3" s="512"/>
      <c r="WU3" s="512"/>
      <c r="WV3" s="512"/>
      <c r="WW3" s="512"/>
      <c r="WX3" s="512"/>
      <c r="WY3" s="512"/>
      <c r="WZ3" s="512"/>
      <c r="XA3" s="512"/>
      <c r="XB3" s="512"/>
      <c r="XC3" s="512"/>
      <c r="XD3" s="512"/>
      <c r="XE3" s="512"/>
      <c r="XF3" s="512"/>
      <c r="XG3" s="512"/>
      <c r="XH3" s="512"/>
      <c r="XI3" s="512"/>
      <c r="XJ3" s="512"/>
      <c r="XK3" s="512"/>
      <c r="XL3" s="512"/>
      <c r="XM3" s="512"/>
      <c r="XN3" s="512"/>
      <c r="XO3" s="512"/>
      <c r="XP3" s="512"/>
      <c r="XQ3" s="512"/>
      <c r="XR3" s="512"/>
      <c r="XS3" s="512"/>
      <c r="XT3" s="512"/>
      <c r="XU3" s="512"/>
      <c r="XV3" s="512"/>
      <c r="XW3" s="512"/>
      <c r="XX3" s="512"/>
      <c r="XY3" s="512"/>
      <c r="XZ3" s="512"/>
      <c r="YA3" s="512"/>
      <c r="YB3" s="512"/>
      <c r="YC3" s="512"/>
      <c r="YD3" s="512"/>
      <c r="YE3" s="512"/>
      <c r="YF3" s="512"/>
      <c r="YG3" s="512"/>
      <c r="YH3" s="512"/>
      <c r="YI3" s="512"/>
      <c r="YJ3" s="512"/>
      <c r="YK3" s="512"/>
      <c r="YL3" s="512"/>
      <c r="YM3" s="512"/>
      <c r="YN3" s="512"/>
      <c r="YO3" s="512"/>
      <c r="YP3" s="512"/>
      <c r="YQ3" s="512"/>
      <c r="YR3" s="512"/>
      <c r="YS3" s="512"/>
      <c r="YT3" s="512"/>
      <c r="YU3" s="512"/>
      <c r="YV3" s="512"/>
      <c r="YW3" s="512"/>
      <c r="YX3" s="512"/>
      <c r="YY3" s="512"/>
      <c r="YZ3" s="512"/>
      <c r="ZA3" s="512"/>
      <c r="ZB3" s="512"/>
      <c r="ZC3" s="512"/>
      <c r="ZD3" s="512"/>
      <c r="ZE3" s="512"/>
      <c r="ZF3" s="512"/>
      <c r="ZG3" s="512"/>
      <c r="ZH3" s="512"/>
      <c r="ZI3" s="512"/>
      <c r="ZJ3" s="512"/>
      <c r="ZK3" s="512"/>
      <c r="ZL3" s="512"/>
      <c r="ZM3" s="512"/>
      <c r="ZN3" s="512"/>
      <c r="ZO3" s="512"/>
      <c r="ZP3" s="512"/>
      <c r="ZQ3" s="512"/>
      <c r="ZR3" s="512"/>
      <c r="ZS3" s="512"/>
      <c r="ZT3" s="512"/>
      <c r="ZU3" s="512"/>
      <c r="ZV3" s="512"/>
      <c r="ZW3" s="512"/>
      <c r="ZX3" s="512"/>
      <c r="ZY3" s="512"/>
      <c r="ZZ3" s="512"/>
      <c r="AAA3" s="512"/>
      <c r="AAB3" s="512"/>
      <c r="AAC3" s="512"/>
      <c r="AAD3" s="512"/>
      <c r="AAE3" s="512"/>
      <c r="AAF3" s="512"/>
      <c r="AAG3" s="512"/>
      <c r="AAH3" s="512"/>
      <c r="AAI3" s="512"/>
      <c r="AAJ3" s="512"/>
      <c r="AAK3" s="512"/>
      <c r="AAL3" s="512"/>
      <c r="AAM3" s="512"/>
      <c r="AAN3" s="512"/>
      <c r="AAO3" s="512"/>
      <c r="AAP3" s="512"/>
      <c r="AAQ3" s="512"/>
      <c r="AAR3" s="512"/>
      <c r="AAS3" s="512"/>
      <c r="AAT3" s="512"/>
      <c r="AAU3" s="512"/>
      <c r="AAV3" s="512"/>
      <c r="AAW3" s="512"/>
      <c r="AAX3" s="512"/>
      <c r="AAY3" s="512"/>
      <c r="AAZ3" s="512"/>
      <c r="ABA3" s="512"/>
      <c r="ABB3" s="512"/>
      <c r="ABC3" s="512"/>
      <c r="ABD3" s="512"/>
      <c r="ABE3" s="512"/>
      <c r="ABF3" s="512"/>
      <c r="ABG3" s="512"/>
      <c r="ABH3" s="512"/>
      <c r="ABI3" s="512"/>
      <c r="ABJ3" s="512"/>
      <c r="ABK3" s="512"/>
      <c r="ABL3" s="512"/>
      <c r="ABM3" s="512"/>
      <c r="ABN3" s="512"/>
      <c r="ABO3" s="512"/>
      <c r="ABP3" s="512"/>
      <c r="ABQ3" s="512"/>
      <c r="ABR3" s="512"/>
      <c r="ABS3" s="512"/>
      <c r="ABT3" s="512"/>
      <c r="ABU3" s="512"/>
      <c r="ABV3" s="512"/>
      <c r="ABW3" s="512"/>
      <c r="ABX3" s="512"/>
      <c r="ABY3" s="512"/>
      <c r="ABZ3" s="512"/>
      <c r="ACA3" s="512"/>
      <c r="ACB3" s="512"/>
      <c r="ACC3" s="512"/>
      <c r="ACD3" s="512"/>
      <c r="ACE3" s="512"/>
      <c r="ACF3" s="512"/>
      <c r="ACG3" s="512"/>
      <c r="ACH3" s="512"/>
      <c r="ACI3" s="512"/>
      <c r="ACJ3" s="512"/>
      <c r="ACK3" s="512"/>
      <c r="ACL3" s="512"/>
      <c r="ACM3" s="512"/>
      <c r="ACN3" s="512"/>
      <c r="ACO3" s="512"/>
      <c r="ACP3" s="512"/>
      <c r="ACQ3" s="512"/>
      <c r="ACR3" s="512"/>
      <c r="ACS3" s="512"/>
      <c r="ACT3" s="512"/>
      <c r="ACU3" s="512"/>
      <c r="ACV3" s="512"/>
      <c r="ACW3" s="512"/>
      <c r="ACX3" s="512"/>
      <c r="ACY3" s="512"/>
      <c r="ACZ3" s="512"/>
      <c r="ADA3" s="512"/>
      <c r="ADB3" s="512"/>
      <c r="ADC3" s="512"/>
      <c r="ADD3" s="512"/>
      <c r="ADE3" s="512"/>
      <c r="ADF3" s="512"/>
      <c r="ADG3" s="512"/>
      <c r="ADH3" s="512"/>
      <c r="ADI3" s="512"/>
      <c r="ADJ3" s="512"/>
      <c r="ADK3" s="512"/>
      <c r="ADL3" s="512"/>
      <c r="ADM3" s="512"/>
      <c r="ADN3" s="512"/>
      <c r="ADO3" s="512"/>
      <c r="ADP3" s="512"/>
      <c r="ADQ3" s="512"/>
      <c r="ADR3" s="512"/>
      <c r="ADS3" s="512"/>
      <c r="ADT3" s="512"/>
      <c r="ADU3" s="512"/>
      <c r="ADV3" s="512"/>
      <c r="ADW3" s="512"/>
      <c r="ADX3" s="512"/>
      <c r="ADY3" s="512"/>
      <c r="ADZ3" s="512"/>
      <c r="AEA3" s="512"/>
      <c r="AEB3" s="512"/>
      <c r="AEC3" s="512"/>
      <c r="AED3" s="512"/>
      <c r="AEE3" s="512"/>
      <c r="AEF3" s="512"/>
      <c r="AEG3" s="512"/>
      <c r="AEH3" s="512"/>
      <c r="AEI3" s="512"/>
      <c r="AEJ3" s="512"/>
      <c r="AEK3" s="512"/>
      <c r="AEL3" s="512"/>
      <c r="AEM3" s="512"/>
      <c r="AEN3" s="512"/>
      <c r="AEO3" s="512"/>
      <c r="AEP3" s="512"/>
      <c r="AEQ3" s="512"/>
      <c r="AER3" s="512"/>
      <c r="AES3" s="512"/>
      <c r="AET3" s="512"/>
      <c r="AEU3" s="512"/>
      <c r="AEV3" s="512"/>
      <c r="AEW3" s="512"/>
      <c r="AEX3" s="512"/>
      <c r="AEY3" s="512"/>
      <c r="AEZ3" s="512"/>
      <c r="AFA3" s="512"/>
      <c r="AFB3" s="512"/>
      <c r="AFC3" s="512"/>
      <c r="AFD3" s="512"/>
      <c r="AFE3" s="512"/>
      <c r="AFF3" s="512"/>
      <c r="AFG3" s="512"/>
      <c r="AFH3" s="512"/>
      <c r="AFI3" s="512"/>
      <c r="AFJ3" s="512"/>
      <c r="AFK3" s="512"/>
      <c r="AFL3" s="512"/>
      <c r="AFM3" s="512"/>
      <c r="AFN3" s="512"/>
      <c r="AFO3" s="512"/>
      <c r="AFP3" s="512"/>
      <c r="AFQ3" s="512"/>
      <c r="AFR3" s="512"/>
      <c r="AFS3" s="512"/>
      <c r="AFT3" s="512"/>
      <c r="AFU3" s="512"/>
      <c r="AFV3" s="512"/>
      <c r="AFW3" s="512"/>
      <c r="AFX3" s="512"/>
      <c r="AFY3" s="512"/>
      <c r="AFZ3" s="512"/>
      <c r="AGA3" s="512"/>
      <c r="AGB3" s="512"/>
      <c r="AGC3" s="512"/>
      <c r="AGD3" s="512"/>
      <c r="AGE3" s="512"/>
      <c r="AGF3" s="512"/>
      <c r="AGG3" s="512"/>
      <c r="AGH3" s="512"/>
      <c r="AGI3" s="512"/>
      <c r="AGJ3" s="512"/>
      <c r="AGK3" s="512"/>
      <c r="AGL3" s="512"/>
      <c r="AGM3" s="512"/>
      <c r="AGN3" s="512"/>
      <c r="AGO3" s="512"/>
      <c r="AGP3" s="512"/>
      <c r="AGQ3" s="512"/>
      <c r="AGR3" s="512"/>
      <c r="AGS3" s="512"/>
      <c r="AGT3" s="512"/>
      <c r="AGU3" s="512"/>
      <c r="AGV3" s="512"/>
      <c r="AGW3" s="512"/>
      <c r="AGX3" s="512"/>
      <c r="AGY3" s="512"/>
      <c r="AGZ3" s="512"/>
      <c r="AHA3" s="512"/>
      <c r="AHB3" s="512"/>
      <c r="AHC3" s="512"/>
      <c r="AHD3" s="512"/>
      <c r="AHE3" s="512"/>
      <c r="AHF3" s="512"/>
      <c r="AHG3" s="512"/>
      <c r="AHH3" s="512"/>
      <c r="AHI3" s="512"/>
      <c r="AHJ3" s="512"/>
      <c r="AHK3" s="512"/>
      <c r="AHL3" s="512"/>
      <c r="AHM3" s="512"/>
      <c r="AHN3" s="512"/>
      <c r="AHO3" s="512"/>
      <c r="AHP3" s="512"/>
      <c r="AHQ3" s="512"/>
      <c r="AHR3" s="512"/>
      <c r="AHS3" s="512"/>
      <c r="AHT3" s="512"/>
      <c r="AHU3" s="512"/>
      <c r="AHV3" s="512"/>
      <c r="AHW3" s="512"/>
      <c r="AHX3" s="512"/>
      <c r="AHY3" s="512"/>
      <c r="AHZ3" s="512"/>
      <c r="AIA3" s="512"/>
      <c r="AIB3" s="512"/>
      <c r="AIC3" s="512"/>
      <c r="AID3" s="512"/>
      <c r="AIE3" s="512"/>
      <c r="AIF3" s="512"/>
      <c r="AIG3" s="512"/>
      <c r="AIH3" s="512"/>
      <c r="AII3" s="512"/>
      <c r="AIJ3" s="512"/>
      <c r="AIK3" s="512"/>
      <c r="AIL3" s="512"/>
      <c r="AIM3" s="512"/>
      <c r="AIN3" s="512"/>
      <c r="AIO3" s="512"/>
      <c r="AIP3" s="512"/>
      <c r="AIQ3" s="512"/>
      <c r="AIR3" s="512"/>
      <c r="AIS3" s="512"/>
      <c r="AIT3" s="512"/>
      <c r="AIU3" s="512"/>
      <c r="AIV3" s="512"/>
      <c r="AIW3" s="512"/>
      <c r="AIX3" s="512"/>
      <c r="AIY3" s="512"/>
      <c r="AIZ3" s="512"/>
      <c r="AJA3" s="512"/>
      <c r="AJB3" s="512"/>
      <c r="AJC3" s="512"/>
      <c r="AJD3" s="512"/>
      <c r="AJE3" s="512"/>
      <c r="AJF3" s="512"/>
      <c r="AJG3" s="512"/>
      <c r="AJH3" s="512"/>
      <c r="AJI3" s="512"/>
      <c r="AJJ3" s="512"/>
      <c r="AJK3" s="512"/>
      <c r="AJL3" s="512"/>
      <c r="AJM3" s="512"/>
      <c r="AJN3" s="512"/>
      <c r="AJO3" s="512"/>
      <c r="AJP3" s="512"/>
      <c r="AJQ3" s="512"/>
      <c r="AJR3" s="512"/>
      <c r="AJS3" s="512"/>
      <c r="AJT3" s="512"/>
      <c r="AJU3" s="512"/>
      <c r="AJV3" s="512"/>
      <c r="AJW3" s="512"/>
      <c r="AJX3" s="512"/>
      <c r="AJY3" s="512"/>
      <c r="AJZ3" s="512"/>
      <c r="AKA3" s="512"/>
      <c r="AKB3" s="512"/>
      <c r="AKC3" s="512"/>
      <c r="AKD3" s="512"/>
      <c r="AKE3" s="512"/>
      <c r="AKF3" s="512"/>
      <c r="AKG3" s="512"/>
      <c r="AKH3" s="512"/>
      <c r="AKI3" s="512"/>
      <c r="AKJ3" s="512"/>
      <c r="AKK3" s="512"/>
      <c r="AKL3" s="512"/>
      <c r="AKM3" s="512"/>
      <c r="AKN3" s="512"/>
      <c r="AKO3" s="512"/>
      <c r="AKP3" s="512"/>
      <c r="AKQ3" s="512"/>
      <c r="AKR3" s="512"/>
      <c r="AKS3" s="512"/>
      <c r="AKT3" s="512"/>
      <c r="AKU3" s="512"/>
      <c r="AKV3" s="512"/>
      <c r="AKW3" s="512"/>
      <c r="AKX3" s="512"/>
      <c r="AKY3" s="512"/>
      <c r="AKZ3" s="512"/>
      <c r="ALA3" s="512"/>
      <c r="ALB3" s="512"/>
      <c r="ALC3" s="512"/>
      <c r="ALD3" s="512"/>
      <c r="ALE3" s="512"/>
      <c r="ALF3" s="512"/>
      <c r="ALG3" s="512"/>
      <c r="ALH3" s="512"/>
      <c r="ALI3" s="512"/>
      <c r="ALJ3" s="512"/>
      <c r="ALK3" s="512"/>
      <c r="ALL3" s="512"/>
      <c r="ALM3" s="512"/>
      <c r="ALN3" s="512"/>
      <c r="ALO3" s="512"/>
      <c r="ALP3" s="512"/>
      <c r="ALQ3" s="512"/>
      <c r="ALR3" s="512"/>
      <c r="ALS3" s="512"/>
      <c r="ALT3" s="512"/>
      <c r="ALU3" s="512"/>
      <c r="ALV3" s="512"/>
      <c r="ALW3" s="512"/>
      <c r="ALX3" s="512"/>
      <c r="ALY3" s="512"/>
      <c r="ALZ3" s="512"/>
      <c r="AMA3" s="512"/>
      <c r="AMB3" s="512"/>
      <c r="AMC3" s="512"/>
      <c r="AMD3" s="512"/>
      <c r="AME3" s="512"/>
      <c r="AMF3" s="512"/>
      <c r="AMG3" s="512"/>
      <c r="AMH3" s="512"/>
      <c r="AMI3" s="512"/>
      <c r="AMJ3" s="512"/>
      <c r="AMK3" s="512"/>
      <c r="AML3" s="512"/>
      <c r="AMM3" s="512"/>
      <c r="AMN3" s="512"/>
      <c r="AMO3" s="512"/>
      <c r="AMP3" s="512"/>
      <c r="AMQ3" s="512"/>
      <c r="AMR3" s="512"/>
      <c r="AMS3" s="512"/>
      <c r="AMT3" s="512"/>
      <c r="AMU3" s="512"/>
      <c r="AMV3" s="512"/>
      <c r="AMW3" s="512"/>
      <c r="AMX3" s="512"/>
      <c r="AMY3" s="512"/>
      <c r="AMZ3" s="512"/>
      <c r="ANA3" s="512"/>
      <c r="ANB3" s="512"/>
      <c r="ANC3" s="512"/>
      <c r="AND3" s="512"/>
      <c r="ANE3" s="512"/>
      <c r="ANF3" s="512"/>
      <c r="ANG3" s="512"/>
      <c r="ANH3" s="512"/>
      <c r="ANI3" s="512"/>
      <c r="ANJ3" s="512"/>
      <c r="ANK3" s="512"/>
      <c r="ANL3" s="512"/>
      <c r="ANM3" s="512"/>
      <c r="ANN3" s="512"/>
      <c r="ANO3" s="512"/>
      <c r="ANP3" s="512"/>
      <c r="ANQ3" s="512"/>
      <c r="ANR3" s="512"/>
      <c r="ANS3" s="512"/>
      <c r="ANT3" s="512"/>
      <c r="ANU3" s="512"/>
      <c r="ANV3" s="512"/>
      <c r="ANW3" s="512"/>
      <c r="ANX3" s="512"/>
      <c r="ANY3" s="512"/>
      <c r="ANZ3" s="512"/>
      <c r="AOA3" s="512"/>
      <c r="AOB3" s="512"/>
      <c r="AOC3" s="512"/>
      <c r="AOD3" s="512"/>
      <c r="AOE3" s="512"/>
      <c r="AOF3" s="512"/>
      <c r="AOG3" s="512"/>
      <c r="AOH3" s="512"/>
      <c r="AOI3" s="512"/>
      <c r="AOJ3" s="512"/>
      <c r="AOK3" s="512"/>
      <c r="AOL3" s="512"/>
      <c r="AOM3" s="512"/>
      <c r="AON3" s="512"/>
      <c r="AOO3" s="512"/>
      <c r="AOP3" s="512"/>
      <c r="AOQ3" s="512"/>
      <c r="AOR3" s="512"/>
      <c r="AOS3" s="512"/>
      <c r="AOT3" s="512"/>
      <c r="AOU3" s="512"/>
      <c r="AOV3" s="512"/>
      <c r="AOW3" s="512"/>
      <c r="AOX3" s="512"/>
      <c r="AOY3" s="512"/>
      <c r="AOZ3" s="512"/>
      <c r="APA3" s="512"/>
      <c r="APB3" s="512"/>
      <c r="APC3" s="512"/>
      <c r="APD3" s="512"/>
      <c r="APE3" s="512"/>
      <c r="APF3" s="512"/>
      <c r="APG3" s="512"/>
      <c r="APH3" s="512"/>
      <c r="API3" s="512"/>
      <c r="APJ3" s="512"/>
      <c r="APK3" s="512"/>
      <c r="APL3" s="512"/>
      <c r="APM3" s="512"/>
      <c r="APN3" s="512"/>
      <c r="APO3" s="512"/>
      <c r="APP3" s="512"/>
      <c r="APQ3" s="512"/>
      <c r="APR3" s="512"/>
      <c r="APS3" s="512"/>
      <c r="APT3" s="512"/>
      <c r="APU3" s="512"/>
      <c r="APV3" s="512"/>
      <c r="APW3" s="512"/>
      <c r="APX3" s="512"/>
      <c r="APY3" s="512"/>
      <c r="APZ3" s="512"/>
      <c r="AQA3" s="512"/>
      <c r="AQB3" s="512"/>
      <c r="AQC3" s="512"/>
      <c r="AQD3" s="512"/>
      <c r="AQE3" s="512"/>
      <c r="AQF3" s="512"/>
      <c r="AQG3" s="512"/>
      <c r="AQH3" s="512"/>
      <c r="AQI3" s="512"/>
      <c r="AQJ3" s="512"/>
      <c r="AQK3" s="512"/>
      <c r="AQL3" s="512"/>
      <c r="AQM3" s="512"/>
      <c r="AQN3" s="512"/>
      <c r="AQO3" s="512"/>
      <c r="AQP3" s="512"/>
      <c r="AQQ3" s="512"/>
      <c r="AQR3" s="512"/>
      <c r="AQS3" s="512"/>
      <c r="AQT3" s="512"/>
      <c r="AQU3" s="512"/>
      <c r="AQV3" s="512"/>
      <c r="AQW3" s="512"/>
      <c r="AQX3" s="512"/>
      <c r="AQY3" s="512"/>
      <c r="AQZ3" s="512"/>
      <c r="ARA3" s="512"/>
      <c r="ARB3" s="512"/>
      <c r="ARC3" s="512"/>
      <c r="ARD3" s="512"/>
      <c r="ARE3" s="512"/>
      <c r="ARF3" s="512"/>
      <c r="ARG3" s="512"/>
      <c r="ARH3" s="512"/>
      <c r="ARI3" s="512"/>
      <c r="ARJ3" s="512"/>
      <c r="ARK3" s="512"/>
      <c r="ARL3" s="512"/>
      <c r="ARM3" s="512"/>
      <c r="ARN3" s="512"/>
      <c r="ARO3" s="512"/>
      <c r="ARP3" s="512"/>
      <c r="ARQ3" s="512"/>
      <c r="ARR3" s="512"/>
      <c r="ARS3" s="512"/>
      <c r="ART3" s="512"/>
      <c r="ARU3" s="512"/>
      <c r="ARV3" s="512"/>
      <c r="ARW3" s="512"/>
      <c r="ARX3" s="512"/>
      <c r="ARY3" s="512"/>
      <c r="ARZ3" s="512"/>
      <c r="ASA3" s="512"/>
      <c r="ASB3" s="512"/>
      <c r="ASC3" s="512"/>
      <c r="ASD3" s="512"/>
      <c r="ASE3" s="512"/>
      <c r="ASF3" s="512"/>
      <c r="ASG3" s="512"/>
      <c r="ASH3" s="512"/>
      <c r="ASI3" s="512"/>
      <c r="ASJ3" s="512"/>
      <c r="ASK3" s="512"/>
      <c r="ASL3" s="512"/>
      <c r="ASM3" s="512"/>
      <c r="ASN3" s="512"/>
      <c r="ASO3" s="512"/>
      <c r="ASP3" s="512"/>
      <c r="ASQ3" s="512"/>
      <c r="ASR3" s="512"/>
      <c r="ASS3" s="512"/>
      <c r="AST3" s="512"/>
      <c r="ASU3" s="512"/>
      <c r="ASV3" s="512"/>
      <c r="ASW3" s="512"/>
      <c r="ASX3" s="512"/>
      <c r="ASY3" s="512"/>
      <c r="ASZ3" s="512"/>
      <c r="ATA3" s="512"/>
      <c r="ATB3" s="512"/>
      <c r="ATC3" s="512"/>
      <c r="ATD3" s="512"/>
      <c r="ATE3" s="512"/>
      <c r="ATF3" s="512"/>
      <c r="ATG3" s="512"/>
      <c r="ATH3" s="512"/>
      <c r="ATI3" s="512"/>
      <c r="ATJ3" s="512"/>
      <c r="ATK3" s="512"/>
      <c r="ATL3" s="512"/>
      <c r="ATM3" s="512"/>
      <c r="ATN3" s="512"/>
      <c r="ATO3" s="512"/>
      <c r="ATP3" s="512"/>
      <c r="ATQ3" s="512"/>
      <c r="ATR3" s="512"/>
      <c r="ATS3" s="512"/>
      <c r="ATT3" s="512"/>
      <c r="ATU3" s="512"/>
      <c r="ATV3" s="512"/>
      <c r="ATW3" s="512"/>
      <c r="ATX3" s="512"/>
      <c r="ATY3" s="512"/>
      <c r="ATZ3" s="512"/>
      <c r="AUA3" s="512"/>
      <c r="AUB3" s="512"/>
      <c r="AUC3" s="512"/>
      <c r="AUD3" s="512"/>
      <c r="AUE3" s="512"/>
      <c r="AUF3" s="512"/>
      <c r="AUG3" s="512"/>
      <c r="AUH3" s="512"/>
      <c r="AUI3" s="512"/>
      <c r="AUJ3" s="512"/>
      <c r="AUK3" s="512"/>
      <c r="AUL3" s="512"/>
      <c r="AUM3" s="512"/>
      <c r="AUN3" s="512"/>
      <c r="AUO3" s="512"/>
      <c r="AUP3" s="512"/>
      <c r="AUQ3" s="512"/>
      <c r="AUR3" s="512"/>
      <c r="AUS3" s="512"/>
      <c r="AUT3" s="512"/>
      <c r="AUU3" s="512"/>
      <c r="AUV3" s="512"/>
      <c r="AUW3" s="512"/>
      <c r="AUX3" s="512"/>
      <c r="AUY3" s="512"/>
      <c r="AUZ3" s="512"/>
      <c r="AVA3" s="512"/>
      <c r="AVB3" s="512"/>
      <c r="AVC3" s="512"/>
      <c r="AVD3" s="512"/>
      <c r="AVE3" s="512"/>
      <c r="AVF3" s="512"/>
      <c r="AVG3" s="512"/>
      <c r="AVH3" s="512"/>
      <c r="AVI3" s="512"/>
      <c r="AVJ3" s="512"/>
      <c r="AVK3" s="512"/>
      <c r="AVL3" s="512"/>
      <c r="AVM3" s="512"/>
      <c r="AVN3" s="512"/>
      <c r="AVO3" s="512"/>
      <c r="AVP3" s="512"/>
      <c r="AVQ3" s="512"/>
      <c r="AVR3" s="512"/>
      <c r="AVS3" s="512"/>
      <c r="AVT3" s="512"/>
      <c r="AVU3" s="512"/>
      <c r="AVV3" s="512"/>
      <c r="AVW3" s="512"/>
      <c r="AVX3" s="512"/>
      <c r="AVY3" s="512"/>
      <c r="AVZ3" s="512"/>
      <c r="AWA3" s="512"/>
      <c r="AWB3" s="512"/>
      <c r="AWC3" s="512"/>
      <c r="AWD3" s="512"/>
      <c r="AWE3" s="512"/>
      <c r="AWF3" s="512"/>
      <c r="AWG3" s="512"/>
      <c r="AWH3" s="512"/>
      <c r="AWI3" s="512"/>
      <c r="AWJ3" s="512"/>
      <c r="AWK3" s="512"/>
      <c r="AWL3" s="512"/>
      <c r="AWM3" s="512"/>
      <c r="AWN3" s="512"/>
      <c r="AWO3" s="512"/>
      <c r="AWP3" s="512"/>
      <c r="AWQ3" s="512"/>
      <c r="AWR3" s="512"/>
      <c r="AWS3" s="512"/>
      <c r="AWT3" s="512"/>
      <c r="AWU3" s="512"/>
      <c r="AWV3" s="512"/>
      <c r="AWW3" s="512"/>
      <c r="AWX3" s="512"/>
      <c r="AWY3" s="512"/>
      <c r="AWZ3" s="512"/>
      <c r="AXA3" s="512"/>
      <c r="AXB3" s="512"/>
      <c r="AXC3" s="512"/>
      <c r="AXD3" s="512"/>
      <c r="AXE3" s="512"/>
      <c r="AXF3" s="512"/>
      <c r="AXG3" s="512"/>
      <c r="AXH3" s="512"/>
      <c r="AXI3" s="512"/>
      <c r="AXJ3" s="512"/>
      <c r="AXK3" s="512"/>
      <c r="AXL3" s="512"/>
      <c r="AXM3" s="512"/>
      <c r="AXN3" s="512"/>
      <c r="AXO3" s="512"/>
      <c r="AXP3" s="512"/>
      <c r="AXQ3" s="512"/>
      <c r="AXR3" s="512"/>
      <c r="AXS3" s="512"/>
      <c r="AXT3" s="512"/>
      <c r="AXU3" s="512"/>
      <c r="AXV3" s="512"/>
      <c r="AXW3" s="512"/>
      <c r="AXX3" s="512"/>
      <c r="AXY3" s="512"/>
      <c r="AXZ3" s="512"/>
      <c r="AYA3" s="512"/>
      <c r="AYB3" s="512"/>
      <c r="AYC3" s="512"/>
      <c r="AYD3" s="512"/>
      <c r="AYE3" s="512"/>
      <c r="AYF3" s="512"/>
      <c r="AYG3" s="512"/>
      <c r="AYH3" s="512"/>
      <c r="AYI3" s="512"/>
      <c r="AYJ3" s="512"/>
      <c r="AYK3" s="512"/>
      <c r="AYL3" s="512"/>
      <c r="AYM3" s="512"/>
      <c r="AYN3" s="512"/>
      <c r="AYO3" s="512"/>
      <c r="AYP3" s="512"/>
      <c r="AYQ3" s="512"/>
      <c r="AYR3" s="512"/>
      <c r="AYS3" s="512"/>
      <c r="AYT3" s="512"/>
      <c r="AYU3" s="512"/>
      <c r="AYV3" s="512"/>
      <c r="AYW3" s="512"/>
      <c r="AYX3" s="512"/>
      <c r="AYY3" s="512"/>
      <c r="AYZ3" s="512"/>
      <c r="AZA3" s="512"/>
      <c r="AZB3" s="512"/>
      <c r="AZC3" s="512"/>
      <c r="AZD3" s="512"/>
      <c r="AZE3" s="512"/>
      <c r="AZF3" s="512"/>
      <c r="AZG3" s="512"/>
      <c r="AZH3" s="512"/>
      <c r="AZI3" s="512"/>
      <c r="AZJ3" s="512"/>
      <c r="AZK3" s="512"/>
      <c r="AZL3" s="512"/>
      <c r="AZM3" s="512"/>
      <c r="AZN3" s="512"/>
      <c r="AZO3" s="512"/>
      <c r="AZP3" s="512"/>
      <c r="AZQ3" s="512"/>
      <c r="AZR3" s="512"/>
      <c r="AZS3" s="512"/>
      <c r="AZT3" s="512"/>
      <c r="AZU3" s="512"/>
      <c r="AZV3" s="512"/>
      <c r="AZW3" s="512"/>
      <c r="AZX3" s="512"/>
      <c r="AZY3" s="512"/>
      <c r="AZZ3" s="512"/>
      <c r="BAA3" s="512"/>
      <c r="BAB3" s="512"/>
      <c r="BAC3" s="512"/>
      <c r="BAD3" s="512"/>
      <c r="BAE3" s="512"/>
      <c r="BAF3" s="512"/>
      <c r="BAG3" s="512"/>
      <c r="BAH3" s="512"/>
      <c r="BAI3" s="512"/>
      <c r="BAJ3" s="512"/>
      <c r="BAK3" s="512"/>
      <c r="BAL3" s="512"/>
      <c r="BAM3" s="512"/>
      <c r="BAN3" s="512"/>
      <c r="BAO3" s="512"/>
      <c r="BAP3" s="512"/>
      <c r="BAQ3" s="512"/>
      <c r="BAR3" s="512"/>
      <c r="BAS3" s="512"/>
      <c r="BAT3" s="512"/>
      <c r="BAU3" s="512"/>
      <c r="BAV3" s="512"/>
      <c r="BAW3" s="512"/>
      <c r="BAX3" s="512"/>
      <c r="BAY3" s="512"/>
      <c r="BAZ3" s="512"/>
      <c r="BBA3" s="512"/>
      <c r="BBB3" s="512"/>
      <c r="BBC3" s="512"/>
      <c r="BBD3" s="512"/>
      <c r="BBE3" s="512"/>
      <c r="BBF3" s="512"/>
      <c r="BBG3" s="512"/>
      <c r="BBH3" s="512"/>
      <c r="BBI3" s="512"/>
      <c r="BBJ3" s="512"/>
      <c r="BBK3" s="512"/>
      <c r="BBL3" s="512"/>
      <c r="BBM3" s="512"/>
      <c r="BBN3" s="512"/>
      <c r="BBO3" s="512"/>
      <c r="BBP3" s="512"/>
      <c r="BBQ3" s="512"/>
      <c r="BBR3" s="512"/>
      <c r="BBS3" s="512"/>
      <c r="BBT3" s="512"/>
      <c r="BBU3" s="512"/>
      <c r="BBV3" s="512"/>
      <c r="BBW3" s="512"/>
      <c r="BBX3" s="512"/>
      <c r="BBY3" s="512"/>
      <c r="BBZ3" s="512"/>
      <c r="BCA3" s="512"/>
      <c r="BCB3" s="512"/>
      <c r="BCC3" s="512"/>
      <c r="BCD3" s="512"/>
      <c r="BCE3" s="512"/>
      <c r="BCF3" s="512"/>
      <c r="BCG3" s="512"/>
      <c r="BCH3" s="512"/>
      <c r="BCI3" s="512"/>
      <c r="BCJ3" s="512"/>
      <c r="BCK3" s="512"/>
      <c r="BCL3" s="512"/>
      <c r="BCM3" s="512"/>
      <c r="BCN3" s="512"/>
      <c r="BCO3" s="512"/>
      <c r="BCP3" s="512"/>
      <c r="BCQ3" s="512"/>
      <c r="BCR3" s="512"/>
      <c r="BCS3" s="512"/>
      <c r="BCT3" s="512"/>
      <c r="BCU3" s="512"/>
      <c r="BCV3" s="512"/>
      <c r="BCW3" s="512"/>
      <c r="BCX3" s="512"/>
      <c r="BCY3" s="512"/>
      <c r="BCZ3" s="512"/>
      <c r="BDA3" s="512"/>
      <c r="BDB3" s="512"/>
      <c r="BDC3" s="512"/>
      <c r="BDD3" s="512"/>
      <c r="BDE3" s="512"/>
      <c r="BDF3" s="512"/>
      <c r="BDG3" s="512"/>
      <c r="BDH3" s="512"/>
      <c r="BDI3" s="512"/>
      <c r="BDJ3" s="512"/>
      <c r="BDK3" s="512"/>
      <c r="BDL3" s="512"/>
      <c r="BDM3" s="512"/>
      <c r="BDN3" s="512"/>
      <c r="BDO3" s="512"/>
      <c r="BDP3" s="512"/>
      <c r="BDQ3" s="512"/>
      <c r="BDR3" s="512"/>
      <c r="BDS3" s="512"/>
      <c r="BDT3" s="512"/>
      <c r="BDU3" s="512"/>
      <c r="BDV3" s="512"/>
      <c r="BDW3" s="512"/>
      <c r="BDX3" s="512"/>
      <c r="BDY3" s="512"/>
      <c r="BDZ3" s="512"/>
      <c r="BEA3" s="512"/>
      <c r="BEB3" s="512"/>
      <c r="BEC3" s="512"/>
      <c r="BED3" s="512"/>
      <c r="BEE3" s="512"/>
      <c r="BEF3" s="512"/>
      <c r="BEG3" s="512"/>
      <c r="BEH3" s="512"/>
      <c r="BEI3" s="512"/>
      <c r="BEJ3" s="512"/>
      <c r="BEK3" s="512"/>
      <c r="BEL3" s="512"/>
      <c r="BEM3" s="512"/>
      <c r="BEN3" s="512"/>
      <c r="BEO3" s="512"/>
      <c r="BEP3" s="512"/>
      <c r="BEQ3" s="512"/>
      <c r="BER3" s="512"/>
      <c r="BES3" s="512"/>
      <c r="BET3" s="512"/>
      <c r="BEU3" s="512"/>
      <c r="BEV3" s="512"/>
      <c r="BEW3" s="512"/>
      <c r="BEX3" s="512"/>
      <c r="BEY3" s="512"/>
      <c r="BEZ3" s="512"/>
      <c r="BFA3" s="512"/>
      <c r="BFB3" s="512"/>
      <c r="BFC3" s="512"/>
      <c r="BFD3" s="512"/>
      <c r="BFE3" s="512"/>
      <c r="BFF3" s="512"/>
      <c r="BFG3" s="512"/>
      <c r="BFH3" s="512"/>
      <c r="BFI3" s="512"/>
      <c r="BFJ3" s="512"/>
      <c r="BFK3" s="512"/>
      <c r="BFL3" s="512"/>
      <c r="BFM3" s="512"/>
      <c r="BFN3" s="512"/>
      <c r="BFO3" s="512"/>
      <c r="BFP3" s="512"/>
      <c r="BFQ3" s="512"/>
      <c r="BFR3" s="512"/>
      <c r="BFS3" s="512"/>
      <c r="BFT3" s="512"/>
      <c r="BFU3" s="512"/>
      <c r="BFV3" s="512"/>
      <c r="BFW3" s="512"/>
      <c r="BFX3" s="512"/>
      <c r="BFY3" s="512"/>
      <c r="BFZ3" s="512"/>
      <c r="BGA3" s="512"/>
      <c r="BGB3" s="512"/>
      <c r="BGC3" s="512"/>
      <c r="BGD3" s="512"/>
      <c r="BGE3" s="512"/>
      <c r="BGF3" s="512"/>
      <c r="BGG3" s="512"/>
      <c r="BGH3" s="512"/>
      <c r="BGI3" s="512"/>
      <c r="BGJ3" s="512"/>
      <c r="BGK3" s="512"/>
      <c r="BGL3" s="512"/>
      <c r="BGM3" s="512"/>
      <c r="BGN3" s="512"/>
      <c r="BGO3" s="512"/>
      <c r="BGP3" s="512"/>
      <c r="BGQ3" s="512"/>
      <c r="BGR3" s="512"/>
      <c r="BGS3" s="512"/>
      <c r="BGT3" s="512"/>
      <c r="BGU3" s="512"/>
      <c r="BGV3" s="512"/>
      <c r="BGW3" s="512"/>
      <c r="BGX3" s="512"/>
      <c r="BGY3" s="512"/>
      <c r="BGZ3" s="512"/>
      <c r="BHA3" s="512"/>
      <c r="BHB3" s="512"/>
      <c r="BHC3" s="512"/>
      <c r="BHD3" s="512"/>
      <c r="BHE3" s="512"/>
      <c r="BHF3" s="512"/>
      <c r="BHG3" s="512"/>
      <c r="BHH3" s="512"/>
      <c r="BHI3" s="512"/>
      <c r="BHJ3" s="512"/>
      <c r="BHK3" s="512"/>
      <c r="BHL3" s="512"/>
      <c r="BHM3" s="512"/>
      <c r="BHN3" s="512"/>
      <c r="BHO3" s="512"/>
      <c r="BHP3" s="512"/>
      <c r="BHQ3" s="512"/>
      <c r="BHR3" s="512"/>
      <c r="BHS3" s="512"/>
      <c r="BHT3" s="512"/>
      <c r="BHU3" s="512"/>
      <c r="BHV3" s="512"/>
      <c r="BHW3" s="512"/>
      <c r="BHX3" s="512"/>
      <c r="BHY3" s="512"/>
      <c r="BHZ3" s="512"/>
      <c r="BIA3" s="512"/>
      <c r="BIB3" s="512"/>
      <c r="BIC3" s="512"/>
      <c r="BID3" s="512"/>
      <c r="BIE3" s="512"/>
      <c r="BIF3" s="512"/>
      <c r="BIG3" s="512"/>
      <c r="BIH3" s="512"/>
      <c r="BII3" s="512"/>
      <c r="BIJ3" s="512"/>
      <c r="BIK3" s="512"/>
      <c r="BIL3" s="512"/>
      <c r="BIM3" s="512"/>
      <c r="BIN3" s="512"/>
      <c r="BIO3" s="512"/>
      <c r="BIP3" s="512"/>
      <c r="BIQ3" s="512"/>
      <c r="BIR3" s="512"/>
      <c r="BIS3" s="512"/>
      <c r="BIT3" s="512"/>
      <c r="BIU3" s="512"/>
      <c r="BIV3" s="512"/>
      <c r="BIW3" s="512"/>
      <c r="BIX3" s="512"/>
      <c r="BIY3" s="512"/>
      <c r="BIZ3" s="512"/>
      <c r="BJA3" s="512"/>
      <c r="BJB3" s="512"/>
      <c r="BJC3" s="512"/>
      <c r="BJD3" s="512"/>
      <c r="BJE3" s="512"/>
      <c r="BJF3" s="512"/>
      <c r="BJG3" s="512"/>
      <c r="BJH3" s="512"/>
      <c r="BJI3" s="512"/>
      <c r="BJJ3" s="512"/>
      <c r="BJK3" s="512"/>
      <c r="BJL3" s="512"/>
      <c r="BJM3" s="512"/>
      <c r="BJN3" s="512"/>
      <c r="BJO3" s="512"/>
      <c r="BJP3" s="512"/>
      <c r="BJQ3" s="512"/>
      <c r="BJR3" s="512"/>
      <c r="BJS3" s="512"/>
      <c r="BJT3" s="512"/>
      <c r="BJU3" s="512"/>
      <c r="BJV3" s="512"/>
      <c r="BJW3" s="512"/>
      <c r="BJX3" s="512"/>
      <c r="BJY3" s="512"/>
      <c r="BJZ3" s="512"/>
      <c r="BKA3" s="512"/>
      <c r="BKB3" s="512"/>
      <c r="BKC3" s="512"/>
      <c r="BKD3" s="512"/>
      <c r="BKE3" s="512"/>
      <c r="BKF3" s="512"/>
      <c r="BKG3" s="512"/>
      <c r="BKH3" s="512"/>
      <c r="BKI3" s="512"/>
      <c r="BKJ3" s="512"/>
      <c r="BKK3" s="512"/>
      <c r="BKL3" s="512"/>
      <c r="BKM3" s="512"/>
      <c r="BKN3" s="512"/>
      <c r="BKO3" s="512"/>
      <c r="BKP3" s="512"/>
      <c r="BKQ3" s="512"/>
      <c r="BKR3" s="512"/>
      <c r="BKS3" s="512"/>
      <c r="BKT3" s="512"/>
      <c r="BKU3" s="512"/>
      <c r="BKV3" s="512"/>
      <c r="BKW3" s="512"/>
      <c r="BKX3" s="512"/>
      <c r="BKY3" s="512"/>
      <c r="BKZ3" s="512"/>
      <c r="BLA3" s="512"/>
      <c r="BLB3" s="512"/>
      <c r="BLC3" s="512"/>
      <c r="BLD3" s="512"/>
      <c r="BLE3" s="512"/>
      <c r="BLF3" s="512"/>
      <c r="BLG3" s="512"/>
      <c r="BLH3" s="512"/>
      <c r="BLI3" s="512"/>
      <c r="BLJ3" s="512"/>
      <c r="BLK3" s="512"/>
      <c r="BLL3" s="512"/>
      <c r="BLM3" s="512"/>
      <c r="BLN3" s="512"/>
      <c r="BLO3" s="512"/>
      <c r="BLP3" s="512"/>
      <c r="BLQ3" s="512"/>
      <c r="BLR3" s="512"/>
      <c r="BLS3" s="512"/>
      <c r="BLT3" s="512"/>
      <c r="BLU3" s="512"/>
      <c r="BLV3" s="512"/>
      <c r="BLW3" s="512"/>
      <c r="BLX3" s="512"/>
      <c r="BLY3" s="512"/>
      <c r="BLZ3" s="512"/>
      <c r="BMA3" s="512"/>
      <c r="BMB3" s="512"/>
      <c r="BMC3" s="512"/>
      <c r="BMD3" s="512"/>
      <c r="BME3" s="512"/>
      <c r="BMF3" s="512"/>
      <c r="BMG3" s="512"/>
      <c r="BMH3" s="512"/>
      <c r="BMI3" s="512"/>
      <c r="BMJ3" s="512"/>
      <c r="BMK3" s="512"/>
      <c r="BML3" s="512"/>
      <c r="BMM3" s="512"/>
      <c r="BMN3" s="512"/>
      <c r="BMO3" s="512"/>
      <c r="BMP3" s="512"/>
      <c r="BMQ3" s="512"/>
      <c r="BMR3" s="512"/>
      <c r="BMS3" s="512"/>
      <c r="BMT3" s="512"/>
      <c r="BMU3" s="512"/>
      <c r="BMV3" s="512"/>
      <c r="BMW3" s="512"/>
      <c r="BMX3" s="512"/>
      <c r="BMY3" s="512"/>
      <c r="BMZ3" s="512"/>
      <c r="BNA3" s="512"/>
      <c r="BNB3" s="512"/>
      <c r="BNC3" s="512"/>
      <c r="BND3" s="512"/>
      <c r="BNE3" s="512"/>
      <c r="BNF3" s="512"/>
      <c r="BNG3" s="512"/>
      <c r="BNH3" s="512"/>
      <c r="BNI3" s="512"/>
      <c r="BNJ3" s="512"/>
      <c r="BNK3" s="512"/>
      <c r="BNL3" s="512"/>
      <c r="BNM3" s="512"/>
      <c r="BNN3" s="512"/>
      <c r="BNO3" s="512"/>
      <c r="BNP3" s="512"/>
      <c r="BNQ3" s="512"/>
      <c r="BNR3" s="512"/>
      <c r="BNS3" s="512"/>
      <c r="BNT3" s="512"/>
      <c r="BNU3" s="512"/>
      <c r="BNV3" s="512"/>
      <c r="BNW3" s="512"/>
      <c r="BNX3" s="512"/>
      <c r="BNY3" s="512"/>
      <c r="BNZ3" s="512"/>
      <c r="BOA3" s="512"/>
      <c r="BOB3" s="512"/>
      <c r="BOC3" s="512"/>
      <c r="BOD3" s="512"/>
      <c r="BOE3" s="512"/>
      <c r="BOF3" s="512"/>
      <c r="BOG3" s="512"/>
      <c r="BOH3" s="512"/>
      <c r="BOI3" s="512"/>
      <c r="BOJ3" s="512"/>
      <c r="BOK3" s="512"/>
      <c r="BOL3" s="512"/>
      <c r="BOM3" s="512"/>
      <c r="BON3" s="512"/>
      <c r="BOO3" s="512"/>
      <c r="BOP3" s="512"/>
      <c r="BOQ3" s="512"/>
      <c r="BOR3" s="512"/>
      <c r="BOS3" s="512"/>
      <c r="BOT3" s="512"/>
      <c r="BOU3" s="512"/>
      <c r="BOV3" s="512"/>
      <c r="BOW3" s="512"/>
      <c r="BOX3" s="512"/>
      <c r="BOY3" s="512"/>
      <c r="BOZ3" s="512"/>
      <c r="BPA3" s="512"/>
      <c r="BPB3" s="512"/>
      <c r="BPC3" s="512"/>
      <c r="BPD3" s="512"/>
      <c r="BPE3" s="512"/>
      <c r="BPF3" s="512"/>
      <c r="BPG3" s="512"/>
      <c r="BPH3" s="512"/>
      <c r="BPI3" s="512"/>
      <c r="BPJ3" s="512"/>
      <c r="BPK3" s="512"/>
      <c r="BPL3" s="512"/>
      <c r="BPM3" s="512"/>
      <c r="BPN3" s="512"/>
      <c r="BPO3" s="512"/>
      <c r="BPP3" s="512"/>
      <c r="BPQ3" s="512"/>
      <c r="BPR3" s="512"/>
      <c r="BPS3" s="512"/>
      <c r="BPT3" s="512"/>
      <c r="BPU3" s="512"/>
      <c r="BPV3" s="512"/>
      <c r="BPW3" s="512"/>
      <c r="BPX3" s="512"/>
      <c r="BPY3" s="512"/>
      <c r="BPZ3" s="512"/>
      <c r="BQA3" s="512"/>
      <c r="BQB3" s="512"/>
      <c r="BQC3" s="512"/>
      <c r="BQD3" s="512"/>
      <c r="BQE3" s="512"/>
      <c r="BQF3" s="512"/>
      <c r="BQG3" s="512"/>
      <c r="BQH3" s="512"/>
      <c r="BQI3" s="512"/>
      <c r="BQJ3" s="512"/>
      <c r="BQK3" s="512"/>
      <c r="BQL3" s="512"/>
      <c r="BQM3" s="512"/>
      <c r="BQN3" s="512"/>
      <c r="BQO3" s="512"/>
      <c r="BQP3" s="512"/>
      <c r="BQQ3" s="512"/>
      <c r="BQR3" s="512"/>
      <c r="BQS3" s="512"/>
      <c r="BQT3" s="512"/>
      <c r="BQU3" s="512"/>
      <c r="BQV3" s="512"/>
      <c r="BQW3" s="512"/>
      <c r="BQX3" s="512"/>
      <c r="BQY3" s="512"/>
      <c r="BQZ3" s="512"/>
      <c r="BRA3" s="512"/>
      <c r="BRB3" s="512"/>
      <c r="BRC3" s="512"/>
      <c r="BRD3" s="512"/>
      <c r="BRE3" s="512"/>
      <c r="BRF3" s="512"/>
      <c r="BRG3" s="512"/>
      <c r="BRH3" s="512"/>
      <c r="BRI3" s="512"/>
      <c r="BRJ3" s="512"/>
      <c r="BRK3" s="512"/>
      <c r="BRL3" s="512"/>
      <c r="BRM3" s="512"/>
      <c r="BRN3" s="512"/>
      <c r="BRO3" s="512"/>
      <c r="BRP3" s="512"/>
      <c r="BRQ3" s="512"/>
      <c r="BRR3" s="512"/>
      <c r="BRS3" s="512"/>
      <c r="BRT3" s="512"/>
      <c r="BRU3" s="512"/>
      <c r="BRV3" s="512"/>
      <c r="BRW3" s="512"/>
      <c r="BRX3" s="512"/>
      <c r="BRY3" s="512"/>
      <c r="BRZ3" s="512"/>
      <c r="BSA3" s="512"/>
      <c r="BSB3" s="512"/>
      <c r="BSC3" s="512"/>
      <c r="BSD3" s="512"/>
      <c r="BSE3" s="512"/>
      <c r="BSF3" s="512"/>
      <c r="BSG3" s="512"/>
      <c r="BSH3" s="512"/>
      <c r="BSI3" s="512"/>
      <c r="BSJ3" s="512"/>
      <c r="BSK3" s="512"/>
      <c r="BSL3" s="512"/>
      <c r="BSM3" s="512"/>
      <c r="BSN3" s="512"/>
      <c r="BSO3" s="512"/>
      <c r="BSP3" s="512"/>
      <c r="BSQ3" s="512"/>
      <c r="BSR3" s="512"/>
      <c r="BSS3" s="512"/>
      <c r="BST3" s="512"/>
      <c r="BSU3" s="512"/>
      <c r="BSV3" s="512"/>
      <c r="BSW3" s="512"/>
      <c r="BSX3" s="512"/>
      <c r="BSY3" s="512"/>
      <c r="BSZ3" s="512"/>
      <c r="BTA3" s="512"/>
      <c r="BTB3" s="512"/>
      <c r="BTC3" s="512"/>
      <c r="BTD3" s="512"/>
      <c r="BTE3" s="512"/>
      <c r="BTF3" s="512"/>
      <c r="BTG3" s="512"/>
      <c r="BTH3" s="512"/>
      <c r="BTI3" s="512"/>
      <c r="BTJ3" s="512"/>
      <c r="BTK3" s="512"/>
      <c r="BTL3" s="512"/>
      <c r="BTM3" s="512"/>
      <c r="BTN3" s="512"/>
      <c r="BTO3" s="512"/>
      <c r="BTP3" s="512"/>
      <c r="BTQ3" s="512"/>
      <c r="BTR3" s="512"/>
      <c r="BTS3" s="512"/>
      <c r="BTT3" s="512"/>
      <c r="BTU3" s="512"/>
      <c r="BTV3" s="512"/>
      <c r="BTW3" s="512"/>
      <c r="BTX3" s="512"/>
      <c r="BTY3" s="512"/>
      <c r="BTZ3" s="512"/>
      <c r="BUA3" s="512"/>
      <c r="BUB3" s="512"/>
      <c r="BUC3" s="512"/>
      <c r="BUD3" s="512"/>
      <c r="BUE3" s="512"/>
      <c r="BUF3" s="512"/>
      <c r="BUG3" s="512"/>
      <c r="BUH3" s="512"/>
      <c r="BUI3" s="512"/>
      <c r="BUJ3" s="512"/>
      <c r="BUK3" s="512"/>
      <c r="BUL3" s="512"/>
      <c r="BUM3" s="512"/>
      <c r="BUN3" s="512"/>
      <c r="BUO3" s="512"/>
      <c r="BUP3" s="512"/>
      <c r="BUQ3" s="512"/>
      <c r="BUR3" s="512"/>
      <c r="BUS3" s="512"/>
      <c r="BUT3" s="512"/>
      <c r="BUU3" s="512"/>
      <c r="BUV3" s="512"/>
      <c r="BUW3" s="512"/>
      <c r="BUX3" s="512"/>
      <c r="BUY3" s="512"/>
      <c r="BUZ3" s="512"/>
      <c r="BVA3" s="512"/>
      <c r="BVB3" s="512"/>
      <c r="BVC3" s="512"/>
      <c r="BVD3" s="512"/>
      <c r="BVE3" s="512"/>
      <c r="BVF3" s="512"/>
      <c r="BVG3" s="512"/>
      <c r="BVH3" s="512"/>
      <c r="BVI3" s="512"/>
      <c r="BVJ3" s="512"/>
      <c r="BVK3" s="512"/>
      <c r="BVL3" s="512"/>
      <c r="BVM3" s="512"/>
      <c r="BVN3" s="512"/>
      <c r="BVO3" s="512"/>
      <c r="BVP3" s="512"/>
      <c r="BVQ3" s="512"/>
      <c r="BVR3" s="512"/>
      <c r="BVS3" s="512"/>
      <c r="BVT3" s="512"/>
      <c r="BVU3" s="512"/>
      <c r="BVV3" s="512"/>
      <c r="BVW3" s="512"/>
      <c r="BVX3" s="512"/>
      <c r="BVY3" s="512"/>
      <c r="BVZ3" s="512"/>
      <c r="BWA3" s="512"/>
      <c r="BWB3" s="512"/>
      <c r="BWC3" s="512"/>
      <c r="BWD3" s="512"/>
      <c r="BWE3" s="512"/>
      <c r="BWF3" s="512"/>
      <c r="BWG3" s="512"/>
      <c r="BWH3" s="512"/>
      <c r="BWI3" s="512"/>
      <c r="BWJ3" s="512"/>
      <c r="BWK3" s="512"/>
      <c r="BWL3" s="512"/>
      <c r="BWM3" s="512"/>
      <c r="BWN3" s="512"/>
      <c r="BWO3" s="512"/>
      <c r="BWP3" s="512"/>
      <c r="BWQ3" s="512"/>
      <c r="BWR3" s="512"/>
      <c r="BWS3" s="512"/>
      <c r="BWT3" s="512"/>
      <c r="BWU3" s="512"/>
      <c r="BWV3" s="512"/>
      <c r="BWW3" s="512"/>
      <c r="BWX3" s="512"/>
      <c r="BWY3" s="512"/>
      <c r="BWZ3" s="512"/>
      <c r="BXA3" s="512"/>
      <c r="BXB3" s="512"/>
      <c r="BXC3" s="512"/>
      <c r="BXD3" s="512"/>
      <c r="BXE3" s="512"/>
      <c r="BXF3" s="512"/>
      <c r="BXG3" s="512"/>
      <c r="BXH3" s="512"/>
      <c r="BXI3" s="512"/>
      <c r="BXJ3" s="512"/>
      <c r="BXK3" s="512"/>
      <c r="BXL3" s="512"/>
      <c r="BXM3" s="512"/>
      <c r="BXN3" s="512"/>
      <c r="BXO3" s="512"/>
      <c r="BXP3" s="512"/>
      <c r="BXQ3" s="512"/>
      <c r="BXR3" s="512"/>
      <c r="BXS3" s="512"/>
      <c r="BXT3" s="512"/>
      <c r="BXU3" s="512"/>
      <c r="BXV3" s="512"/>
      <c r="BXW3" s="512"/>
      <c r="BXX3" s="512"/>
      <c r="BXY3" s="512"/>
      <c r="BXZ3" s="512"/>
      <c r="BYA3" s="512"/>
      <c r="BYB3" s="512"/>
      <c r="BYC3" s="512"/>
      <c r="BYD3" s="512"/>
      <c r="BYE3" s="512"/>
      <c r="BYF3" s="512"/>
      <c r="BYG3" s="512"/>
      <c r="BYH3" s="512"/>
      <c r="BYI3" s="512"/>
      <c r="BYJ3" s="512"/>
      <c r="BYK3" s="512"/>
      <c r="BYL3" s="512"/>
      <c r="BYM3" s="512"/>
      <c r="BYN3" s="512"/>
      <c r="BYO3" s="512"/>
      <c r="BYP3" s="512"/>
      <c r="BYQ3" s="512"/>
      <c r="BYR3" s="512"/>
      <c r="BYS3" s="512"/>
      <c r="BYT3" s="512"/>
      <c r="BYU3" s="512"/>
      <c r="BYV3" s="512"/>
      <c r="BYW3" s="512"/>
      <c r="BYX3" s="512"/>
      <c r="BYY3" s="512"/>
      <c r="BYZ3" s="512"/>
      <c r="BZA3" s="512"/>
      <c r="BZB3" s="512"/>
      <c r="BZC3" s="512"/>
      <c r="BZD3" s="512"/>
      <c r="BZE3" s="512"/>
      <c r="BZF3" s="512"/>
      <c r="BZG3" s="512"/>
      <c r="BZH3" s="512"/>
      <c r="BZI3" s="512"/>
      <c r="BZJ3" s="512"/>
      <c r="BZK3" s="512"/>
      <c r="BZL3" s="512"/>
      <c r="BZM3" s="512"/>
      <c r="BZN3" s="512"/>
      <c r="BZO3" s="512"/>
      <c r="BZP3" s="512"/>
      <c r="BZQ3" s="512"/>
      <c r="BZR3" s="512"/>
      <c r="BZS3" s="512"/>
      <c r="BZT3" s="512"/>
      <c r="BZU3" s="512"/>
      <c r="BZV3" s="512"/>
      <c r="BZW3" s="512"/>
      <c r="BZX3" s="512"/>
      <c r="BZY3" s="512"/>
      <c r="BZZ3" s="512"/>
      <c r="CAA3" s="512"/>
      <c r="CAB3" s="512"/>
      <c r="CAC3" s="512"/>
      <c r="CAD3" s="512"/>
      <c r="CAE3" s="512"/>
      <c r="CAF3" s="512"/>
      <c r="CAG3" s="512"/>
      <c r="CAH3" s="512"/>
      <c r="CAI3" s="512"/>
      <c r="CAJ3" s="512"/>
      <c r="CAK3" s="512"/>
      <c r="CAL3" s="512"/>
      <c r="CAM3" s="512"/>
      <c r="CAN3" s="512"/>
      <c r="CAO3" s="512"/>
      <c r="CAP3" s="512"/>
      <c r="CAQ3" s="512"/>
      <c r="CAR3" s="512"/>
      <c r="CAS3" s="512"/>
      <c r="CAT3" s="512"/>
      <c r="CAU3" s="512"/>
      <c r="CAV3" s="512"/>
      <c r="CAW3" s="512"/>
      <c r="CAX3" s="512"/>
      <c r="CAY3" s="512"/>
      <c r="CAZ3" s="512"/>
      <c r="CBA3" s="512"/>
      <c r="CBB3" s="512"/>
      <c r="CBC3" s="512"/>
      <c r="CBD3" s="512"/>
      <c r="CBE3" s="512"/>
      <c r="CBF3" s="512"/>
      <c r="CBG3" s="512"/>
      <c r="CBH3" s="512"/>
      <c r="CBI3" s="512"/>
      <c r="CBJ3" s="512"/>
      <c r="CBK3" s="512"/>
      <c r="CBL3" s="512"/>
      <c r="CBM3" s="512"/>
      <c r="CBN3" s="512"/>
      <c r="CBO3" s="512"/>
      <c r="CBP3" s="512"/>
      <c r="CBQ3" s="512"/>
      <c r="CBR3" s="512"/>
      <c r="CBS3" s="512"/>
      <c r="CBT3" s="512"/>
      <c r="CBU3" s="512"/>
      <c r="CBV3" s="512"/>
      <c r="CBW3" s="512"/>
      <c r="CBX3" s="512"/>
      <c r="CBY3" s="512"/>
      <c r="CBZ3" s="512"/>
      <c r="CCA3" s="512"/>
      <c r="CCB3" s="512"/>
      <c r="CCC3" s="512"/>
      <c r="CCD3" s="512"/>
      <c r="CCE3" s="512"/>
      <c r="CCF3" s="512"/>
      <c r="CCG3" s="512"/>
      <c r="CCH3" s="512"/>
      <c r="CCI3" s="512"/>
      <c r="CCJ3" s="512"/>
      <c r="CCK3" s="512"/>
      <c r="CCL3" s="512"/>
      <c r="CCM3" s="512"/>
      <c r="CCN3" s="512"/>
      <c r="CCO3" s="512"/>
      <c r="CCP3" s="512"/>
      <c r="CCQ3" s="512"/>
      <c r="CCR3" s="512"/>
      <c r="CCS3" s="512"/>
      <c r="CCT3" s="512"/>
      <c r="CCU3" s="512"/>
      <c r="CCV3" s="512"/>
      <c r="CCW3" s="512"/>
      <c r="CCX3" s="512"/>
      <c r="CCY3" s="512"/>
      <c r="CCZ3" s="512"/>
      <c r="CDA3" s="512"/>
      <c r="CDB3" s="512"/>
      <c r="CDC3" s="512"/>
      <c r="CDD3" s="512"/>
      <c r="CDE3" s="512"/>
      <c r="CDF3" s="512"/>
      <c r="CDG3" s="512"/>
      <c r="CDH3" s="512"/>
      <c r="CDI3" s="512"/>
      <c r="CDJ3" s="512"/>
      <c r="CDK3" s="512"/>
      <c r="CDL3" s="512"/>
      <c r="CDM3" s="512"/>
      <c r="CDN3" s="512"/>
      <c r="CDO3" s="512"/>
      <c r="CDP3" s="512"/>
      <c r="CDQ3" s="512"/>
      <c r="CDR3" s="512"/>
      <c r="CDS3" s="512"/>
      <c r="CDT3" s="512"/>
      <c r="CDU3" s="512"/>
      <c r="CDV3" s="512"/>
      <c r="CDW3" s="512"/>
      <c r="CDX3" s="512"/>
      <c r="CDY3" s="512"/>
      <c r="CDZ3" s="512"/>
      <c r="CEA3" s="512"/>
      <c r="CEB3" s="512"/>
      <c r="CEC3" s="512"/>
      <c r="CED3" s="512"/>
      <c r="CEE3" s="512"/>
      <c r="CEF3" s="512"/>
      <c r="CEG3" s="512"/>
      <c r="CEH3" s="512"/>
      <c r="CEI3" s="512"/>
      <c r="CEJ3" s="512"/>
      <c r="CEK3" s="512"/>
      <c r="CEL3" s="512"/>
      <c r="CEM3" s="512"/>
      <c r="CEN3" s="512"/>
      <c r="CEO3" s="512"/>
      <c r="CEP3" s="512"/>
      <c r="CEQ3" s="512"/>
      <c r="CER3" s="512"/>
      <c r="CES3" s="512"/>
      <c r="CET3" s="512"/>
      <c r="CEU3" s="512"/>
      <c r="CEV3" s="512"/>
      <c r="CEW3" s="512"/>
      <c r="CEX3" s="512"/>
      <c r="CEY3" s="512"/>
      <c r="CEZ3" s="512"/>
      <c r="CFA3" s="512"/>
      <c r="CFB3" s="512"/>
      <c r="CFC3" s="512"/>
      <c r="CFD3" s="512"/>
      <c r="CFE3" s="512"/>
      <c r="CFF3" s="512"/>
      <c r="CFG3" s="512"/>
      <c r="CFH3" s="512"/>
      <c r="CFI3" s="512"/>
      <c r="CFJ3" s="512"/>
      <c r="CFK3" s="512"/>
      <c r="CFL3" s="512"/>
      <c r="CFM3" s="512"/>
      <c r="CFN3" s="512"/>
      <c r="CFO3" s="512"/>
      <c r="CFP3" s="512"/>
      <c r="CFQ3" s="512"/>
      <c r="CFR3" s="512"/>
      <c r="CFS3" s="512"/>
      <c r="CFT3" s="512"/>
      <c r="CFU3" s="512"/>
      <c r="CFV3" s="512"/>
      <c r="CFW3" s="512"/>
      <c r="CFX3" s="512"/>
      <c r="CFY3" s="512"/>
      <c r="CFZ3" s="512"/>
      <c r="CGA3" s="512"/>
      <c r="CGB3" s="512"/>
      <c r="CGC3" s="512"/>
      <c r="CGD3" s="512"/>
      <c r="CGE3" s="512"/>
      <c r="CGF3" s="512"/>
      <c r="CGG3" s="512"/>
      <c r="CGH3" s="512"/>
      <c r="CGI3" s="512"/>
      <c r="CGJ3" s="512"/>
      <c r="CGK3" s="512"/>
      <c r="CGL3" s="512"/>
      <c r="CGM3" s="512"/>
      <c r="CGN3" s="512"/>
      <c r="CGO3" s="512"/>
      <c r="CGP3" s="512"/>
      <c r="CGQ3" s="512"/>
      <c r="CGR3" s="512"/>
      <c r="CGS3" s="512"/>
      <c r="CGT3" s="512"/>
      <c r="CGU3" s="512"/>
      <c r="CGV3" s="512"/>
      <c r="CGW3" s="512"/>
      <c r="CGX3" s="512"/>
      <c r="CGY3" s="512"/>
      <c r="CGZ3" s="512"/>
      <c r="CHA3" s="512"/>
      <c r="CHB3" s="512"/>
      <c r="CHC3" s="512"/>
      <c r="CHD3" s="512"/>
      <c r="CHE3" s="512"/>
      <c r="CHF3" s="512"/>
      <c r="CHG3" s="512"/>
      <c r="CHH3" s="512"/>
      <c r="CHI3" s="512"/>
      <c r="CHJ3" s="512"/>
      <c r="CHK3" s="512"/>
      <c r="CHL3" s="512"/>
      <c r="CHM3" s="512"/>
      <c r="CHN3" s="512"/>
      <c r="CHO3" s="512"/>
      <c r="CHP3" s="512"/>
      <c r="CHQ3" s="512"/>
      <c r="CHR3" s="512"/>
      <c r="CHS3" s="512"/>
      <c r="CHT3" s="512"/>
      <c r="CHU3" s="512"/>
      <c r="CHV3" s="512"/>
      <c r="CHW3" s="512"/>
      <c r="CHX3" s="512"/>
      <c r="CHY3" s="512"/>
      <c r="CHZ3" s="512"/>
      <c r="CIA3" s="512"/>
      <c r="CIB3" s="512"/>
      <c r="CIC3" s="512"/>
      <c r="CID3" s="512"/>
      <c r="CIE3" s="512"/>
      <c r="CIF3" s="512"/>
      <c r="CIG3" s="512"/>
      <c r="CIH3" s="512"/>
      <c r="CII3" s="512"/>
      <c r="CIJ3" s="512"/>
      <c r="CIK3" s="512"/>
      <c r="CIL3" s="512"/>
      <c r="CIM3" s="512"/>
      <c r="CIN3" s="512"/>
      <c r="CIO3" s="512"/>
      <c r="CIP3" s="512"/>
      <c r="CIQ3" s="512"/>
      <c r="CIR3" s="512"/>
      <c r="CIS3" s="512"/>
      <c r="CIT3" s="512"/>
      <c r="CIU3" s="512"/>
      <c r="CIV3" s="512"/>
      <c r="CIW3" s="512"/>
      <c r="CIX3" s="512"/>
      <c r="CIY3" s="512"/>
      <c r="CIZ3" s="512"/>
      <c r="CJA3" s="512"/>
      <c r="CJB3" s="512"/>
      <c r="CJC3" s="512"/>
      <c r="CJD3" s="512"/>
      <c r="CJE3" s="512"/>
      <c r="CJF3" s="512"/>
      <c r="CJG3" s="512"/>
      <c r="CJH3" s="512"/>
      <c r="CJI3" s="512"/>
      <c r="CJJ3" s="512"/>
      <c r="CJK3" s="512"/>
      <c r="CJL3" s="512"/>
      <c r="CJM3" s="512"/>
      <c r="CJN3" s="512"/>
      <c r="CJO3" s="512"/>
      <c r="CJP3" s="512"/>
      <c r="CJQ3" s="512"/>
      <c r="CJR3" s="512"/>
      <c r="CJS3" s="512"/>
      <c r="CJT3" s="512"/>
      <c r="CJU3" s="512"/>
      <c r="CJV3" s="512"/>
      <c r="CJW3" s="512"/>
      <c r="CJX3" s="512"/>
      <c r="CJY3" s="512"/>
      <c r="CJZ3" s="512"/>
      <c r="CKA3" s="512"/>
      <c r="CKB3" s="512"/>
      <c r="CKC3" s="512"/>
      <c r="CKD3" s="512"/>
      <c r="CKE3" s="512"/>
      <c r="CKF3" s="512"/>
      <c r="CKG3" s="512"/>
      <c r="CKH3" s="512"/>
      <c r="CKI3" s="512"/>
      <c r="CKJ3" s="512"/>
      <c r="CKK3" s="512"/>
      <c r="CKL3" s="512"/>
      <c r="CKM3" s="512"/>
      <c r="CKN3" s="512"/>
      <c r="CKO3" s="512"/>
      <c r="CKP3" s="512"/>
      <c r="CKQ3" s="512"/>
      <c r="CKR3" s="512"/>
      <c r="CKS3" s="512"/>
      <c r="CKT3" s="512"/>
      <c r="CKU3" s="512"/>
      <c r="CKV3" s="512"/>
      <c r="CKW3" s="512"/>
      <c r="CKX3" s="512"/>
      <c r="CKY3" s="512"/>
      <c r="CKZ3" s="512"/>
      <c r="CLA3" s="512"/>
      <c r="CLB3" s="512"/>
      <c r="CLC3" s="512"/>
      <c r="CLD3" s="512"/>
      <c r="CLE3" s="512"/>
      <c r="CLF3" s="512"/>
      <c r="CLG3" s="512"/>
      <c r="CLH3" s="512"/>
      <c r="CLI3" s="512"/>
      <c r="CLJ3" s="512"/>
      <c r="CLK3" s="512"/>
      <c r="CLL3" s="512"/>
      <c r="CLM3" s="512"/>
      <c r="CLN3" s="512"/>
      <c r="CLO3" s="512"/>
      <c r="CLP3" s="512"/>
      <c r="CLQ3" s="512"/>
      <c r="CLR3" s="512"/>
      <c r="CLS3" s="512"/>
      <c r="CLT3" s="512"/>
      <c r="CLU3" s="512"/>
      <c r="CLV3" s="512"/>
      <c r="CLW3" s="512"/>
      <c r="CLX3" s="512"/>
      <c r="CLY3" s="512"/>
      <c r="CLZ3" s="512"/>
      <c r="CMA3" s="512"/>
      <c r="CMB3" s="512"/>
      <c r="CMC3" s="512"/>
      <c r="CMD3" s="512"/>
      <c r="CME3" s="512"/>
      <c r="CMF3" s="512"/>
      <c r="CMG3" s="512"/>
      <c r="CMH3" s="512"/>
      <c r="CMI3" s="512"/>
      <c r="CMJ3" s="512"/>
      <c r="CMK3" s="512"/>
      <c r="CML3" s="512"/>
      <c r="CMM3" s="512"/>
      <c r="CMN3" s="512"/>
      <c r="CMO3" s="512"/>
      <c r="CMP3" s="512"/>
      <c r="CMQ3" s="512"/>
      <c r="CMR3" s="512"/>
      <c r="CMS3" s="512"/>
      <c r="CMT3" s="512"/>
      <c r="CMU3" s="512"/>
      <c r="CMV3" s="512"/>
      <c r="CMW3" s="512"/>
      <c r="CMX3" s="512"/>
      <c r="CMY3" s="512"/>
      <c r="CMZ3" s="512"/>
      <c r="CNA3" s="512"/>
      <c r="CNB3" s="512"/>
      <c r="CNC3" s="512"/>
      <c r="CND3" s="512"/>
      <c r="CNE3" s="512"/>
      <c r="CNF3" s="512"/>
      <c r="CNG3" s="512"/>
      <c r="CNH3" s="512"/>
      <c r="CNI3" s="512"/>
      <c r="CNJ3" s="512"/>
      <c r="CNK3" s="512"/>
      <c r="CNL3" s="512"/>
      <c r="CNM3" s="512"/>
      <c r="CNN3" s="512"/>
      <c r="CNO3" s="512"/>
      <c r="CNP3" s="512"/>
      <c r="CNQ3" s="512"/>
      <c r="CNR3" s="512"/>
      <c r="CNS3" s="512"/>
      <c r="CNT3" s="512"/>
      <c r="CNU3" s="512"/>
      <c r="CNV3" s="512"/>
      <c r="CNW3" s="512"/>
      <c r="CNX3" s="512"/>
      <c r="CNY3" s="512"/>
      <c r="CNZ3" s="512"/>
      <c r="COA3" s="512"/>
      <c r="COB3" s="512"/>
      <c r="COC3" s="512"/>
      <c r="COD3" s="512"/>
      <c r="COE3" s="512"/>
      <c r="COF3" s="512"/>
      <c r="COG3" s="512"/>
      <c r="COH3" s="512"/>
      <c r="COI3" s="512"/>
      <c r="COJ3" s="512"/>
      <c r="COK3" s="512"/>
      <c r="COL3" s="512"/>
      <c r="COM3" s="512"/>
      <c r="CON3" s="512"/>
      <c r="COO3" s="512"/>
      <c r="COP3" s="512"/>
      <c r="COQ3" s="512"/>
      <c r="COR3" s="512"/>
      <c r="COS3" s="512"/>
      <c r="COT3" s="512"/>
      <c r="COU3" s="512"/>
      <c r="COV3" s="512"/>
      <c r="COW3" s="512"/>
      <c r="COX3" s="512"/>
      <c r="COY3" s="512"/>
      <c r="COZ3" s="512"/>
      <c r="CPA3" s="512"/>
      <c r="CPB3" s="512"/>
      <c r="CPC3" s="512"/>
      <c r="CPD3" s="512"/>
      <c r="CPE3" s="512"/>
      <c r="CPF3" s="512"/>
      <c r="CPG3" s="512"/>
      <c r="CPH3" s="512"/>
      <c r="CPI3" s="512"/>
      <c r="CPJ3" s="512"/>
      <c r="CPK3" s="512"/>
      <c r="CPL3" s="512"/>
      <c r="CPM3" s="512"/>
      <c r="CPN3" s="512"/>
      <c r="CPO3" s="512"/>
      <c r="CPP3" s="512"/>
      <c r="CPQ3" s="512"/>
      <c r="CPR3" s="512"/>
      <c r="CPS3" s="512"/>
      <c r="CPT3" s="512"/>
      <c r="CPU3" s="512"/>
      <c r="CPV3" s="512"/>
      <c r="CPW3" s="512"/>
      <c r="CPX3" s="512"/>
      <c r="CPY3" s="512"/>
      <c r="CPZ3" s="512"/>
      <c r="CQA3" s="512"/>
      <c r="CQB3" s="512"/>
      <c r="CQC3" s="512"/>
      <c r="CQD3" s="512"/>
      <c r="CQE3" s="512"/>
      <c r="CQF3" s="512"/>
      <c r="CQG3" s="512"/>
      <c r="CQH3" s="512"/>
      <c r="CQI3" s="512"/>
      <c r="CQJ3" s="512"/>
      <c r="CQK3" s="512"/>
      <c r="CQL3" s="512"/>
      <c r="CQM3" s="512"/>
      <c r="CQN3" s="512"/>
      <c r="CQO3" s="512"/>
      <c r="CQP3" s="512"/>
      <c r="CQQ3" s="512"/>
      <c r="CQR3" s="512"/>
      <c r="CQS3" s="512"/>
      <c r="CQT3" s="512"/>
      <c r="CQU3" s="512"/>
      <c r="CQV3" s="512"/>
      <c r="CQW3" s="512"/>
      <c r="CQX3" s="512"/>
      <c r="CQY3" s="512"/>
      <c r="CQZ3" s="512"/>
      <c r="CRA3" s="512"/>
      <c r="CRB3" s="512"/>
      <c r="CRC3" s="512"/>
      <c r="CRD3" s="512"/>
      <c r="CRE3" s="512"/>
      <c r="CRF3" s="512"/>
      <c r="CRG3" s="512"/>
      <c r="CRH3" s="512"/>
      <c r="CRI3" s="512"/>
      <c r="CRJ3" s="512"/>
      <c r="CRK3" s="512"/>
      <c r="CRL3" s="512"/>
      <c r="CRM3" s="512"/>
      <c r="CRN3" s="512"/>
      <c r="CRO3" s="512"/>
      <c r="CRP3" s="512"/>
      <c r="CRQ3" s="512"/>
      <c r="CRR3" s="512"/>
      <c r="CRS3" s="512"/>
      <c r="CRT3" s="512"/>
      <c r="CRU3" s="512"/>
      <c r="CRV3" s="512"/>
      <c r="CRW3" s="512"/>
      <c r="CRX3" s="512"/>
      <c r="CRY3" s="512"/>
      <c r="CRZ3" s="512"/>
      <c r="CSA3" s="512"/>
      <c r="CSB3" s="512"/>
      <c r="CSC3" s="512"/>
      <c r="CSD3" s="512"/>
      <c r="CSE3" s="512"/>
      <c r="CSF3" s="512"/>
      <c r="CSG3" s="512"/>
      <c r="CSH3" s="512"/>
      <c r="CSI3" s="512"/>
      <c r="CSJ3" s="512"/>
      <c r="CSK3" s="512"/>
      <c r="CSL3" s="512"/>
      <c r="CSM3" s="512"/>
      <c r="CSN3" s="512"/>
      <c r="CSO3" s="512"/>
      <c r="CSP3" s="512"/>
      <c r="CSQ3" s="512"/>
      <c r="CSR3" s="512"/>
      <c r="CSS3" s="512"/>
      <c r="CST3" s="512"/>
      <c r="CSU3" s="512"/>
      <c r="CSV3" s="512"/>
      <c r="CSW3" s="512"/>
      <c r="CSX3" s="512"/>
      <c r="CSY3" s="512"/>
      <c r="CSZ3" s="512"/>
      <c r="CTA3" s="512"/>
      <c r="CTB3" s="512"/>
      <c r="CTC3" s="512"/>
      <c r="CTD3" s="512"/>
      <c r="CTE3" s="512"/>
      <c r="CTF3" s="512"/>
      <c r="CTG3" s="512"/>
      <c r="CTH3" s="512"/>
      <c r="CTI3" s="512"/>
      <c r="CTJ3" s="512"/>
      <c r="CTK3" s="512"/>
      <c r="CTL3" s="512"/>
      <c r="CTM3" s="512"/>
      <c r="CTN3" s="512"/>
      <c r="CTO3" s="512"/>
      <c r="CTP3" s="512"/>
      <c r="CTQ3" s="512"/>
      <c r="CTR3" s="512"/>
      <c r="CTS3" s="512"/>
      <c r="CTT3" s="512"/>
      <c r="CTU3" s="512"/>
      <c r="CTV3" s="512"/>
      <c r="CTW3" s="512"/>
      <c r="CTX3" s="512"/>
      <c r="CTY3" s="512"/>
      <c r="CTZ3" s="512"/>
      <c r="CUA3" s="512"/>
      <c r="CUB3" s="512"/>
      <c r="CUC3" s="512"/>
      <c r="CUD3" s="512"/>
      <c r="CUE3" s="512"/>
      <c r="CUF3" s="512"/>
      <c r="CUG3" s="512"/>
      <c r="CUH3" s="512"/>
      <c r="CUI3" s="512"/>
      <c r="CUJ3" s="512"/>
      <c r="CUK3" s="512"/>
      <c r="CUL3" s="512"/>
      <c r="CUM3" s="512"/>
      <c r="CUN3" s="512"/>
      <c r="CUO3" s="512"/>
      <c r="CUP3" s="512"/>
      <c r="CUQ3" s="512"/>
      <c r="CUR3" s="512"/>
      <c r="CUS3" s="512"/>
      <c r="CUT3" s="512"/>
      <c r="CUU3" s="512"/>
      <c r="CUV3" s="512"/>
      <c r="CUW3" s="512"/>
      <c r="CUX3" s="512"/>
      <c r="CUY3" s="512"/>
      <c r="CUZ3" s="512"/>
      <c r="CVA3" s="512"/>
      <c r="CVB3" s="512"/>
      <c r="CVC3" s="512"/>
      <c r="CVD3" s="512"/>
      <c r="CVE3" s="512"/>
      <c r="CVF3" s="512"/>
      <c r="CVG3" s="512"/>
      <c r="CVH3" s="512"/>
      <c r="CVI3" s="512"/>
      <c r="CVJ3" s="512"/>
      <c r="CVK3" s="512"/>
      <c r="CVL3" s="512"/>
      <c r="CVM3" s="512"/>
      <c r="CVN3" s="512"/>
      <c r="CVO3" s="512"/>
      <c r="CVP3" s="512"/>
      <c r="CVQ3" s="512"/>
      <c r="CVR3" s="512"/>
      <c r="CVS3" s="512"/>
      <c r="CVT3" s="512"/>
      <c r="CVU3" s="512"/>
      <c r="CVV3" s="512"/>
      <c r="CVW3" s="512"/>
      <c r="CVX3" s="512"/>
      <c r="CVY3" s="512"/>
      <c r="CVZ3" s="512"/>
      <c r="CWA3" s="512"/>
      <c r="CWB3" s="512"/>
      <c r="CWC3" s="512"/>
      <c r="CWD3" s="512"/>
      <c r="CWE3" s="512"/>
      <c r="CWF3" s="512"/>
      <c r="CWG3" s="512"/>
      <c r="CWH3" s="512"/>
      <c r="CWI3" s="512"/>
      <c r="CWJ3" s="512"/>
      <c r="CWK3" s="512"/>
      <c r="CWL3" s="512"/>
      <c r="CWM3" s="512"/>
      <c r="CWN3" s="512"/>
      <c r="CWO3" s="512"/>
      <c r="CWP3" s="512"/>
      <c r="CWQ3" s="512"/>
      <c r="CWR3" s="512"/>
      <c r="CWS3" s="512"/>
      <c r="CWT3" s="512"/>
      <c r="CWU3" s="512"/>
      <c r="CWV3" s="512"/>
      <c r="CWW3" s="512"/>
      <c r="CWX3" s="512"/>
      <c r="CWY3" s="512"/>
      <c r="CWZ3" s="512"/>
      <c r="CXA3" s="512"/>
      <c r="CXB3" s="512"/>
      <c r="CXC3" s="512"/>
      <c r="CXD3" s="512"/>
      <c r="CXE3" s="512"/>
      <c r="CXF3" s="512"/>
      <c r="CXG3" s="512"/>
      <c r="CXH3" s="512"/>
      <c r="CXI3" s="512"/>
      <c r="CXJ3" s="512"/>
      <c r="CXK3" s="512"/>
      <c r="CXL3" s="512"/>
      <c r="CXM3" s="512"/>
      <c r="CXN3" s="512"/>
      <c r="CXO3" s="512"/>
      <c r="CXP3" s="512"/>
      <c r="CXQ3" s="512"/>
      <c r="CXR3" s="512"/>
      <c r="CXS3" s="512"/>
      <c r="CXT3" s="512"/>
      <c r="CXU3" s="512"/>
      <c r="CXV3" s="512"/>
      <c r="CXW3" s="512"/>
      <c r="CXX3" s="512"/>
      <c r="CXY3" s="512"/>
      <c r="CXZ3" s="512"/>
      <c r="CYA3" s="512"/>
      <c r="CYB3" s="512"/>
      <c r="CYC3" s="512"/>
      <c r="CYD3" s="512"/>
      <c r="CYE3" s="512"/>
      <c r="CYF3" s="512"/>
      <c r="CYG3" s="512"/>
      <c r="CYH3" s="512"/>
      <c r="CYI3" s="512"/>
      <c r="CYJ3" s="512"/>
      <c r="CYK3" s="512"/>
      <c r="CYL3" s="512"/>
      <c r="CYM3" s="512"/>
      <c r="CYN3" s="512"/>
      <c r="CYO3" s="512"/>
      <c r="CYP3" s="512"/>
      <c r="CYQ3" s="512"/>
      <c r="CYR3" s="512"/>
      <c r="CYS3" s="512"/>
      <c r="CYT3" s="512"/>
      <c r="CYU3" s="512"/>
      <c r="CYV3" s="512"/>
      <c r="CYW3" s="512"/>
      <c r="CYX3" s="512"/>
      <c r="CYY3" s="512"/>
      <c r="CYZ3" s="512"/>
      <c r="CZA3" s="512"/>
      <c r="CZB3" s="512"/>
      <c r="CZC3" s="512"/>
      <c r="CZD3" s="512"/>
      <c r="CZE3" s="512"/>
      <c r="CZF3" s="512"/>
      <c r="CZG3" s="512"/>
      <c r="CZH3" s="512"/>
      <c r="CZI3" s="512"/>
      <c r="CZJ3" s="512"/>
      <c r="CZK3" s="512"/>
      <c r="CZL3" s="512"/>
      <c r="CZM3" s="512"/>
      <c r="CZN3" s="512"/>
      <c r="CZO3" s="512"/>
      <c r="CZP3" s="512"/>
      <c r="CZQ3" s="512"/>
      <c r="CZR3" s="512"/>
      <c r="CZS3" s="512"/>
      <c r="CZT3" s="512"/>
      <c r="CZU3" s="512"/>
      <c r="CZV3" s="512"/>
      <c r="CZW3" s="512"/>
      <c r="CZX3" s="512"/>
      <c r="CZY3" s="512"/>
      <c r="CZZ3" s="512"/>
      <c r="DAA3" s="512"/>
      <c r="DAB3" s="512"/>
      <c r="DAC3" s="512"/>
      <c r="DAD3" s="512"/>
      <c r="DAE3" s="512"/>
      <c r="DAF3" s="512"/>
      <c r="DAG3" s="512"/>
      <c r="DAH3" s="512"/>
      <c r="DAI3" s="512"/>
      <c r="DAJ3" s="512"/>
      <c r="DAK3" s="512"/>
      <c r="DAL3" s="512"/>
      <c r="DAM3" s="512"/>
      <c r="DAN3" s="512"/>
      <c r="DAO3" s="512"/>
      <c r="DAP3" s="512"/>
      <c r="DAQ3" s="512"/>
      <c r="DAR3" s="512"/>
      <c r="DAS3" s="512"/>
      <c r="DAT3" s="512"/>
      <c r="DAU3" s="512"/>
      <c r="DAV3" s="512"/>
      <c r="DAW3" s="512"/>
      <c r="DAX3" s="512"/>
      <c r="DAY3" s="512"/>
      <c r="DAZ3" s="512"/>
      <c r="DBA3" s="512"/>
      <c r="DBB3" s="512"/>
      <c r="DBC3" s="512"/>
      <c r="DBD3" s="512"/>
      <c r="DBE3" s="512"/>
      <c r="DBF3" s="512"/>
      <c r="DBG3" s="512"/>
      <c r="DBH3" s="512"/>
      <c r="DBI3" s="512"/>
      <c r="DBJ3" s="512"/>
      <c r="DBK3" s="512"/>
      <c r="DBL3" s="512"/>
      <c r="DBM3" s="512"/>
      <c r="DBN3" s="512"/>
      <c r="DBO3" s="512"/>
      <c r="DBP3" s="512"/>
      <c r="DBQ3" s="512"/>
      <c r="DBR3" s="512"/>
      <c r="DBS3" s="512"/>
      <c r="DBT3" s="512"/>
      <c r="DBU3" s="512"/>
      <c r="DBV3" s="512"/>
      <c r="DBW3" s="512"/>
      <c r="DBX3" s="512"/>
      <c r="DBY3" s="512"/>
      <c r="DBZ3" s="512"/>
      <c r="DCA3" s="512"/>
      <c r="DCB3" s="512"/>
      <c r="DCC3" s="512"/>
      <c r="DCD3" s="512"/>
      <c r="DCE3" s="512"/>
      <c r="DCF3" s="512"/>
      <c r="DCG3" s="512"/>
      <c r="DCH3" s="512"/>
      <c r="DCI3" s="512"/>
      <c r="DCJ3" s="512"/>
      <c r="DCK3" s="512"/>
      <c r="DCL3" s="512"/>
      <c r="DCM3" s="512"/>
      <c r="DCN3" s="512"/>
      <c r="DCO3" s="512"/>
      <c r="DCP3" s="512"/>
      <c r="DCQ3" s="512"/>
      <c r="DCR3" s="512"/>
      <c r="DCS3" s="512"/>
      <c r="DCT3" s="512"/>
      <c r="DCU3" s="512"/>
      <c r="DCV3" s="512"/>
      <c r="DCW3" s="512"/>
      <c r="DCX3" s="512"/>
      <c r="DCY3" s="512"/>
      <c r="DCZ3" s="512"/>
      <c r="DDA3" s="512"/>
      <c r="DDB3" s="512"/>
      <c r="DDC3" s="512"/>
      <c r="DDD3" s="512"/>
      <c r="DDE3" s="512"/>
      <c r="DDF3" s="512"/>
      <c r="DDG3" s="512"/>
      <c r="DDH3" s="512"/>
      <c r="DDI3" s="512"/>
      <c r="DDJ3" s="512"/>
      <c r="DDK3" s="512"/>
      <c r="DDL3" s="512"/>
      <c r="DDM3" s="512"/>
      <c r="DDN3" s="512"/>
      <c r="DDO3" s="512"/>
      <c r="DDP3" s="512"/>
      <c r="DDQ3" s="512"/>
      <c r="DDR3" s="512"/>
      <c r="DDS3" s="512"/>
      <c r="DDT3" s="512"/>
      <c r="DDU3" s="512"/>
      <c r="DDV3" s="512"/>
      <c r="DDW3" s="512"/>
      <c r="DDX3" s="512"/>
      <c r="DDY3" s="512"/>
      <c r="DDZ3" s="512"/>
      <c r="DEA3" s="512"/>
      <c r="DEB3" s="512"/>
      <c r="DEC3" s="512"/>
      <c r="DED3" s="512"/>
      <c r="DEE3" s="512"/>
      <c r="DEF3" s="512"/>
      <c r="DEG3" s="512"/>
      <c r="DEH3" s="512"/>
      <c r="DEI3" s="512"/>
      <c r="DEJ3" s="512"/>
      <c r="DEK3" s="512"/>
      <c r="DEL3" s="512"/>
      <c r="DEM3" s="512"/>
      <c r="DEN3" s="512"/>
      <c r="DEO3" s="512"/>
      <c r="DEP3" s="512"/>
      <c r="DEQ3" s="512"/>
      <c r="DER3" s="512"/>
      <c r="DES3" s="512"/>
      <c r="DET3" s="512"/>
      <c r="DEU3" s="512"/>
      <c r="DEV3" s="512"/>
      <c r="DEW3" s="512"/>
      <c r="DEX3" s="512"/>
      <c r="DEY3" s="512"/>
      <c r="DEZ3" s="512"/>
      <c r="DFA3" s="512"/>
      <c r="DFB3" s="512"/>
      <c r="DFC3" s="512"/>
      <c r="DFD3" s="512"/>
      <c r="DFE3" s="512"/>
      <c r="DFF3" s="512"/>
      <c r="DFG3" s="512"/>
      <c r="DFH3" s="512"/>
      <c r="DFI3" s="512"/>
      <c r="DFJ3" s="512"/>
      <c r="DFK3" s="512"/>
      <c r="DFL3" s="512"/>
      <c r="DFM3" s="512"/>
      <c r="DFN3" s="512"/>
      <c r="DFO3" s="512"/>
      <c r="DFP3" s="512"/>
      <c r="DFQ3" s="512"/>
      <c r="DFR3" s="512"/>
      <c r="DFS3" s="512"/>
      <c r="DFT3" s="512"/>
      <c r="DFU3" s="512"/>
      <c r="DFV3" s="512"/>
      <c r="DFW3" s="512"/>
      <c r="DFX3" s="512"/>
      <c r="DFY3" s="512"/>
      <c r="DFZ3" s="512"/>
      <c r="DGA3" s="512"/>
      <c r="DGB3" s="512"/>
      <c r="DGC3" s="512"/>
      <c r="DGD3" s="512"/>
      <c r="DGE3" s="512"/>
      <c r="DGF3" s="512"/>
      <c r="DGG3" s="512"/>
      <c r="DGH3" s="512"/>
      <c r="DGI3" s="512"/>
      <c r="DGJ3" s="512"/>
      <c r="DGK3" s="512"/>
      <c r="DGL3" s="512"/>
      <c r="DGM3" s="512"/>
      <c r="DGN3" s="512"/>
      <c r="DGO3" s="512"/>
      <c r="DGP3" s="512"/>
      <c r="DGQ3" s="512"/>
      <c r="DGR3" s="512"/>
      <c r="DGS3" s="512"/>
      <c r="DGT3" s="512"/>
      <c r="DGU3" s="512"/>
      <c r="DGV3" s="512"/>
      <c r="DGW3" s="512"/>
      <c r="DGX3" s="512"/>
      <c r="DGY3" s="512"/>
      <c r="DGZ3" s="512"/>
      <c r="DHA3" s="512"/>
      <c r="DHB3" s="512"/>
      <c r="DHC3" s="512"/>
      <c r="DHD3" s="512"/>
      <c r="DHE3" s="512"/>
      <c r="DHF3" s="512"/>
      <c r="DHG3" s="512"/>
      <c r="DHH3" s="512"/>
      <c r="DHI3" s="512"/>
      <c r="DHJ3" s="512"/>
      <c r="DHK3" s="512"/>
      <c r="DHL3" s="512"/>
      <c r="DHM3" s="512"/>
      <c r="DHN3" s="512"/>
      <c r="DHO3" s="512"/>
      <c r="DHP3" s="512"/>
      <c r="DHQ3" s="512"/>
      <c r="DHR3" s="512"/>
      <c r="DHS3" s="512"/>
      <c r="DHT3" s="512"/>
      <c r="DHU3" s="512"/>
      <c r="DHV3" s="512"/>
      <c r="DHW3" s="512"/>
      <c r="DHX3" s="512"/>
      <c r="DHY3" s="512"/>
      <c r="DHZ3" s="512"/>
      <c r="DIA3" s="512"/>
      <c r="DIB3" s="512"/>
      <c r="DIC3" s="512"/>
      <c r="DID3" s="512"/>
      <c r="DIE3" s="512"/>
      <c r="DIF3" s="512"/>
      <c r="DIG3" s="512"/>
      <c r="DIH3" s="512"/>
      <c r="DII3" s="512"/>
      <c r="DIJ3" s="512"/>
      <c r="DIK3" s="512"/>
      <c r="DIL3" s="512"/>
      <c r="DIM3" s="512"/>
      <c r="DIN3" s="512"/>
      <c r="DIO3" s="512"/>
      <c r="DIP3" s="512"/>
      <c r="DIQ3" s="512"/>
      <c r="DIR3" s="512"/>
      <c r="DIS3" s="512"/>
      <c r="DIT3" s="512"/>
      <c r="DIU3" s="512"/>
      <c r="DIV3" s="512"/>
      <c r="DIW3" s="512"/>
      <c r="DIX3" s="512"/>
      <c r="DIY3" s="512"/>
      <c r="DIZ3" s="512"/>
      <c r="DJA3" s="512"/>
      <c r="DJB3" s="512"/>
      <c r="DJC3" s="512"/>
      <c r="DJD3" s="512"/>
      <c r="DJE3" s="512"/>
      <c r="DJF3" s="512"/>
      <c r="DJG3" s="512"/>
      <c r="DJH3" s="512"/>
      <c r="DJI3" s="512"/>
      <c r="DJJ3" s="512"/>
      <c r="DJK3" s="512"/>
      <c r="DJL3" s="512"/>
      <c r="DJM3" s="512"/>
      <c r="DJN3" s="512"/>
      <c r="DJO3" s="512"/>
      <c r="DJP3" s="512"/>
      <c r="DJQ3" s="512"/>
      <c r="DJR3" s="512"/>
      <c r="DJS3" s="512"/>
      <c r="DJT3" s="512"/>
      <c r="DJU3" s="512"/>
      <c r="DJV3" s="512"/>
      <c r="DJW3" s="512"/>
      <c r="DJX3" s="512"/>
      <c r="DJY3" s="512"/>
      <c r="DJZ3" s="512"/>
      <c r="DKA3" s="512"/>
      <c r="DKB3" s="512"/>
      <c r="DKC3" s="512"/>
      <c r="DKD3" s="512"/>
      <c r="DKE3" s="512"/>
      <c r="DKF3" s="512"/>
      <c r="DKG3" s="512"/>
      <c r="DKH3" s="512"/>
      <c r="DKI3" s="512"/>
      <c r="DKJ3" s="512"/>
      <c r="DKK3" s="512"/>
      <c r="DKL3" s="512"/>
      <c r="DKM3" s="512"/>
      <c r="DKN3" s="512"/>
      <c r="DKO3" s="512"/>
      <c r="DKP3" s="512"/>
      <c r="DKQ3" s="512"/>
      <c r="DKR3" s="512"/>
      <c r="DKS3" s="512"/>
      <c r="DKT3" s="512"/>
      <c r="DKU3" s="512"/>
      <c r="DKV3" s="512"/>
      <c r="DKW3" s="512"/>
      <c r="DKX3" s="512"/>
      <c r="DKY3" s="512"/>
      <c r="DKZ3" s="512"/>
      <c r="DLA3" s="512"/>
      <c r="DLB3" s="512"/>
      <c r="DLC3" s="512"/>
      <c r="DLD3" s="512"/>
      <c r="DLE3" s="512"/>
      <c r="DLF3" s="512"/>
      <c r="DLG3" s="512"/>
      <c r="DLH3" s="512"/>
      <c r="DLI3" s="512"/>
      <c r="DLJ3" s="512"/>
      <c r="DLK3" s="512"/>
      <c r="DLL3" s="512"/>
      <c r="DLM3" s="512"/>
      <c r="DLN3" s="512"/>
      <c r="DLO3" s="512"/>
      <c r="DLP3" s="512"/>
      <c r="DLQ3" s="512"/>
      <c r="DLR3" s="512"/>
      <c r="DLS3" s="512"/>
      <c r="DLT3" s="512"/>
      <c r="DLU3" s="512"/>
      <c r="DLV3" s="512"/>
      <c r="DLW3" s="512"/>
      <c r="DLX3" s="512"/>
      <c r="DLY3" s="512"/>
      <c r="DLZ3" s="512"/>
      <c r="DMA3" s="512"/>
      <c r="DMB3" s="512"/>
      <c r="DMC3" s="512"/>
      <c r="DMD3" s="512"/>
      <c r="DME3" s="512"/>
      <c r="DMF3" s="512"/>
      <c r="DMG3" s="512"/>
      <c r="DMH3" s="512"/>
      <c r="DMI3" s="512"/>
      <c r="DMJ3" s="512"/>
      <c r="DMK3" s="512"/>
      <c r="DML3" s="512"/>
      <c r="DMM3" s="512"/>
      <c r="DMN3" s="512"/>
      <c r="DMO3" s="512"/>
      <c r="DMP3" s="512"/>
      <c r="DMQ3" s="512"/>
      <c r="DMR3" s="512"/>
      <c r="DMS3" s="512"/>
      <c r="DMT3" s="512"/>
      <c r="DMU3" s="512"/>
      <c r="DMV3" s="512"/>
      <c r="DMW3" s="512"/>
      <c r="DMX3" s="512"/>
      <c r="DMY3" s="512"/>
      <c r="DMZ3" s="512"/>
      <c r="DNA3" s="512"/>
      <c r="DNB3" s="512"/>
      <c r="DNC3" s="512"/>
      <c r="DND3" s="512"/>
      <c r="DNE3" s="512"/>
      <c r="DNF3" s="512"/>
      <c r="DNG3" s="512"/>
      <c r="DNH3" s="512"/>
      <c r="DNI3" s="512"/>
      <c r="DNJ3" s="512"/>
      <c r="DNK3" s="512"/>
      <c r="DNL3" s="512"/>
      <c r="DNM3" s="512"/>
      <c r="DNN3" s="512"/>
      <c r="DNO3" s="512"/>
      <c r="DNP3" s="512"/>
      <c r="DNQ3" s="512"/>
      <c r="DNR3" s="512"/>
      <c r="DNS3" s="512"/>
      <c r="DNT3" s="512"/>
      <c r="DNU3" s="512"/>
      <c r="DNV3" s="512"/>
      <c r="DNW3" s="512"/>
      <c r="DNX3" s="512"/>
      <c r="DNY3" s="512"/>
      <c r="DNZ3" s="512"/>
      <c r="DOA3" s="512"/>
      <c r="DOB3" s="512"/>
      <c r="DOC3" s="512"/>
      <c r="DOD3" s="512"/>
      <c r="DOE3" s="512"/>
      <c r="DOF3" s="512"/>
      <c r="DOG3" s="512"/>
      <c r="DOH3" s="512"/>
      <c r="DOI3" s="512"/>
      <c r="DOJ3" s="512"/>
      <c r="DOK3" s="512"/>
      <c r="DOL3" s="512"/>
      <c r="DOM3" s="512"/>
      <c r="DON3" s="512"/>
      <c r="DOO3" s="512"/>
      <c r="DOP3" s="512"/>
      <c r="DOQ3" s="512"/>
      <c r="DOR3" s="512"/>
      <c r="DOS3" s="512"/>
      <c r="DOT3" s="512"/>
      <c r="DOU3" s="512"/>
      <c r="DOV3" s="512"/>
      <c r="DOW3" s="512"/>
      <c r="DOX3" s="512"/>
      <c r="DOY3" s="512"/>
      <c r="DOZ3" s="512"/>
      <c r="DPA3" s="512"/>
      <c r="DPB3" s="512"/>
      <c r="DPC3" s="512"/>
      <c r="DPD3" s="512"/>
      <c r="DPE3" s="512"/>
      <c r="DPF3" s="512"/>
      <c r="DPG3" s="512"/>
      <c r="DPH3" s="512"/>
      <c r="DPI3" s="512"/>
      <c r="DPJ3" s="512"/>
      <c r="DPK3" s="512"/>
      <c r="DPL3" s="512"/>
      <c r="DPM3" s="512"/>
      <c r="DPN3" s="512"/>
      <c r="DPO3" s="512"/>
      <c r="DPP3" s="512"/>
      <c r="DPQ3" s="512"/>
      <c r="DPR3" s="512"/>
      <c r="DPS3" s="512"/>
      <c r="DPT3" s="512"/>
      <c r="DPU3" s="512"/>
      <c r="DPV3" s="512"/>
      <c r="DPW3" s="512"/>
      <c r="DPX3" s="512"/>
      <c r="DPY3" s="512"/>
      <c r="DPZ3" s="512"/>
      <c r="DQA3" s="512"/>
      <c r="DQB3" s="512"/>
      <c r="DQC3" s="512"/>
      <c r="DQD3" s="512"/>
      <c r="DQE3" s="512"/>
      <c r="DQF3" s="512"/>
      <c r="DQG3" s="512"/>
      <c r="DQH3" s="512"/>
      <c r="DQI3" s="512"/>
      <c r="DQJ3" s="512"/>
      <c r="DQK3" s="512"/>
      <c r="DQL3" s="512"/>
      <c r="DQM3" s="512"/>
      <c r="DQN3" s="512"/>
      <c r="DQO3" s="512"/>
      <c r="DQP3" s="512"/>
      <c r="DQQ3" s="512"/>
      <c r="DQR3" s="512"/>
      <c r="DQS3" s="512"/>
      <c r="DQT3" s="512"/>
      <c r="DQU3" s="512"/>
      <c r="DQV3" s="512"/>
      <c r="DQW3" s="512"/>
      <c r="DQX3" s="512"/>
      <c r="DQY3" s="512"/>
      <c r="DQZ3" s="512"/>
      <c r="DRA3" s="512"/>
      <c r="DRB3" s="512"/>
      <c r="DRC3" s="512"/>
      <c r="DRD3" s="512"/>
      <c r="DRE3" s="512"/>
      <c r="DRF3" s="512"/>
      <c r="DRG3" s="512"/>
      <c r="DRH3" s="512"/>
      <c r="DRI3" s="512"/>
      <c r="DRJ3" s="512"/>
      <c r="DRK3" s="512"/>
      <c r="DRL3" s="512"/>
      <c r="DRM3" s="512"/>
      <c r="DRN3" s="512"/>
      <c r="DRO3" s="512"/>
      <c r="DRP3" s="512"/>
      <c r="DRQ3" s="512"/>
      <c r="DRR3" s="512"/>
      <c r="DRS3" s="512"/>
      <c r="DRT3" s="512"/>
      <c r="DRU3" s="512"/>
      <c r="DRV3" s="512"/>
      <c r="DRW3" s="512"/>
      <c r="DRX3" s="512"/>
      <c r="DRY3" s="512"/>
      <c r="DRZ3" s="512"/>
      <c r="DSA3" s="512"/>
      <c r="DSB3" s="512"/>
      <c r="DSC3" s="512"/>
      <c r="DSD3" s="512"/>
      <c r="DSE3" s="512"/>
      <c r="DSF3" s="512"/>
      <c r="DSG3" s="512"/>
      <c r="DSH3" s="512"/>
      <c r="DSI3" s="512"/>
      <c r="DSJ3" s="512"/>
      <c r="DSK3" s="512"/>
      <c r="DSL3" s="512"/>
      <c r="DSM3" s="512"/>
      <c r="DSN3" s="512"/>
      <c r="DSO3" s="512"/>
      <c r="DSP3" s="512"/>
      <c r="DSQ3" s="512"/>
      <c r="DSR3" s="512"/>
      <c r="DSS3" s="512"/>
      <c r="DST3" s="512"/>
      <c r="DSU3" s="512"/>
      <c r="DSV3" s="512"/>
      <c r="DSW3" s="512"/>
      <c r="DSX3" s="512"/>
      <c r="DSY3" s="512"/>
      <c r="DSZ3" s="512"/>
      <c r="DTA3" s="512"/>
      <c r="DTB3" s="512"/>
      <c r="DTC3" s="512"/>
      <c r="DTD3" s="512"/>
      <c r="DTE3" s="512"/>
      <c r="DTF3" s="512"/>
      <c r="DTG3" s="512"/>
      <c r="DTH3" s="512"/>
      <c r="DTI3" s="512"/>
      <c r="DTJ3" s="512"/>
      <c r="DTK3" s="512"/>
      <c r="DTL3" s="512"/>
      <c r="DTM3" s="512"/>
      <c r="DTN3" s="512"/>
      <c r="DTO3" s="512"/>
      <c r="DTP3" s="512"/>
      <c r="DTQ3" s="512"/>
      <c r="DTR3" s="512"/>
      <c r="DTS3" s="512"/>
      <c r="DTT3" s="512"/>
      <c r="DTU3" s="512"/>
      <c r="DTV3" s="512"/>
      <c r="DTW3" s="512"/>
      <c r="DTX3" s="512"/>
      <c r="DTY3" s="512"/>
      <c r="DTZ3" s="512"/>
      <c r="DUA3" s="512"/>
      <c r="DUB3" s="512"/>
      <c r="DUC3" s="512"/>
      <c r="DUD3" s="512"/>
      <c r="DUE3" s="512"/>
      <c r="DUF3" s="512"/>
      <c r="DUG3" s="512"/>
      <c r="DUH3" s="512"/>
      <c r="DUI3" s="512"/>
      <c r="DUJ3" s="512"/>
      <c r="DUK3" s="512"/>
      <c r="DUL3" s="512"/>
      <c r="DUM3" s="512"/>
      <c r="DUN3" s="512"/>
      <c r="DUO3" s="512"/>
      <c r="DUP3" s="512"/>
      <c r="DUQ3" s="512"/>
      <c r="DUR3" s="512"/>
      <c r="DUS3" s="512"/>
      <c r="DUT3" s="512"/>
      <c r="DUU3" s="512"/>
      <c r="DUV3" s="512"/>
      <c r="DUW3" s="512"/>
      <c r="DUX3" s="512"/>
      <c r="DUY3" s="512"/>
      <c r="DUZ3" s="512"/>
      <c r="DVA3" s="512"/>
      <c r="DVB3" s="512"/>
      <c r="DVC3" s="512"/>
      <c r="DVD3" s="512"/>
      <c r="DVE3" s="512"/>
      <c r="DVF3" s="512"/>
      <c r="DVG3" s="512"/>
      <c r="DVH3" s="512"/>
      <c r="DVI3" s="512"/>
      <c r="DVJ3" s="512"/>
      <c r="DVK3" s="512"/>
      <c r="DVL3" s="512"/>
      <c r="DVM3" s="512"/>
      <c r="DVN3" s="512"/>
      <c r="DVO3" s="512"/>
      <c r="DVP3" s="512"/>
      <c r="DVQ3" s="512"/>
      <c r="DVR3" s="512"/>
      <c r="DVS3" s="512"/>
      <c r="DVT3" s="512"/>
      <c r="DVU3" s="512"/>
      <c r="DVV3" s="512"/>
      <c r="DVW3" s="512"/>
      <c r="DVX3" s="512"/>
      <c r="DVY3" s="512"/>
      <c r="DVZ3" s="512"/>
      <c r="DWA3" s="512"/>
      <c r="DWB3" s="512"/>
      <c r="DWC3" s="512"/>
      <c r="DWD3" s="512"/>
      <c r="DWE3" s="512"/>
      <c r="DWF3" s="512"/>
      <c r="DWG3" s="512"/>
      <c r="DWH3" s="512"/>
      <c r="DWI3" s="512"/>
      <c r="DWJ3" s="512"/>
      <c r="DWK3" s="512"/>
      <c r="DWL3" s="512"/>
      <c r="DWM3" s="512"/>
      <c r="DWN3" s="512"/>
      <c r="DWO3" s="512"/>
      <c r="DWP3" s="512"/>
      <c r="DWQ3" s="512"/>
      <c r="DWR3" s="512"/>
      <c r="DWS3" s="512"/>
      <c r="DWT3" s="512"/>
      <c r="DWU3" s="512"/>
      <c r="DWV3" s="512"/>
      <c r="DWW3" s="512"/>
      <c r="DWX3" s="512"/>
      <c r="DWY3" s="512"/>
      <c r="DWZ3" s="512"/>
      <c r="DXA3" s="512"/>
      <c r="DXB3" s="512"/>
      <c r="DXC3" s="512"/>
      <c r="DXD3" s="512"/>
      <c r="DXE3" s="512"/>
      <c r="DXF3" s="512"/>
      <c r="DXG3" s="512"/>
      <c r="DXH3" s="512"/>
      <c r="DXI3" s="512"/>
      <c r="DXJ3" s="512"/>
      <c r="DXK3" s="512"/>
      <c r="DXL3" s="512"/>
      <c r="DXM3" s="512"/>
      <c r="DXN3" s="512"/>
      <c r="DXO3" s="512"/>
      <c r="DXP3" s="512"/>
      <c r="DXQ3" s="512"/>
      <c r="DXR3" s="512"/>
      <c r="DXS3" s="512"/>
      <c r="DXT3" s="512"/>
      <c r="DXU3" s="512"/>
      <c r="DXV3" s="512"/>
      <c r="DXW3" s="512"/>
      <c r="DXX3" s="512"/>
      <c r="DXY3" s="512"/>
      <c r="DXZ3" s="512"/>
      <c r="DYA3" s="512"/>
      <c r="DYB3" s="512"/>
      <c r="DYC3" s="512"/>
      <c r="DYD3" s="512"/>
      <c r="DYE3" s="512"/>
      <c r="DYF3" s="512"/>
      <c r="DYG3" s="512"/>
      <c r="DYH3" s="512"/>
      <c r="DYI3" s="512"/>
      <c r="DYJ3" s="512"/>
      <c r="DYK3" s="512"/>
      <c r="DYL3" s="512"/>
      <c r="DYM3" s="512"/>
      <c r="DYN3" s="512"/>
      <c r="DYO3" s="512"/>
      <c r="DYP3" s="512"/>
      <c r="DYQ3" s="512"/>
      <c r="DYR3" s="512"/>
      <c r="DYS3" s="512"/>
      <c r="DYT3" s="512"/>
      <c r="DYU3" s="512"/>
      <c r="DYV3" s="512"/>
      <c r="DYW3" s="512"/>
      <c r="DYX3" s="512"/>
      <c r="DYY3" s="512"/>
      <c r="DYZ3" s="512"/>
      <c r="DZA3" s="512"/>
      <c r="DZB3" s="512"/>
      <c r="DZC3" s="512"/>
      <c r="DZD3" s="512"/>
      <c r="DZE3" s="512"/>
      <c r="DZF3" s="512"/>
      <c r="DZG3" s="512"/>
      <c r="DZH3" s="512"/>
      <c r="DZI3" s="512"/>
      <c r="DZJ3" s="512"/>
      <c r="DZK3" s="512"/>
      <c r="DZL3" s="512"/>
      <c r="DZM3" s="512"/>
      <c r="DZN3" s="512"/>
      <c r="DZO3" s="512"/>
      <c r="DZP3" s="512"/>
      <c r="DZQ3" s="512"/>
      <c r="DZR3" s="512"/>
      <c r="DZS3" s="512"/>
      <c r="DZT3" s="512"/>
      <c r="DZU3" s="512"/>
      <c r="DZV3" s="512"/>
      <c r="DZW3" s="512"/>
      <c r="DZX3" s="512"/>
      <c r="DZY3" s="512"/>
      <c r="DZZ3" s="512"/>
      <c r="EAA3" s="512"/>
      <c r="EAB3" s="512"/>
      <c r="EAC3" s="512"/>
      <c r="EAD3" s="512"/>
      <c r="EAE3" s="512"/>
      <c r="EAF3" s="512"/>
      <c r="EAG3" s="512"/>
      <c r="EAH3" s="512"/>
      <c r="EAI3" s="512"/>
      <c r="EAJ3" s="512"/>
      <c r="EAK3" s="512"/>
      <c r="EAL3" s="512"/>
      <c r="EAM3" s="512"/>
      <c r="EAN3" s="512"/>
      <c r="EAO3" s="512"/>
      <c r="EAP3" s="512"/>
      <c r="EAQ3" s="512"/>
      <c r="EAR3" s="512"/>
      <c r="EAS3" s="512"/>
      <c r="EAT3" s="512"/>
      <c r="EAU3" s="512"/>
      <c r="EAV3" s="512"/>
      <c r="EAW3" s="512"/>
      <c r="EAX3" s="512"/>
      <c r="EAY3" s="512"/>
      <c r="EAZ3" s="512"/>
      <c r="EBA3" s="512"/>
      <c r="EBB3" s="512"/>
      <c r="EBC3" s="512"/>
      <c r="EBD3" s="512"/>
      <c r="EBE3" s="512"/>
      <c r="EBF3" s="512"/>
      <c r="EBG3" s="512"/>
      <c r="EBH3" s="512"/>
      <c r="EBI3" s="512"/>
      <c r="EBJ3" s="512"/>
      <c r="EBK3" s="512"/>
      <c r="EBL3" s="512"/>
      <c r="EBM3" s="512"/>
      <c r="EBN3" s="512"/>
      <c r="EBO3" s="512"/>
      <c r="EBP3" s="512"/>
      <c r="EBQ3" s="512"/>
      <c r="EBR3" s="512"/>
      <c r="EBS3" s="512"/>
      <c r="EBT3" s="512"/>
      <c r="EBU3" s="512"/>
      <c r="EBV3" s="512"/>
      <c r="EBW3" s="512"/>
      <c r="EBX3" s="512"/>
      <c r="EBY3" s="512"/>
      <c r="EBZ3" s="512"/>
      <c r="ECA3" s="512"/>
      <c r="ECB3" s="512"/>
      <c r="ECC3" s="512"/>
      <c r="ECD3" s="512"/>
      <c r="ECE3" s="512"/>
      <c r="ECF3" s="512"/>
      <c r="ECG3" s="512"/>
      <c r="ECH3" s="512"/>
      <c r="ECI3" s="512"/>
      <c r="ECJ3" s="512"/>
      <c r="ECK3" s="512"/>
      <c r="ECL3" s="512"/>
      <c r="ECM3" s="512"/>
      <c r="ECN3" s="512"/>
      <c r="ECO3" s="512"/>
      <c r="ECP3" s="512"/>
      <c r="ECQ3" s="512"/>
      <c r="ECR3" s="512"/>
      <c r="ECS3" s="512"/>
      <c r="ECT3" s="512"/>
      <c r="ECU3" s="512"/>
      <c r="ECV3" s="512"/>
      <c r="ECW3" s="512"/>
      <c r="ECX3" s="512"/>
      <c r="ECY3" s="512"/>
      <c r="ECZ3" s="512"/>
      <c r="EDA3" s="512"/>
      <c r="EDB3" s="512"/>
      <c r="EDC3" s="512"/>
      <c r="EDD3" s="512"/>
      <c r="EDE3" s="512"/>
      <c r="EDF3" s="512"/>
      <c r="EDG3" s="512"/>
      <c r="EDH3" s="512"/>
      <c r="EDI3" s="512"/>
      <c r="EDJ3" s="512"/>
      <c r="EDK3" s="512"/>
      <c r="EDL3" s="512"/>
      <c r="EDM3" s="512"/>
      <c r="EDN3" s="512"/>
      <c r="EDO3" s="512"/>
      <c r="EDP3" s="512"/>
      <c r="EDQ3" s="512"/>
      <c r="EDR3" s="512"/>
      <c r="EDS3" s="512"/>
      <c r="EDT3" s="512"/>
      <c r="EDU3" s="512"/>
      <c r="EDV3" s="512"/>
      <c r="EDW3" s="512"/>
      <c r="EDX3" s="512"/>
      <c r="EDY3" s="512"/>
      <c r="EDZ3" s="512"/>
      <c r="EEA3" s="512"/>
      <c r="EEB3" s="512"/>
      <c r="EEC3" s="512"/>
      <c r="EED3" s="512"/>
      <c r="EEE3" s="512"/>
      <c r="EEF3" s="512"/>
      <c r="EEG3" s="512"/>
      <c r="EEH3" s="512"/>
      <c r="EEI3" s="512"/>
      <c r="EEJ3" s="512"/>
      <c r="EEK3" s="512"/>
      <c r="EEL3" s="512"/>
      <c r="EEM3" s="512"/>
      <c r="EEN3" s="512"/>
      <c r="EEO3" s="512"/>
      <c r="EEP3" s="512"/>
      <c r="EEQ3" s="512"/>
      <c r="EER3" s="512"/>
      <c r="EES3" s="512"/>
      <c r="EET3" s="512"/>
      <c r="EEU3" s="512"/>
      <c r="EEV3" s="512"/>
      <c r="EEW3" s="512"/>
      <c r="EEX3" s="512"/>
      <c r="EEY3" s="512"/>
      <c r="EEZ3" s="512"/>
      <c r="EFA3" s="512"/>
      <c r="EFB3" s="512"/>
      <c r="EFC3" s="512"/>
      <c r="EFD3" s="512"/>
      <c r="EFE3" s="512"/>
      <c r="EFF3" s="512"/>
      <c r="EFG3" s="512"/>
      <c r="EFH3" s="512"/>
      <c r="EFI3" s="512"/>
      <c r="EFJ3" s="512"/>
      <c r="EFK3" s="512"/>
      <c r="EFL3" s="512"/>
      <c r="EFM3" s="512"/>
      <c r="EFN3" s="512"/>
      <c r="EFO3" s="512"/>
      <c r="EFP3" s="512"/>
      <c r="EFQ3" s="512"/>
      <c r="EFR3" s="512"/>
      <c r="EFS3" s="512"/>
      <c r="EFT3" s="512"/>
      <c r="EFU3" s="512"/>
      <c r="EFV3" s="512"/>
      <c r="EFW3" s="512"/>
      <c r="EFX3" s="512"/>
      <c r="EFY3" s="512"/>
      <c r="EFZ3" s="512"/>
      <c r="EGA3" s="512"/>
      <c r="EGB3" s="512"/>
      <c r="EGC3" s="512"/>
      <c r="EGD3" s="512"/>
      <c r="EGE3" s="512"/>
      <c r="EGF3" s="512"/>
      <c r="EGG3" s="512"/>
      <c r="EGH3" s="512"/>
      <c r="EGI3" s="512"/>
      <c r="EGJ3" s="512"/>
      <c r="EGK3" s="512"/>
      <c r="EGL3" s="512"/>
      <c r="EGM3" s="512"/>
      <c r="EGN3" s="512"/>
      <c r="EGO3" s="512"/>
      <c r="EGP3" s="512"/>
      <c r="EGQ3" s="512"/>
      <c r="EGR3" s="512"/>
      <c r="EGS3" s="512"/>
      <c r="EGT3" s="512"/>
      <c r="EGU3" s="512"/>
      <c r="EGV3" s="512"/>
      <c r="EGW3" s="512"/>
      <c r="EGX3" s="512"/>
      <c r="EGY3" s="512"/>
      <c r="EGZ3" s="512"/>
      <c r="EHA3" s="512"/>
      <c r="EHB3" s="512"/>
      <c r="EHC3" s="512"/>
      <c r="EHD3" s="512"/>
      <c r="EHE3" s="512"/>
      <c r="EHF3" s="512"/>
      <c r="EHG3" s="512"/>
      <c r="EHH3" s="512"/>
      <c r="EHI3" s="512"/>
      <c r="EHJ3" s="512"/>
      <c r="EHK3" s="512"/>
      <c r="EHL3" s="512"/>
      <c r="EHM3" s="512"/>
      <c r="EHN3" s="512"/>
      <c r="EHO3" s="512"/>
      <c r="EHP3" s="512"/>
      <c r="EHQ3" s="512"/>
      <c r="EHR3" s="512"/>
      <c r="EHS3" s="512"/>
      <c r="EHT3" s="512"/>
      <c r="EHU3" s="512"/>
      <c r="EHV3" s="512"/>
      <c r="EHW3" s="512"/>
      <c r="EHX3" s="512"/>
      <c r="EHY3" s="512"/>
      <c r="EHZ3" s="512"/>
      <c r="EIA3" s="512"/>
      <c r="EIB3" s="512"/>
      <c r="EIC3" s="512"/>
      <c r="EID3" s="512"/>
      <c r="EIE3" s="512"/>
      <c r="EIF3" s="512"/>
      <c r="EIG3" s="512"/>
      <c r="EIH3" s="512"/>
      <c r="EII3" s="512"/>
      <c r="EIJ3" s="512"/>
      <c r="EIK3" s="512"/>
      <c r="EIL3" s="512"/>
      <c r="EIM3" s="512"/>
      <c r="EIN3" s="512"/>
      <c r="EIO3" s="512"/>
      <c r="EIP3" s="512"/>
      <c r="EIQ3" s="512"/>
      <c r="EIR3" s="512"/>
      <c r="EIS3" s="512"/>
      <c r="EIT3" s="512"/>
      <c r="EIU3" s="512"/>
      <c r="EIV3" s="512"/>
      <c r="EIW3" s="512"/>
      <c r="EIX3" s="512"/>
      <c r="EIY3" s="512"/>
      <c r="EIZ3" s="512"/>
      <c r="EJA3" s="512"/>
      <c r="EJB3" s="512"/>
      <c r="EJC3" s="512"/>
      <c r="EJD3" s="512"/>
      <c r="EJE3" s="512"/>
      <c r="EJF3" s="512"/>
      <c r="EJG3" s="512"/>
      <c r="EJH3" s="512"/>
      <c r="EJI3" s="512"/>
      <c r="EJJ3" s="512"/>
      <c r="EJK3" s="512"/>
      <c r="EJL3" s="512"/>
      <c r="EJM3" s="512"/>
      <c r="EJN3" s="512"/>
      <c r="EJO3" s="512"/>
      <c r="EJP3" s="512"/>
      <c r="EJQ3" s="512"/>
      <c r="EJR3" s="512"/>
      <c r="EJS3" s="512"/>
      <c r="EJT3" s="512"/>
      <c r="EJU3" s="512"/>
      <c r="EJV3" s="512"/>
      <c r="EJW3" s="512"/>
      <c r="EJX3" s="512"/>
      <c r="EJY3" s="512"/>
      <c r="EJZ3" s="512"/>
      <c r="EKA3" s="512"/>
      <c r="EKB3" s="512"/>
      <c r="EKC3" s="512"/>
      <c r="EKD3" s="512"/>
      <c r="EKE3" s="512"/>
      <c r="EKF3" s="512"/>
      <c r="EKG3" s="512"/>
      <c r="EKH3" s="512"/>
      <c r="EKI3" s="512"/>
      <c r="EKJ3" s="512"/>
      <c r="EKK3" s="512"/>
      <c r="EKL3" s="512"/>
      <c r="EKM3" s="512"/>
      <c r="EKN3" s="512"/>
      <c r="EKO3" s="512"/>
      <c r="EKP3" s="512"/>
      <c r="EKQ3" s="512"/>
      <c r="EKR3" s="512"/>
      <c r="EKS3" s="512"/>
      <c r="EKT3" s="512"/>
      <c r="EKU3" s="512"/>
      <c r="EKV3" s="512"/>
      <c r="EKW3" s="512"/>
      <c r="EKX3" s="512"/>
      <c r="EKY3" s="512"/>
      <c r="EKZ3" s="512"/>
      <c r="ELA3" s="512"/>
      <c r="ELB3" s="512"/>
      <c r="ELC3" s="512"/>
      <c r="ELD3" s="512"/>
      <c r="ELE3" s="512"/>
      <c r="ELF3" s="512"/>
      <c r="ELG3" s="512"/>
      <c r="ELH3" s="512"/>
      <c r="ELI3" s="512"/>
      <c r="ELJ3" s="512"/>
      <c r="ELK3" s="512"/>
      <c r="ELL3" s="512"/>
      <c r="ELM3" s="512"/>
      <c r="ELN3" s="512"/>
      <c r="ELO3" s="512"/>
      <c r="ELP3" s="512"/>
      <c r="ELQ3" s="512"/>
      <c r="ELR3" s="512"/>
      <c r="ELS3" s="512"/>
      <c r="ELT3" s="512"/>
      <c r="ELU3" s="512"/>
      <c r="ELV3" s="512"/>
      <c r="ELW3" s="512"/>
      <c r="ELX3" s="512"/>
      <c r="ELY3" s="512"/>
      <c r="ELZ3" s="512"/>
      <c r="EMA3" s="512"/>
      <c r="EMB3" s="512"/>
      <c r="EMC3" s="512"/>
      <c r="EMD3" s="512"/>
      <c r="EME3" s="512"/>
      <c r="EMF3" s="512"/>
      <c r="EMG3" s="512"/>
      <c r="EMH3" s="512"/>
      <c r="EMI3" s="512"/>
      <c r="EMJ3" s="512"/>
      <c r="EMK3" s="512"/>
      <c r="EML3" s="512"/>
      <c r="EMM3" s="512"/>
      <c r="EMN3" s="512"/>
      <c r="EMO3" s="512"/>
      <c r="EMP3" s="512"/>
      <c r="EMQ3" s="512"/>
      <c r="EMR3" s="512"/>
      <c r="EMS3" s="512"/>
      <c r="EMT3" s="512"/>
      <c r="EMU3" s="512"/>
      <c r="EMV3" s="512"/>
      <c r="EMW3" s="512"/>
      <c r="EMX3" s="512"/>
      <c r="EMY3" s="512"/>
      <c r="EMZ3" s="512"/>
      <c r="ENA3" s="512"/>
      <c r="ENB3" s="512"/>
      <c r="ENC3" s="512"/>
      <c r="END3" s="512"/>
      <c r="ENE3" s="512"/>
      <c r="ENF3" s="512"/>
      <c r="ENG3" s="512"/>
      <c r="ENH3" s="512"/>
      <c r="ENI3" s="512"/>
      <c r="ENJ3" s="512"/>
      <c r="ENK3" s="512"/>
      <c r="ENL3" s="512"/>
      <c r="ENM3" s="512"/>
      <c r="ENN3" s="512"/>
      <c r="ENO3" s="512"/>
      <c r="ENP3" s="512"/>
      <c r="ENQ3" s="512"/>
      <c r="ENR3" s="512"/>
      <c r="ENS3" s="512"/>
      <c r="ENT3" s="512"/>
      <c r="ENU3" s="512"/>
      <c r="ENV3" s="512"/>
      <c r="ENW3" s="512"/>
      <c r="ENX3" s="512"/>
      <c r="ENY3" s="512"/>
      <c r="ENZ3" s="512"/>
      <c r="EOA3" s="512"/>
      <c r="EOB3" s="512"/>
      <c r="EOC3" s="512"/>
      <c r="EOD3" s="512"/>
      <c r="EOE3" s="512"/>
      <c r="EOF3" s="512"/>
      <c r="EOG3" s="512"/>
      <c r="EOH3" s="512"/>
      <c r="EOI3" s="512"/>
      <c r="EOJ3" s="512"/>
      <c r="EOK3" s="512"/>
      <c r="EOL3" s="512"/>
      <c r="EOM3" s="512"/>
      <c r="EON3" s="512"/>
      <c r="EOO3" s="512"/>
      <c r="EOP3" s="512"/>
      <c r="EOQ3" s="512"/>
      <c r="EOR3" s="512"/>
      <c r="EOS3" s="512"/>
      <c r="EOT3" s="512"/>
      <c r="EOU3" s="512"/>
      <c r="EOV3" s="512"/>
      <c r="EOW3" s="512"/>
      <c r="EOX3" s="512"/>
      <c r="EOY3" s="512"/>
      <c r="EOZ3" s="512"/>
      <c r="EPA3" s="512"/>
      <c r="EPB3" s="512"/>
      <c r="EPC3" s="512"/>
      <c r="EPD3" s="512"/>
      <c r="EPE3" s="512"/>
      <c r="EPF3" s="512"/>
      <c r="EPG3" s="512"/>
      <c r="EPH3" s="512"/>
      <c r="EPI3" s="512"/>
      <c r="EPJ3" s="512"/>
      <c r="EPK3" s="512"/>
      <c r="EPL3" s="512"/>
      <c r="EPM3" s="512"/>
      <c r="EPN3" s="512"/>
      <c r="EPO3" s="512"/>
      <c r="EPP3" s="512"/>
      <c r="EPQ3" s="512"/>
      <c r="EPR3" s="512"/>
      <c r="EPS3" s="512"/>
      <c r="EPT3" s="512"/>
      <c r="EPU3" s="512"/>
      <c r="EPV3" s="512"/>
      <c r="EPW3" s="512"/>
      <c r="EPX3" s="512"/>
      <c r="EPY3" s="512"/>
      <c r="EPZ3" s="512"/>
      <c r="EQA3" s="512"/>
      <c r="EQB3" s="512"/>
      <c r="EQC3" s="512"/>
      <c r="EQD3" s="512"/>
      <c r="EQE3" s="512"/>
      <c r="EQF3" s="512"/>
      <c r="EQG3" s="512"/>
      <c r="EQH3" s="512"/>
      <c r="EQI3" s="512"/>
      <c r="EQJ3" s="512"/>
      <c r="EQK3" s="512"/>
      <c r="EQL3" s="512"/>
      <c r="EQM3" s="512"/>
      <c r="EQN3" s="512"/>
      <c r="EQO3" s="512"/>
      <c r="EQP3" s="512"/>
      <c r="EQQ3" s="512"/>
      <c r="EQR3" s="512"/>
      <c r="EQS3" s="512"/>
      <c r="EQT3" s="512"/>
      <c r="EQU3" s="512"/>
      <c r="EQV3" s="512"/>
      <c r="EQW3" s="512"/>
      <c r="EQX3" s="512"/>
      <c r="EQY3" s="512"/>
      <c r="EQZ3" s="512"/>
      <c r="ERA3" s="512"/>
      <c r="ERB3" s="512"/>
      <c r="ERC3" s="512"/>
      <c r="ERD3" s="512"/>
      <c r="ERE3" s="512"/>
      <c r="ERF3" s="512"/>
      <c r="ERG3" s="512"/>
      <c r="ERH3" s="512"/>
      <c r="ERI3" s="512"/>
      <c r="ERJ3" s="512"/>
      <c r="ERK3" s="512"/>
      <c r="ERL3" s="512"/>
      <c r="ERM3" s="512"/>
      <c r="ERN3" s="512"/>
      <c r="ERO3" s="512"/>
      <c r="ERP3" s="512"/>
      <c r="ERQ3" s="512"/>
      <c r="ERR3" s="512"/>
      <c r="ERS3" s="512"/>
      <c r="ERT3" s="512"/>
      <c r="ERU3" s="512"/>
      <c r="ERV3" s="512"/>
      <c r="ERW3" s="512"/>
      <c r="ERX3" s="512"/>
      <c r="ERY3" s="512"/>
      <c r="ERZ3" s="512"/>
      <c r="ESA3" s="512"/>
      <c r="ESB3" s="512"/>
      <c r="ESC3" s="512"/>
      <c r="ESD3" s="512"/>
      <c r="ESE3" s="512"/>
      <c r="ESF3" s="512"/>
      <c r="ESG3" s="512"/>
      <c r="ESH3" s="512"/>
      <c r="ESI3" s="512"/>
      <c r="ESJ3" s="512"/>
      <c r="ESK3" s="512"/>
      <c r="ESL3" s="512"/>
      <c r="ESM3" s="512"/>
      <c r="ESN3" s="512"/>
      <c r="ESO3" s="512"/>
      <c r="ESP3" s="512"/>
      <c r="ESQ3" s="512"/>
      <c r="ESR3" s="512"/>
      <c r="ESS3" s="512"/>
      <c r="EST3" s="512"/>
      <c r="ESU3" s="512"/>
      <c r="ESV3" s="512"/>
      <c r="ESW3" s="512"/>
      <c r="ESX3" s="512"/>
      <c r="ESY3" s="512"/>
      <c r="ESZ3" s="512"/>
      <c r="ETA3" s="512"/>
      <c r="ETB3" s="512"/>
      <c r="ETC3" s="512"/>
      <c r="ETD3" s="512"/>
      <c r="ETE3" s="512"/>
      <c r="ETF3" s="512"/>
      <c r="ETG3" s="512"/>
      <c r="ETH3" s="512"/>
      <c r="ETI3" s="512"/>
      <c r="ETJ3" s="512"/>
      <c r="ETK3" s="512"/>
      <c r="ETL3" s="512"/>
      <c r="ETM3" s="512"/>
      <c r="ETN3" s="512"/>
      <c r="ETO3" s="512"/>
      <c r="ETP3" s="512"/>
      <c r="ETQ3" s="512"/>
      <c r="ETR3" s="512"/>
      <c r="ETS3" s="512"/>
      <c r="ETT3" s="512"/>
      <c r="ETU3" s="512"/>
      <c r="ETV3" s="512"/>
      <c r="ETW3" s="512"/>
      <c r="ETX3" s="512"/>
      <c r="ETY3" s="512"/>
      <c r="ETZ3" s="512"/>
      <c r="EUA3" s="512"/>
      <c r="EUB3" s="512"/>
      <c r="EUC3" s="512"/>
      <c r="EUD3" s="512"/>
      <c r="EUE3" s="512"/>
      <c r="EUF3" s="512"/>
      <c r="EUG3" s="512"/>
      <c r="EUH3" s="512"/>
      <c r="EUI3" s="512"/>
      <c r="EUJ3" s="512"/>
      <c r="EUK3" s="512"/>
      <c r="EUL3" s="512"/>
      <c r="EUM3" s="512"/>
      <c r="EUN3" s="512"/>
      <c r="EUO3" s="512"/>
      <c r="EUP3" s="512"/>
      <c r="EUQ3" s="512"/>
      <c r="EUR3" s="512"/>
      <c r="EUS3" s="512"/>
      <c r="EUT3" s="512"/>
      <c r="EUU3" s="512"/>
      <c r="EUV3" s="512"/>
      <c r="EUW3" s="512"/>
      <c r="EUX3" s="512"/>
      <c r="EUY3" s="512"/>
      <c r="EUZ3" s="512"/>
      <c r="EVA3" s="512"/>
      <c r="EVB3" s="512"/>
      <c r="EVC3" s="512"/>
      <c r="EVD3" s="512"/>
      <c r="EVE3" s="512"/>
      <c r="EVF3" s="512"/>
      <c r="EVG3" s="512"/>
      <c r="EVH3" s="512"/>
      <c r="EVI3" s="512"/>
      <c r="EVJ3" s="512"/>
      <c r="EVK3" s="512"/>
      <c r="EVL3" s="512"/>
      <c r="EVM3" s="512"/>
      <c r="EVN3" s="512"/>
      <c r="EVO3" s="512"/>
      <c r="EVP3" s="512"/>
      <c r="EVQ3" s="512"/>
      <c r="EVR3" s="512"/>
      <c r="EVS3" s="512"/>
      <c r="EVT3" s="512"/>
      <c r="EVU3" s="512"/>
      <c r="EVV3" s="512"/>
      <c r="EVW3" s="512"/>
      <c r="EVX3" s="512"/>
      <c r="EVY3" s="512"/>
      <c r="EVZ3" s="512"/>
      <c r="EWA3" s="512"/>
      <c r="EWB3" s="512"/>
      <c r="EWC3" s="512"/>
      <c r="EWD3" s="512"/>
      <c r="EWE3" s="512"/>
      <c r="EWF3" s="512"/>
      <c r="EWG3" s="512"/>
      <c r="EWH3" s="512"/>
      <c r="EWI3" s="512"/>
      <c r="EWJ3" s="512"/>
      <c r="EWK3" s="512"/>
      <c r="EWL3" s="512"/>
      <c r="EWM3" s="512"/>
      <c r="EWN3" s="512"/>
      <c r="EWO3" s="512"/>
      <c r="EWP3" s="512"/>
      <c r="EWQ3" s="512"/>
      <c r="EWR3" s="512"/>
      <c r="EWS3" s="512"/>
      <c r="EWT3" s="512"/>
      <c r="EWU3" s="512"/>
      <c r="EWV3" s="512"/>
      <c r="EWW3" s="512"/>
      <c r="EWX3" s="512"/>
      <c r="EWY3" s="512"/>
      <c r="EWZ3" s="512"/>
      <c r="EXA3" s="512"/>
      <c r="EXB3" s="512"/>
      <c r="EXC3" s="512"/>
      <c r="EXD3" s="512"/>
      <c r="EXE3" s="512"/>
      <c r="EXF3" s="512"/>
      <c r="EXG3" s="512"/>
      <c r="EXH3" s="512"/>
      <c r="EXI3" s="512"/>
      <c r="EXJ3" s="512"/>
      <c r="EXK3" s="512"/>
      <c r="EXL3" s="512"/>
      <c r="EXM3" s="512"/>
      <c r="EXN3" s="512"/>
      <c r="EXO3" s="512"/>
      <c r="EXP3" s="512"/>
      <c r="EXQ3" s="512"/>
      <c r="EXR3" s="512"/>
      <c r="EXS3" s="512"/>
      <c r="EXT3" s="512"/>
      <c r="EXU3" s="512"/>
      <c r="EXV3" s="512"/>
      <c r="EXW3" s="512"/>
      <c r="EXX3" s="512"/>
      <c r="EXY3" s="512"/>
      <c r="EXZ3" s="512"/>
      <c r="EYA3" s="512"/>
      <c r="EYB3" s="512"/>
      <c r="EYC3" s="512"/>
      <c r="EYD3" s="512"/>
      <c r="EYE3" s="512"/>
      <c r="EYF3" s="512"/>
      <c r="EYG3" s="512"/>
      <c r="EYH3" s="512"/>
      <c r="EYI3" s="512"/>
      <c r="EYJ3" s="512"/>
      <c r="EYK3" s="512"/>
      <c r="EYL3" s="512"/>
      <c r="EYM3" s="512"/>
      <c r="EYN3" s="512"/>
      <c r="EYO3" s="512"/>
      <c r="EYP3" s="512"/>
      <c r="EYQ3" s="512"/>
      <c r="EYR3" s="512"/>
      <c r="EYS3" s="512"/>
      <c r="EYT3" s="512"/>
      <c r="EYU3" s="512"/>
      <c r="EYV3" s="512"/>
      <c r="EYW3" s="512"/>
      <c r="EYX3" s="512"/>
      <c r="EYY3" s="512"/>
      <c r="EYZ3" s="512"/>
      <c r="EZA3" s="512"/>
      <c r="EZB3" s="512"/>
      <c r="EZC3" s="512"/>
      <c r="EZD3" s="512"/>
      <c r="EZE3" s="512"/>
      <c r="EZF3" s="512"/>
      <c r="EZG3" s="512"/>
      <c r="EZH3" s="512"/>
      <c r="EZI3" s="512"/>
      <c r="EZJ3" s="512"/>
      <c r="EZK3" s="512"/>
      <c r="EZL3" s="512"/>
      <c r="EZM3" s="512"/>
      <c r="EZN3" s="512"/>
      <c r="EZO3" s="512"/>
      <c r="EZP3" s="512"/>
      <c r="EZQ3" s="512"/>
      <c r="EZR3" s="512"/>
      <c r="EZS3" s="512"/>
      <c r="EZT3" s="512"/>
      <c r="EZU3" s="512"/>
      <c r="EZV3" s="512"/>
      <c r="EZW3" s="512"/>
      <c r="EZX3" s="512"/>
      <c r="EZY3" s="512"/>
      <c r="EZZ3" s="512"/>
      <c r="FAA3" s="512"/>
      <c r="FAB3" s="512"/>
      <c r="FAC3" s="512"/>
      <c r="FAD3" s="512"/>
      <c r="FAE3" s="512"/>
      <c r="FAF3" s="512"/>
      <c r="FAG3" s="512"/>
      <c r="FAH3" s="512"/>
      <c r="FAI3" s="512"/>
      <c r="FAJ3" s="512"/>
      <c r="FAK3" s="512"/>
      <c r="FAL3" s="512"/>
      <c r="FAM3" s="512"/>
      <c r="FAN3" s="512"/>
      <c r="FAO3" s="512"/>
      <c r="FAP3" s="512"/>
      <c r="FAQ3" s="512"/>
      <c r="FAR3" s="512"/>
      <c r="FAS3" s="512"/>
      <c r="FAT3" s="512"/>
      <c r="FAU3" s="512"/>
      <c r="FAV3" s="512"/>
      <c r="FAW3" s="512"/>
      <c r="FAX3" s="512"/>
      <c r="FAY3" s="512"/>
      <c r="FAZ3" s="512"/>
      <c r="FBA3" s="512"/>
      <c r="FBB3" s="512"/>
      <c r="FBC3" s="512"/>
      <c r="FBD3" s="512"/>
      <c r="FBE3" s="512"/>
      <c r="FBF3" s="512"/>
      <c r="FBG3" s="512"/>
      <c r="FBH3" s="512"/>
      <c r="FBI3" s="512"/>
      <c r="FBJ3" s="512"/>
      <c r="FBK3" s="512"/>
      <c r="FBL3" s="512"/>
      <c r="FBM3" s="512"/>
      <c r="FBN3" s="512"/>
      <c r="FBO3" s="512"/>
      <c r="FBP3" s="512"/>
      <c r="FBQ3" s="512"/>
      <c r="FBR3" s="512"/>
      <c r="FBS3" s="512"/>
      <c r="FBT3" s="512"/>
      <c r="FBU3" s="512"/>
      <c r="FBV3" s="512"/>
      <c r="FBW3" s="512"/>
      <c r="FBX3" s="512"/>
      <c r="FBY3" s="512"/>
      <c r="FBZ3" s="512"/>
      <c r="FCA3" s="512"/>
      <c r="FCB3" s="512"/>
      <c r="FCC3" s="512"/>
      <c r="FCD3" s="512"/>
      <c r="FCE3" s="512"/>
      <c r="FCF3" s="512"/>
      <c r="FCG3" s="512"/>
      <c r="FCH3" s="512"/>
      <c r="FCI3" s="512"/>
      <c r="FCJ3" s="512"/>
      <c r="FCK3" s="512"/>
      <c r="FCL3" s="512"/>
      <c r="FCM3" s="512"/>
      <c r="FCN3" s="512"/>
      <c r="FCO3" s="512"/>
      <c r="FCP3" s="512"/>
      <c r="FCQ3" s="512"/>
      <c r="FCR3" s="512"/>
      <c r="FCS3" s="512"/>
      <c r="FCT3" s="512"/>
      <c r="FCU3" s="512"/>
      <c r="FCV3" s="512"/>
      <c r="FCW3" s="512"/>
      <c r="FCX3" s="512"/>
      <c r="FCY3" s="512"/>
      <c r="FCZ3" s="512"/>
      <c r="FDA3" s="512"/>
      <c r="FDB3" s="512"/>
      <c r="FDC3" s="512"/>
      <c r="FDD3" s="512"/>
      <c r="FDE3" s="512"/>
      <c r="FDF3" s="512"/>
      <c r="FDG3" s="512"/>
      <c r="FDH3" s="512"/>
      <c r="FDI3" s="512"/>
      <c r="FDJ3" s="512"/>
      <c r="FDK3" s="512"/>
      <c r="FDL3" s="512"/>
      <c r="FDM3" s="512"/>
      <c r="FDN3" s="512"/>
      <c r="FDO3" s="512"/>
      <c r="FDP3" s="512"/>
      <c r="FDQ3" s="512"/>
      <c r="FDR3" s="512"/>
      <c r="FDS3" s="512"/>
      <c r="FDT3" s="512"/>
      <c r="FDU3" s="512"/>
      <c r="FDV3" s="512"/>
      <c r="FDW3" s="512"/>
      <c r="FDX3" s="512"/>
      <c r="FDY3" s="512"/>
      <c r="FDZ3" s="512"/>
      <c r="FEA3" s="512"/>
      <c r="FEB3" s="512"/>
      <c r="FEC3" s="512"/>
      <c r="FED3" s="512"/>
      <c r="FEE3" s="512"/>
      <c r="FEF3" s="512"/>
      <c r="FEG3" s="512"/>
      <c r="FEH3" s="512"/>
      <c r="FEI3" s="512"/>
      <c r="FEJ3" s="512"/>
      <c r="FEK3" s="512"/>
      <c r="FEL3" s="512"/>
      <c r="FEM3" s="512"/>
      <c r="FEN3" s="512"/>
      <c r="FEO3" s="512"/>
      <c r="FEP3" s="512"/>
      <c r="FEQ3" s="512"/>
      <c r="FER3" s="512"/>
      <c r="FES3" s="512"/>
      <c r="FET3" s="512"/>
      <c r="FEU3" s="512"/>
      <c r="FEV3" s="512"/>
      <c r="FEW3" s="512"/>
      <c r="FEX3" s="512"/>
      <c r="FEY3" s="512"/>
      <c r="FEZ3" s="512"/>
      <c r="FFA3" s="512"/>
      <c r="FFB3" s="512"/>
      <c r="FFC3" s="512"/>
      <c r="FFD3" s="512"/>
      <c r="FFE3" s="512"/>
      <c r="FFF3" s="512"/>
      <c r="FFG3" s="512"/>
      <c r="FFH3" s="512"/>
      <c r="FFI3" s="512"/>
      <c r="FFJ3" s="512"/>
      <c r="FFK3" s="512"/>
      <c r="FFL3" s="512"/>
      <c r="FFM3" s="512"/>
      <c r="FFN3" s="512"/>
      <c r="FFO3" s="512"/>
      <c r="FFP3" s="512"/>
      <c r="FFQ3" s="512"/>
      <c r="FFR3" s="512"/>
      <c r="FFS3" s="512"/>
      <c r="FFT3" s="512"/>
      <c r="FFU3" s="512"/>
      <c r="FFV3" s="512"/>
      <c r="FFW3" s="512"/>
      <c r="FFX3" s="512"/>
      <c r="FFY3" s="512"/>
      <c r="FFZ3" s="512"/>
      <c r="FGA3" s="512"/>
      <c r="FGB3" s="512"/>
      <c r="FGC3" s="512"/>
      <c r="FGD3" s="512"/>
      <c r="FGE3" s="512"/>
      <c r="FGF3" s="512"/>
      <c r="FGG3" s="512"/>
      <c r="FGH3" s="512"/>
      <c r="FGI3" s="512"/>
      <c r="FGJ3" s="512"/>
      <c r="FGK3" s="512"/>
      <c r="FGL3" s="512"/>
      <c r="FGM3" s="512"/>
      <c r="FGN3" s="512"/>
      <c r="FGO3" s="512"/>
      <c r="FGP3" s="512"/>
      <c r="FGQ3" s="512"/>
      <c r="FGR3" s="512"/>
      <c r="FGS3" s="512"/>
      <c r="FGT3" s="512"/>
      <c r="FGU3" s="512"/>
      <c r="FGV3" s="512"/>
      <c r="FGW3" s="512"/>
      <c r="FGX3" s="512"/>
      <c r="FGY3" s="512"/>
      <c r="FGZ3" s="512"/>
      <c r="FHA3" s="512"/>
      <c r="FHB3" s="512"/>
      <c r="FHC3" s="512"/>
      <c r="FHD3" s="512"/>
      <c r="FHE3" s="512"/>
      <c r="FHF3" s="512"/>
      <c r="FHG3" s="512"/>
      <c r="FHH3" s="512"/>
      <c r="FHI3" s="512"/>
      <c r="FHJ3" s="512"/>
      <c r="FHK3" s="512"/>
      <c r="FHL3" s="512"/>
      <c r="FHM3" s="512"/>
      <c r="FHN3" s="512"/>
      <c r="FHO3" s="512"/>
      <c r="FHP3" s="512"/>
      <c r="FHQ3" s="512"/>
      <c r="FHR3" s="512"/>
      <c r="FHS3" s="512"/>
      <c r="FHT3" s="512"/>
      <c r="FHU3" s="512"/>
      <c r="FHV3" s="512"/>
      <c r="FHW3" s="512"/>
      <c r="FHX3" s="512"/>
      <c r="FHY3" s="512"/>
      <c r="FHZ3" s="512"/>
      <c r="FIA3" s="512"/>
      <c r="FIB3" s="512"/>
      <c r="FIC3" s="512"/>
      <c r="FID3" s="512"/>
      <c r="FIE3" s="512"/>
      <c r="FIF3" s="512"/>
      <c r="FIG3" s="512"/>
      <c r="FIH3" s="512"/>
      <c r="FII3" s="512"/>
      <c r="FIJ3" s="512"/>
      <c r="FIK3" s="512"/>
      <c r="FIL3" s="512"/>
      <c r="FIM3" s="512"/>
      <c r="FIN3" s="512"/>
      <c r="FIO3" s="512"/>
      <c r="FIP3" s="512"/>
      <c r="FIQ3" s="512"/>
      <c r="FIR3" s="512"/>
      <c r="FIS3" s="512"/>
      <c r="FIT3" s="512"/>
      <c r="FIU3" s="512"/>
      <c r="FIV3" s="512"/>
      <c r="FIW3" s="512"/>
      <c r="FIX3" s="512"/>
      <c r="FIY3" s="512"/>
      <c r="FIZ3" s="512"/>
      <c r="FJA3" s="512"/>
      <c r="FJB3" s="512"/>
      <c r="FJC3" s="512"/>
      <c r="FJD3" s="512"/>
      <c r="FJE3" s="512"/>
      <c r="FJF3" s="512"/>
      <c r="FJG3" s="512"/>
      <c r="FJH3" s="512"/>
      <c r="FJI3" s="512"/>
      <c r="FJJ3" s="512"/>
      <c r="FJK3" s="512"/>
      <c r="FJL3" s="512"/>
      <c r="FJM3" s="512"/>
      <c r="FJN3" s="512"/>
      <c r="FJO3" s="512"/>
      <c r="FJP3" s="512"/>
      <c r="FJQ3" s="512"/>
      <c r="FJR3" s="512"/>
      <c r="FJS3" s="512"/>
      <c r="FJT3" s="512"/>
      <c r="FJU3" s="512"/>
      <c r="FJV3" s="512"/>
      <c r="FJW3" s="512"/>
      <c r="FJX3" s="512"/>
      <c r="FJY3" s="512"/>
      <c r="FJZ3" s="512"/>
      <c r="FKA3" s="512"/>
      <c r="FKB3" s="512"/>
      <c r="FKC3" s="512"/>
      <c r="FKD3" s="512"/>
      <c r="FKE3" s="512"/>
      <c r="FKF3" s="512"/>
      <c r="FKG3" s="512"/>
      <c r="FKH3" s="512"/>
      <c r="FKI3" s="512"/>
      <c r="FKJ3" s="512"/>
      <c r="FKK3" s="512"/>
      <c r="FKL3" s="512"/>
      <c r="FKM3" s="512"/>
      <c r="FKN3" s="512"/>
      <c r="FKO3" s="512"/>
      <c r="FKP3" s="512"/>
      <c r="FKQ3" s="512"/>
      <c r="FKR3" s="512"/>
      <c r="FKS3" s="512"/>
      <c r="FKT3" s="512"/>
      <c r="FKU3" s="512"/>
      <c r="FKV3" s="512"/>
      <c r="FKW3" s="512"/>
      <c r="FKX3" s="512"/>
      <c r="FKY3" s="512"/>
      <c r="FKZ3" s="512"/>
      <c r="FLA3" s="512"/>
      <c r="FLB3" s="512"/>
      <c r="FLC3" s="512"/>
      <c r="FLD3" s="512"/>
      <c r="FLE3" s="512"/>
      <c r="FLF3" s="512"/>
      <c r="FLG3" s="512"/>
      <c r="FLH3" s="512"/>
      <c r="FLI3" s="512"/>
      <c r="FLJ3" s="512"/>
      <c r="FLK3" s="512"/>
      <c r="FLL3" s="512"/>
      <c r="FLM3" s="512"/>
      <c r="FLN3" s="512"/>
      <c r="FLO3" s="512"/>
      <c r="FLP3" s="512"/>
      <c r="FLQ3" s="512"/>
      <c r="FLR3" s="512"/>
      <c r="FLS3" s="512"/>
      <c r="FLT3" s="512"/>
      <c r="FLU3" s="512"/>
      <c r="FLV3" s="512"/>
      <c r="FLW3" s="512"/>
      <c r="FLX3" s="512"/>
      <c r="FLY3" s="512"/>
      <c r="FLZ3" s="512"/>
      <c r="FMA3" s="512"/>
      <c r="FMB3" s="512"/>
      <c r="FMC3" s="512"/>
      <c r="FMD3" s="512"/>
      <c r="FME3" s="512"/>
      <c r="FMF3" s="512"/>
      <c r="FMG3" s="512"/>
      <c r="FMH3" s="512"/>
      <c r="FMI3" s="512"/>
      <c r="FMJ3" s="512"/>
      <c r="FMK3" s="512"/>
      <c r="FML3" s="512"/>
      <c r="FMM3" s="512"/>
      <c r="FMN3" s="512"/>
      <c r="FMO3" s="512"/>
      <c r="FMP3" s="512"/>
      <c r="FMQ3" s="512"/>
      <c r="FMR3" s="512"/>
      <c r="FMS3" s="512"/>
      <c r="FMT3" s="512"/>
      <c r="FMU3" s="512"/>
      <c r="FMV3" s="512"/>
      <c r="FMW3" s="512"/>
      <c r="FMX3" s="512"/>
      <c r="FMY3" s="512"/>
      <c r="FMZ3" s="512"/>
      <c r="FNA3" s="512"/>
      <c r="FNB3" s="512"/>
      <c r="FNC3" s="512"/>
      <c r="FND3" s="512"/>
      <c r="FNE3" s="512"/>
      <c r="FNF3" s="512"/>
      <c r="FNG3" s="512"/>
      <c r="FNH3" s="512"/>
      <c r="FNI3" s="512"/>
      <c r="FNJ3" s="512"/>
      <c r="FNK3" s="512"/>
      <c r="FNL3" s="512"/>
      <c r="FNM3" s="512"/>
      <c r="FNN3" s="512"/>
      <c r="FNO3" s="512"/>
      <c r="FNP3" s="512"/>
      <c r="FNQ3" s="512"/>
      <c r="FNR3" s="512"/>
      <c r="FNS3" s="512"/>
      <c r="FNT3" s="512"/>
      <c r="FNU3" s="512"/>
      <c r="FNV3" s="512"/>
      <c r="FNW3" s="512"/>
      <c r="FNX3" s="512"/>
      <c r="FNY3" s="512"/>
      <c r="FNZ3" s="512"/>
      <c r="FOA3" s="512"/>
      <c r="FOB3" s="512"/>
      <c r="FOC3" s="512"/>
      <c r="FOD3" s="512"/>
      <c r="FOE3" s="512"/>
      <c r="FOF3" s="512"/>
      <c r="FOG3" s="512"/>
      <c r="FOH3" s="512"/>
      <c r="FOI3" s="512"/>
      <c r="FOJ3" s="512"/>
      <c r="FOK3" s="512"/>
      <c r="FOL3" s="512"/>
      <c r="FOM3" s="512"/>
      <c r="FON3" s="512"/>
      <c r="FOO3" s="512"/>
      <c r="FOP3" s="512"/>
      <c r="FOQ3" s="512"/>
      <c r="FOR3" s="512"/>
      <c r="FOS3" s="512"/>
      <c r="FOT3" s="512"/>
      <c r="FOU3" s="512"/>
      <c r="FOV3" s="512"/>
      <c r="FOW3" s="512"/>
      <c r="FOX3" s="512"/>
      <c r="FOY3" s="512"/>
      <c r="FOZ3" s="512"/>
      <c r="FPA3" s="512"/>
      <c r="FPB3" s="512"/>
      <c r="FPC3" s="512"/>
      <c r="FPD3" s="512"/>
      <c r="FPE3" s="512"/>
      <c r="FPF3" s="512"/>
      <c r="FPG3" s="512"/>
      <c r="FPH3" s="512"/>
      <c r="FPI3" s="512"/>
      <c r="FPJ3" s="512"/>
      <c r="FPK3" s="512"/>
      <c r="FPL3" s="512"/>
      <c r="FPM3" s="512"/>
      <c r="FPN3" s="512"/>
      <c r="FPO3" s="512"/>
      <c r="FPP3" s="512"/>
      <c r="FPQ3" s="512"/>
      <c r="FPR3" s="512"/>
      <c r="FPS3" s="512"/>
      <c r="FPT3" s="512"/>
      <c r="FPU3" s="512"/>
      <c r="FPV3" s="512"/>
      <c r="FPW3" s="512"/>
      <c r="FPX3" s="512"/>
      <c r="FPY3" s="512"/>
      <c r="FPZ3" s="512"/>
      <c r="FQA3" s="512"/>
      <c r="FQB3" s="512"/>
      <c r="FQC3" s="512"/>
      <c r="FQD3" s="512"/>
      <c r="FQE3" s="512"/>
      <c r="FQF3" s="512"/>
      <c r="FQG3" s="512"/>
      <c r="FQH3" s="512"/>
      <c r="FQI3" s="512"/>
      <c r="FQJ3" s="512"/>
      <c r="FQK3" s="512"/>
      <c r="FQL3" s="512"/>
      <c r="FQM3" s="512"/>
      <c r="FQN3" s="512"/>
      <c r="FQO3" s="512"/>
      <c r="FQP3" s="512"/>
      <c r="FQQ3" s="512"/>
      <c r="FQR3" s="512"/>
      <c r="FQS3" s="512"/>
      <c r="FQT3" s="512"/>
      <c r="FQU3" s="512"/>
      <c r="FQV3" s="512"/>
      <c r="FQW3" s="512"/>
      <c r="FQX3" s="512"/>
      <c r="FQY3" s="512"/>
      <c r="FQZ3" s="512"/>
      <c r="FRA3" s="512"/>
      <c r="FRB3" s="512"/>
      <c r="FRC3" s="512"/>
      <c r="FRD3" s="512"/>
      <c r="FRE3" s="512"/>
      <c r="FRF3" s="512"/>
      <c r="FRG3" s="512"/>
      <c r="FRH3" s="512"/>
      <c r="FRI3" s="512"/>
      <c r="FRJ3" s="512"/>
      <c r="FRK3" s="512"/>
      <c r="FRL3" s="512"/>
      <c r="FRM3" s="512"/>
      <c r="FRN3" s="512"/>
      <c r="FRO3" s="512"/>
      <c r="FRP3" s="512"/>
      <c r="FRQ3" s="512"/>
      <c r="FRR3" s="512"/>
      <c r="FRS3" s="512"/>
      <c r="FRT3" s="512"/>
      <c r="FRU3" s="512"/>
      <c r="FRV3" s="512"/>
      <c r="FRW3" s="512"/>
      <c r="FRX3" s="512"/>
      <c r="FRY3" s="512"/>
      <c r="FRZ3" s="512"/>
      <c r="FSA3" s="512"/>
      <c r="FSB3" s="512"/>
      <c r="FSC3" s="512"/>
      <c r="FSD3" s="512"/>
      <c r="FSE3" s="512"/>
      <c r="FSF3" s="512"/>
      <c r="FSG3" s="512"/>
      <c r="FSH3" s="512"/>
      <c r="FSI3" s="512"/>
      <c r="FSJ3" s="512"/>
      <c r="FSK3" s="512"/>
      <c r="FSL3" s="512"/>
      <c r="FSM3" s="512"/>
      <c r="FSN3" s="512"/>
      <c r="FSO3" s="512"/>
      <c r="FSP3" s="512"/>
      <c r="FSQ3" s="512"/>
      <c r="FSR3" s="512"/>
      <c r="FSS3" s="512"/>
      <c r="FST3" s="512"/>
      <c r="FSU3" s="512"/>
      <c r="FSV3" s="512"/>
      <c r="FSW3" s="512"/>
      <c r="FSX3" s="512"/>
      <c r="FSY3" s="512"/>
      <c r="FSZ3" s="512"/>
      <c r="FTA3" s="512"/>
      <c r="FTB3" s="512"/>
      <c r="FTC3" s="512"/>
      <c r="FTD3" s="512"/>
      <c r="FTE3" s="512"/>
      <c r="FTF3" s="512"/>
      <c r="FTG3" s="512"/>
      <c r="FTH3" s="512"/>
      <c r="FTI3" s="512"/>
      <c r="FTJ3" s="512"/>
      <c r="FTK3" s="512"/>
      <c r="FTL3" s="512"/>
      <c r="FTM3" s="512"/>
      <c r="FTN3" s="512"/>
      <c r="FTO3" s="512"/>
      <c r="FTP3" s="512"/>
      <c r="FTQ3" s="512"/>
      <c r="FTR3" s="512"/>
      <c r="FTS3" s="512"/>
      <c r="FTT3" s="512"/>
      <c r="FTU3" s="512"/>
      <c r="FTV3" s="512"/>
      <c r="FTW3" s="512"/>
      <c r="FTX3" s="512"/>
      <c r="FTY3" s="512"/>
      <c r="FTZ3" s="512"/>
      <c r="FUA3" s="512"/>
      <c r="FUB3" s="512"/>
      <c r="FUC3" s="512"/>
      <c r="FUD3" s="512"/>
      <c r="FUE3" s="512"/>
      <c r="FUF3" s="512"/>
      <c r="FUG3" s="512"/>
      <c r="FUH3" s="512"/>
      <c r="FUI3" s="512"/>
      <c r="FUJ3" s="512"/>
      <c r="FUK3" s="512"/>
      <c r="FUL3" s="512"/>
      <c r="FUM3" s="512"/>
      <c r="FUN3" s="512"/>
      <c r="FUO3" s="512"/>
      <c r="FUP3" s="512"/>
      <c r="FUQ3" s="512"/>
      <c r="FUR3" s="512"/>
      <c r="FUS3" s="512"/>
      <c r="FUT3" s="512"/>
      <c r="FUU3" s="512"/>
      <c r="FUV3" s="512"/>
      <c r="FUW3" s="512"/>
      <c r="FUX3" s="512"/>
      <c r="FUY3" s="512"/>
      <c r="FUZ3" s="512"/>
      <c r="FVA3" s="512"/>
      <c r="FVB3" s="512"/>
      <c r="FVC3" s="512"/>
      <c r="FVD3" s="512"/>
      <c r="FVE3" s="512"/>
      <c r="FVF3" s="512"/>
      <c r="FVG3" s="512"/>
      <c r="FVH3" s="512"/>
      <c r="FVI3" s="512"/>
      <c r="FVJ3" s="512"/>
      <c r="FVK3" s="512"/>
      <c r="FVL3" s="512"/>
      <c r="FVM3" s="512"/>
      <c r="FVN3" s="512"/>
      <c r="FVO3" s="512"/>
      <c r="FVP3" s="512"/>
      <c r="FVQ3" s="512"/>
      <c r="FVR3" s="512"/>
      <c r="FVS3" s="512"/>
      <c r="FVT3" s="512"/>
      <c r="FVU3" s="512"/>
      <c r="FVV3" s="512"/>
      <c r="FVW3" s="512"/>
      <c r="FVX3" s="512"/>
      <c r="FVY3" s="512"/>
      <c r="FVZ3" s="512"/>
      <c r="FWA3" s="512"/>
      <c r="FWB3" s="512"/>
      <c r="FWC3" s="512"/>
      <c r="FWD3" s="512"/>
      <c r="FWE3" s="512"/>
      <c r="FWF3" s="512"/>
      <c r="FWG3" s="512"/>
      <c r="FWH3" s="512"/>
      <c r="FWI3" s="512"/>
      <c r="FWJ3" s="512"/>
      <c r="FWK3" s="512"/>
      <c r="FWL3" s="512"/>
      <c r="FWM3" s="512"/>
      <c r="FWN3" s="512"/>
      <c r="FWO3" s="512"/>
      <c r="FWP3" s="512"/>
      <c r="FWQ3" s="512"/>
      <c r="FWR3" s="512"/>
      <c r="FWS3" s="512"/>
      <c r="FWT3" s="512"/>
      <c r="FWU3" s="512"/>
      <c r="FWV3" s="512"/>
      <c r="FWW3" s="512"/>
      <c r="FWX3" s="512"/>
      <c r="FWY3" s="512"/>
      <c r="FWZ3" s="512"/>
      <c r="FXA3" s="512"/>
      <c r="FXB3" s="512"/>
      <c r="FXC3" s="512"/>
      <c r="FXD3" s="512"/>
      <c r="FXE3" s="512"/>
      <c r="FXF3" s="512"/>
      <c r="FXG3" s="512"/>
      <c r="FXH3" s="512"/>
      <c r="FXI3" s="512"/>
      <c r="FXJ3" s="512"/>
      <c r="FXK3" s="512"/>
      <c r="FXL3" s="512"/>
      <c r="FXM3" s="512"/>
      <c r="FXN3" s="512"/>
      <c r="FXO3" s="512"/>
      <c r="FXP3" s="512"/>
      <c r="FXQ3" s="512"/>
      <c r="FXR3" s="512"/>
      <c r="FXS3" s="512"/>
      <c r="FXT3" s="512"/>
      <c r="FXU3" s="512"/>
      <c r="FXV3" s="512"/>
      <c r="FXW3" s="512"/>
      <c r="FXX3" s="512"/>
      <c r="FXY3" s="512"/>
      <c r="FXZ3" s="512"/>
      <c r="FYA3" s="512"/>
      <c r="FYB3" s="512"/>
      <c r="FYC3" s="512"/>
      <c r="FYD3" s="512"/>
      <c r="FYE3" s="512"/>
      <c r="FYF3" s="512"/>
      <c r="FYG3" s="512"/>
      <c r="FYH3" s="512"/>
      <c r="FYI3" s="512"/>
      <c r="FYJ3" s="512"/>
      <c r="FYK3" s="512"/>
      <c r="FYL3" s="512"/>
      <c r="FYM3" s="512"/>
      <c r="FYN3" s="512"/>
      <c r="FYO3" s="512"/>
      <c r="FYP3" s="512"/>
      <c r="FYQ3" s="512"/>
      <c r="FYR3" s="512"/>
      <c r="FYS3" s="512"/>
      <c r="FYT3" s="512"/>
      <c r="FYU3" s="512"/>
      <c r="FYV3" s="512"/>
      <c r="FYW3" s="512"/>
      <c r="FYX3" s="512"/>
      <c r="FYY3" s="512"/>
      <c r="FYZ3" s="512"/>
      <c r="FZA3" s="512"/>
      <c r="FZB3" s="512"/>
      <c r="FZC3" s="512"/>
      <c r="FZD3" s="512"/>
      <c r="FZE3" s="512"/>
      <c r="FZF3" s="512"/>
      <c r="FZG3" s="512"/>
      <c r="FZH3" s="512"/>
      <c r="FZI3" s="512"/>
      <c r="FZJ3" s="512"/>
      <c r="FZK3" s="512"/>
      <c r="FZL3" s="512"/>
      <c r="FZM3" s="512"/>
      <c r="FZN3" s="512"/>
      <c r="FZO3" s="512"/>
      <c r="FZP3" s="512"/>
      <c r="FZQ3" s="512"/>
      <c r="FZR3" s="512"/>
      <c r="FZS3" s="512"/>
      <c r="FZT3" s="512"/>
      <c r="FZU3" s="512"/>
      <c r="FZV3" s="512"/>
      <c r="FZW3" s="512"/>
      <c r="FZX3" s="512"/>
      <c r="FZY3" s="512"/>
      <c r="FZZ3" s="512"/>
      <c r="GAA3" s="512"/>
      <c r="GAB3" s="512"/>
      <c r="GAC3" s="512"/>
      <c r="GAD3" s="512"/>
      <c r="GAE3" s="512"/>
      <c r="GAF3" s="512"/>
      <c r="GAG3" s="512"/>
      <c r="GAH3" s="512"/>
      <c r="GAI3" s="512"/>
      <c r="GAJ3" s="512"/>
      <c r="GAK3" s="512"/>
      <c r="GAL3" s="512"/>
      <c r="GAM3" s="512"/>
      <c r="GAN3" s="512"/>
      <c r="GAO3" s="512"/>
      <c r="GAP3" s="512"/>
      <c r="GAQ3" s="512"/>
      <c r="GAR3" s="512"/>
      <c r="GAS3" s="512"/>
      <c r="GAT3" s="512"/>
      <c r="GAU3" s="512"/>
      <c r="GAV3" s="512"/>
      <c r="GAW3" s="512"/>
      <c r="GAX3" s="512"/>
      <c r="GAY3" s="512"/>
      <c r="GAZ3" s="512"/>
      <c r="GBA3" s="512"/>
      <c r="GBB3" s="512"/>
      <c r="GBC3" s="512"/>
      <c r="GBD3" s="512"/>
      <c r="GBE3" s="512"/>
      <c r="GBF3" s="512"/>
      <c r="GBG3" s="512"/>
      <c r="GBH3" s="512"/>
      <c r="GBI3" s="512"/>
      <c r="GBJ3" s="512"/>
      <c r="GBK3" s="512"/>
      <c r="GBL3" s="512"/>
      <c r="GBM3" s="512"/>
      <c r="GBN3" s="512"/>
      <c r="GBO3" s="512"/>
      <c r="GBP3" s="512"/>
      <c r="GBQ3" s="512"/>
      <c r="GBR3" s="512"/>
      <c r="GBS3" s="512"/>
      <c r="GBT3" s="512"/>
      <c r="GBU3" s="512"/>
      <c r="GBV3" s="512"/>
      <c r="GBW3" s="512"/>
      <c r="GBX3" s="512"/>
      <c r="GBY3" s="512"/>
      <c r="GBZ3" s="512"/>
      <c r="GCA3" s="512"/>
      <c r="GCB3" s="512"/>
      <c r="GCC3" s="512"/>
      <c r="GCD3" s="512"/>
      <c r="GCE3" s="512"/>
      <c r="GCF3" s="512"/>
      <c r="GCG3" s="512"/>
      <c r="GCH3" s="512"/>
      <c r="GCI3" s="512"/>
      <c r="GCJ3" s="512"/>
      <c r="GCK3" s="512"/>
      <c r="GCL3" s="512"/>
      <c r="GCM3" s="512"/>
      <c r="GCN3" s="512"/>
      <c r="GCO3" s="512"/>
      <c r="GCP3" s="512"/>
      <c r="GCQ3" s="512"/>
      <c r="GCR3" s="512"/>
      <c r="GCS3" s="512"/>
      <c r="GCT3" s="512"/>
      <c r="GCU3" s="512"/>
      <c r="GCV3" s="512"/>
      <c r="GCW3" s="512"/>
      <c r="GCX3" s="512"/>
      <c r="GCY3" s="512"/>
      <c r="GCZ3" s="512"/>
      <c r="GDA3" s="512"/>
      <c r="GDB3" s="512"/>
      <c r="GDC3" s="512"/>
      <c r="GDD3" s="512"/>
      <c r="GDE3" s="512"/>
      <c r="GDF3" s="512"/>
      <c r="GDG3" s="512"/>
      <c r="GDH3" s="512"/>
      <c r="GDI3" s="512"/>
      <c r="GDJ3" s="512"/>
      <c r="GDK3" s="512"/>
      <c r="GDL3" s="512"/>
      <c r="GDM3" s="512"/>
      <c r="GDN3" s="512"/>
      <c r="GDO3" s="512"/>
      <c r="GDP3" s="512"/>
      <c r="GDQ3" s="512"/>
      <c r="GDR3" s="512"/>
      <c r="GDS3" s="512"/>
      <c r="GDT3" s="512"/>
      <c r="GDU3" s="512"/>
      <c r="GDV3" s="512"/>
      <c r="GDW3" s="512"/>
      <c r="GDX3" s="512"/>
      <c r="GDY3" s="512"/>
      <c r="GDZ3" s="512"/>
      <c r="GEA3" s="512"/>
      <c r="GEB3" s="512"/>
      <c r="GEC3" s="512"/>
      <c r="GED3" s="512"/>
      <c r="GEE3" s="512"/>
      <c r="GEF3" s="512"/>
      <c r="GEG3" s="512"/>
      <c r="GEH3" s="512"/>
      <c r="GEI3" s="512"/>
      <c r="GEJ3" s="512"/>
      <c r="GEK3" s="512"/>
      <c r="GEL3" s="512"/>
      <c r="GEM3" s="512"/>
      <c r="GEN3" s="512"/>
      <c r="GEO3" s="512"/>
      <c r="GEP3" s="512"/>
      <c r="GEQ3" s="512"/>
      <c r="GER3" s="512"/>
      <c r="GES3" s="512"/>
      <c r="GET3" s="512"/>
      <c r="GEU3" s="512"/>
      <c r="GEV3" s="512"/>
      <c r="GEW3" s="512"/>
      <c r="GEX3" s="512"/>
      <c r="GEY3" s="512"/>
      <c r="GEZ3" s="512"/>
      <c r="GFA3" s="512"/>
      <c r="GFB3" s="512"/>
      <c r="GFC3" s="512"/>
      <c r="GFD3" s="512"/>
      <c r="GFE3" s="512"/>
      <c r="GFF3" s="512"/>
      <c r="GFG3" s="512"/>
      <c r="GFH3" s="512"/>
      <c r="GFI3" s="512"/>
      <c r="GFJ3" s="512"/>
      <c r="GFK3" s="512"/>
      <c r="GFL3" s="512"/>
      <c r="GFM3" s="512"/>
      <c r="GFN3" s="512"/>
      <c r="GFO3" s="512"/>
      <c r="GFP3" s="512"/>
      <c r="GFQ3" s="512"/>
      <c r="GFR3" s="512"/>
      <c r="GFS3" s="512"/>
      <c r="GFT3" s="512"/>
      <c r="GFU3" s="512"/>
      <c r="GFV3" s="512"/>
      <c r="GFW3" s="512"/>
      <c r="GFX3" s="512"/>
      <c r="GFY3" s="512"/>
      <c r="GFZ3" s="512"/>
      <c r="GGA3" s="512"/>
      <c r="GGB3" s="512"/>
      <c r="GGC3" s="512"/>
      <c r="GGD3" s="512"/>
      <c r="GGE3" s="512"/>
      <c r="GGF3" s="512"/>
      <c r="GGG3" s="512"/>
      <c r="GGH3" s="512"/>
      <c r="GGI3" s="512"/>
      <c r="GGJ3" s="512"/>
      <c r="GGK3" s="512"/>
      <c r="GGL3" s="512"/>
      <c r="GGM3" s="512"/>
      <c r="GGN3" s="512"/>
      <c r="GGO3" s="512"/>
      <c r="GGP3" s="512"/>
      <c r="GGQ3" s="512"/>
      <c r="GGR3" s="512"/>
      <c r="GGS3" s="512"/>
      <c r="GGT3" s="512"/>
      <c r="GGU3" s="512"/>
      <c r="GGV3" s="512"/>
      <c r="GGW3" s="512"/>
      <c r="GGX3" s="512"/>
      <c r="GGY3" s="512"/>
      <c r="GGZ3" s="512"/>
      <c r="GHA3" s="512"/>
      <c r="GHB3" s="512"/>
      <c r="GHC3" s="512"/>
      <c r="GHD3" s="512"/>
      <c r="GHE3" s="512"/>
      <c r="GHF3" s="512"/>
      <c r="GHG3" s="512"/>
      <c r="GHH3" s="512"/>
      <c r="GHI3" s="512"/>
      <c r="GHJ3" s="512"/>
      <c r="GHK3" s="512"/>
      <c r="GHL3" s="512"/>
      <c r="GHM3" s="512"/>
      <c r="GHN3" s="512"/>
      <c r="GHO3" s="512"/>
      <c r="GHP3" s="512"/>
      <c r="GHQ3" s="512"/>
      <c r="GHR3" s="512"/>
      <c r="GHS3" s="512"/>
      <c r="GHT3" s="512"/>
      <c r="GHU3" s="512"/>
      <c r="GHV3" s="512"/>
      <c r="GHW3" s="512"/>
      <c r="GHX3" s="512"/>
      <c r="GHY3" s="512"/>
      <c r="GHZ3" s="512"/>
      <c r="GIA3" s="512"/>
      <c r="GIB3" s="512"/>
      <c r="GIC3" s="512"/>
      <c r="GID3" s="512"/>
      <c r="GIE3" s="512"/>
      <c r="GIF3" s="512"/>
      <c r="GIG3" s="512"/>
      <c r="GIH3" s="512"/>
      <c r="GII3" s="512"/>
      <c r="GIJ3" s="512"/>
      <c r="GIK3" s="512"/>
      <c r="GIL3" s="512"/>
      <c r="GIM3" s="512"/>
      <c r="GIN3" s="512"/>
      <c r="GIO3" s="512"/>
      <c r="GIP3" s="512"/>
      <c r="GIQ3" s="512"/>
      <c r="GIR3" s="512"/>
      <c r="GIS3" s="512"/>
      <c r="GIT3" s="512"/>
      <c r="GIU3" s="512"/>
      <c r="GIV3" s="512"/>
      <c r="GIW3" s="512"/>
      <c r="GIX3" s="512"/>
      <c r="GIY3" s="512"/>
      <c r="GIZ3" s="512"/>
      <c r="GJA3" s="512"/>
      <c r="GJB3" s="512"/>
      <c r="GJC3" s="512"/>
      <c r="GJD3" s="512"/>
      <c r="GJE3" s="512"/>
      <c r="GJF3" s="512"/>
      <c r="GJG3" s="512"/>
      <c r="GJH3" s="512"/>
      <c r="GJI3" s="512"/>
      <c r="GJJ3" s="512"/>
      <c r="GJK3" s="512"/>
      <c r="GJL3" s="512"/>
      <c r="GJM3" s="512"/>
      <c r="GJN3" s="512"/>
      <c r="GJO3" s="512"/>
      <c r="GJP3" s="512"/>
      <c r="GJQ3" s="512"/>
      <c r="GJR3" s="512"/>
      <c r="GJS3" s="512"/>
      <c r="GJT3" s="512"/>
      <c r="GJU3" s="512"/>
      <c r="GJV3" s="512"/>
      <c r="GJW3" s="512"/>
      <c r="GJX3" s="512"/>
      <c r="GJY3" s="512"/>
      <c r="GJZ3" s="512"/>
      <c r="GKA3" s="512"/>
      <c r="GKB3" s="512"/>
      <c r="GKC3" s="512"/>
      <c r="GKD3" s="512"/>
      <c r="GKE3" s="512"/>
      <c r="GKF3" s="512"/>
      <c r="GKG3" s="512"/>
      <c r="GKH3" s="512"/>
      <c r="GKI3" s="512"/>
      <c r="GKJ3" s="512"/>
      <c r="GKK3" s="512"/>
      <c r="GKL3" s="512"/>
      <c r="GKM3" s="512"/>
      <c r="GKN3" s="512"/>
      <c r="GKO3" s="512"/>
      <c r="GKP3" s="512"/>
      <c r="GKQ3" s="512"/>
      <c r="GKR3" s="512"/>
      <c r="GKS3" s="512"/>
      <c r="GKT3" s="512"/>
      <c r="GKU3" s="512"/>
      <c r="GKV3" s="512"/>
      <c r="GKW3" s="512"/>
      <c r="GKX3" s="512"/>
      <c r="GKY3" s="512"/>
      <c r="GKZ3" s="512"/>
      <c r="GLA3" s="512"/>
      <c r="GLB3" s="512"/>
      <c r="GLC3" s="512"/>
      <c r="GLD3" s="512"/>
      <c r="GLE3" s="512"/>
      <c r="GLF3" s="512"/>
      <c r="GLG3" s="512"/>
      <c r="GLH3" s="512"/>
      <c r="GLI3" s="512"/>
      <c r="GLJ3" s="512"/>
      <c r="GLK3" s="512"/>
      <c r="GLL3" s="512"/>
      <c r="GLM3" s="512"/>
      <c r="GLN3" s="512"/>
      <c r="GLO3" s="512"/>
      <c r="GLP3" s="512"/>
      <c r="GLQ3" s="512"/>
      <c r="GLR3" s="512"/>
      <c r="GLS3" s="512"/>
      <c r="GLT3" s="512"/>
      <c r="GLU3" s="512"/>
      <c r="GLV3" s="512"/>
      <c r="GLW3" s="512"/>
      <c r="GLX3" s="512"/>
      <c r="GLY3" s="512"/>
      <c r="GLZ3" s="512"/>
      <c r="GMA3" s="512"/>
      <c r="GMB3" s="512"/>
      <c r="GMC3" s="512"/>
      <c r="GMD3" s="512"/>
      <c r="GME3" s="512"/>
      <c r="GMF3" s="512"/>
      <c r="GMG3" s="512"/>
      <c r="GMH3" s="512"/>
      <c r="GMI3" s="512"/>
      <c r="GMJ3" s="512"/>
      <c r="GMK3" s="512"/>
      <c r="GML3" s="512"/>
      <c r="GMM3" s="512"/>
      <c r="GMN3" s="512"/>
      <c r="GMO3" s="512"/>
      <c r="GMP3" s="512"/>
      <c r="GMQ3" s="512"/>
      <c r="GMR3" s="512"/>
      <c r="GMS3" s="512"/>
      <c r="GMT3" s="512"/>
      <c r="GMU3" s="512"/>
      <c r="GMV3" s="512"/>
      <c r="GMW3" s="512"/>
      <c r="GMX3" s="512"/>
      <c r="GMY3" s="512"/>
      <c r="GMZ3" s="512"/>
      <c r="GNA3" s="512"/>
      <c r="GNB3" s="512"/>
      <c r="GNC3" s="512"/>
      <c r="GND3" s="512"/>
      <c r="GNE3" s="512"/>
      <c r="GNF3" s="512"/>
      <c r="GNG3" s="512"/>
      <c r="GNH3" s="512"/>
      <c r="GNI3" s="512"/>
      <c r="GNJ3" s="512"/>
      <c r="GNK3" s="512"/>
      <c r="GNL3" s="512"/>
      <c r="GNM3" s="512"/>
      <c r="GNN3" s="512"/>
      <c r="GNO3" s="512"/>
      <c r="GNP3" s="512"/>
      <c r="GNQ3" s="512"/>
      <c r="GNR3" s="512"/>
      <c r="GNS3" s="512"/>
      <c r="GNT3" s="512"/>
      <c r="GNU3" s="512"/>
      <c r="GNV3" s="512"/>
      <c r="GNW3" s="512"/>
      <c r="GNX3" s="512"/>
      <c r="GNY3" s="512"/>
      <c r="GNZ3" s="512"/>
      <c r="GOA3" s="512"/>
      <c r="GOB3" s="512"/>
      <c r="GOC3" s="512"/>
      <c r="GOD3" s="512"/>
      <c r="GOE3" s="512"/>
      <c r="GOF3" s="512"/>
      <c r="GOG3" s="512"/>
      <c r="GOH3" s="512"/>
      <c r="GOI3" s="512"/>
      <c r="GOJ3" s="512"/>
      <c r="GOK3" s="512"/>
      <c r="GOL3" s="512"/>
      <c r="GOM3" s="512"/>
      <c r="GON3" s="512"/>
      <c r="GOO3" s="512"/>
      <c r="GOP3" s="512"/>
      <c r="GOQ3" s="512"/>
      <c r="GOR3" s="512"/>
      <c r="GOS3" s="512"/>
      <c r="GOT3" s="512"/>
      <c r="GOU3" s="512"/>
      <c r="GOV3" s="512"/>
      <c r="GOW3" s="512"/>
      <c r="GOX3" s="512"/>
      <c r="GOY3" s="512"/>
      <c r="GOZ3" s="512"/>
      <c r="GPA3" s="512"/>
      <c r="GPB3" s="512"/>
      <c r="GPC3" s="512"/>
      <c r="GPD3" s="512"/>
      <c r="GPE3" s="512"/>
      <c r="GPF3" s="512"/>
      <c r="GPG3" s="512"/>
      <c r="GPH3" s="512"/>
      <c r="GPI3" s="512"/>
      <c r="GPJ3" s="512"/>
      <c r="GPK3" s="512"/>
      <c r="GPL3" s="512"/>
      <c r="GPM3" s="512"/>
      <c r="GPN3" s="512"/>
      <c r="GPO3" s="512"/>
      <c r="GPP3" s="512"/>
      <c r="GPQ3" s="512"/>
      <c r="GPR3" s="512"/>
      <c r="GPS3" s="512"/>
      <c r="GPT3" s="512"/>
      <c r="GPU3" s="512"/>
      <c r="GPV3" s="512"/>
      <c r="GPW3" s="512"/>
      <c r="GPX3" s="512"/>
      <c r="GPY3" s="512"/>
      <c r="GPZ3" s="512"/>
      <c r="GQA3" s="512"/>
      <c r="GQB3" s="512"/>
      <c r="GQC3" s="512"/>
      <c r="GQD3" s="512"/>
      <c r="GQE3" s="512"/>
      <c r="GQF3" s="512"/>
      <c r="GQG3" s="512"/>
      <c r="GQH3" s="512"/>
      <c r="GQI3" s="512"/>
      <c r="GQJ3" s="512"/>
      <c r="GQK3" s="512"/>
      <c r="GQL3" s="512"/>
      <c r="GQM3" s="512"/>
      <c r="GQN3" s="512"/>
      <c r="GQO3" s="512"/>
      <c r="GQP3" s="512"/>
      <c r="GQQ3" s="512"/>
      <c r="GQR3" s="512"/>
      <c r="GQS3" s="512"/>
      <c r="GQT3" s="512"/>
      <c r="GQU3" s="512"/>
      <c r="GQV3" s="512"/>
      <c r="GQW3" s="512"/>
      <c r="GQX3" s="512"/>
      <c r="GQY3" s="512"/>
      <c r="GQZ3" s="512"/>
      <c r="GRA3" s="512"/>
      <c r="GRB3" s="512"/>
      <c r="GRC3" s="512"/>
      <c r="GRD3" s="512"/>
      <c r="GRE3" s="512"/>
      <c r="GRF3" s="512"/>
      <c r="GRG3" s="512"/>
      <c r="GRH3" s="512"/>
      <c r="GRI3" s="512"/>
      <c r="GRJ3" s="512"/>
      <c r="GRK3" s="512"/>
      <c r="GRL3" s="512"/>
      <c r="GRM3" s="512"/>
      <c r="GRN3" s="512"/>
      <c r="GRO3" s="512"/>
      <c r="GRP3" s="512"/>
      <c r="GRQ3" s="512"/>
      <c r="GRR3" s="512"/>
      <c r="GRS3" s="512"/>
      <c r="GRT3" s="512"/>
      <c r="GRU3" s="512"/>
      <c r="GRV3" s="512"/>
      <c r="GRW3" s="512"/>
      <c r="GRX3" s="512"/>
      <c r="GRY3" s="512"/>
      <c r="GRZ3" s="512"/>
      <c r="GSA3" s="512"/>
      <c r="GSB3" s="512"/>
      <c r="GSC3" s="512"/>
      <c r="GSD3" s="512"/>
      <c r="GSE3" s="512"/>
      <c r="GSF3" s="512"/>
      <c r="GSG3" s="512"/>
      <c r="GSH3" s="512"/>
      <c r="GSI3" s="512"/>
      <c r="GSJ3" s="512"/>
      <c r="GSK3" s="512"/>
      <c r="GSL3" s="512"/>
      <c r="GSM3" s="512"/>
      <c r="GSN3" s="512"/>
      <c r="GSO3" s="512"/>
      <c r="GSP3" s="512"/>
      <c r="GSQ3" s="512"/>
      <c r="GSR3" s="512"/>
      <c r="GSS3" s="512"/>
      <c r="GST3" s="512"/>
      <c r="GSU3" s="512"/>
      <c r="GSV3" s="512"/>
      <c r="GSW3" s="512"/>
      <c r="GSX3" s="512"/>
      <c r="GSY3" s="512"/>
      <c r="GSZ3" s="512"/>
      <c r="GTA3" s="512"/>
      <c r="GTB3" s="512"/>
      <c r="GTC3" s="512"/>
      <c r="GTD3" s="512"/>
      <c r="GTE3" s="512"/>
      <c r="GTF3" s="512"/>
      <c r="GTG3" s="512"/>
      <c r="GTH3" s="512"/>
      <c r="GTI3" s="512"/>
      <c r="GTJ3" s="512"/>
      <c r="GTK3" s="512"/>
      <c r="GTL3" s="512"/>
      <c r="GTM3" s="512"/>
      <c r="GTN3" s="512"/>
      <c r="GTO3" s="512"/>
      <c r="GTP3" s="512"/>
      <c r="GTQ3" s="512"/>
      <c r="GTR3" s="512"/>
      <c r="GTS3" s="512"/>
      <c r="GTT3" s="512"/>
      <c r="GTU3" s="512"/>
      <c r="GTV3" s="512"/>
      <c r="GTW3" s="512"/>
      <c r="GTX3" s="512"/>
      <c r="GTY3" s="512"/>
      <c r="GTZ3" s="512"/>
      <c r="GUA3" s="512"/>
      <c r="GUB3" s="512"/>
      <c r="GUC3" s="512"/>
      <c r="GUD3" s="512"/>
      <c r="GUE3" s="512"/>
      <c r="GUF3" s="512"/>
      <c r="GUG3" s="512"/>
      <c r="GUH3" s="512"/>
      <c r="GUI3" s="512"/>
      <c r="GUJ3" s="512"/>
      <c r="GUK3" s="512"/>
      <c r="GUL3" s="512"/>
      <c r="GUM3" s="512"/>
      <c r="GUN3" s="512"/>
      <c r="GUO3" s="512"/>
      <c r="GUP3" s="512"/>
      <c r="GUQ3" s="512"/>
      <c r="GUR3" s="512"/>
      <c r="GUS3" s="512"/>
      <c r="GUT3" s="512"/>
      <c r="GUU3" s="512"/>
      <c r="GUV3" s="512"/>
      <c r="GUW3" s="512"/>
      <c r="GUX3" s="512"/>
      <c r="GUY3" s="512"/>
      <c r="GUZ3" s="512"/>
      <c r="GVA3" s="512"/>
      <c r="GVB3" s="512"/>
      <c r="GVC3" s="512"/>
      <c r="GVD3" s="512"/>
      <c r="GVE3" s="512"/>
      <c r="GVF3" s="512"/>
      <c r="GVG3" s="512"/>
      <c r="GVH3" s="512"/>
      <c r="GVI3" s="512"/>
      <c r="GVJ3" s="512"/>
      <c r="GVK3" s="512"/>
      <c r="GVL3" s="512"/>
      <c r="GVM3" s="512"/>
      <c r="GVN3" s="512"/>
      <c r="GVO3" s="512"/>
      <c r="GVP3" s="512"/>
      <c r="GVQ3" s="512"/>
      <c r="GVR3" s="512"/>
      <c r="GVS3" s="512"/>
      <c r="GVT3" s="512"/>
      <c r="GVU3" s="512"/>
      <c r="GVV3" s="512"/>
      <c r="GVW3" s="512"/>
      <c r="GVX3" s="512"/>
      <c r="GVY3" s="512"/>
      <c r="GVZ3" s="512"/>
      <c r="GWA3" s="512"/>
      <c r="GWB3" s="512"/>
      <c r="GWC3" s="512"/>
      <c r="GWD3" s="512"/>
      <c r="GWE3" s="512"/>
      <c r="GWF3" s="512"/>
      <c r="GWG3" s="512"/>
      <c r="GWH3" s="512"/>
      <c r="GWI3" s="512"/>
      <c r="GWJ3" s="512"/>
      <c r="GWK3" s="512"/>
      <c r="GWL3" s="512"/>
      <c r="GWM3" s="512"/>
      <c r="GWN3" s="512"/>
      <c r="GWO3" s="512"/>
      <c r="GWP3" s="512"/>
      <c r="GWQ3" s="512"/>
      <c r="GWR3" s="512"/>
      <c r="GWS3" s="512"/>
      <c r="GWT3" s="512"/>
      <c r="GWU3" s="512"/>
      <c r="GWV3" s="512"/>
      <c r="GWW3" s="512"/>
      <c r="GWX3" s="512"/>
      <c r="GWY3" s="512"/>
      <c r="GWZ3" s="512"/>
      <c r="GXA3" s="512"/>
      <c r="GXB3" s="512"/>
      <c r="GXC3" s="512"/>
      <c r="GXD3" s="512"/>
      <c r="GXE3" s="512"/>
      <c r="GXF3" s="512"/>
      <c r="GXG3" s="512"/>
      <c r="GXH3" s="512"/>
      <c r="GXI3" s="512"/>
      <c r="GXJ3" s="512"/>
      <c r="GXK3" s="512"/>
      <c r="GXL3" s="512"/>
      <c r="GXM3" s="512"/>
      <c r="GXN3" s="512"/>
      <c r="GXO3" s="512"/>
      <c r="GXP3" s="512"/>
      <c r="GXQ3" s="512"/>
      <c r="GXR3" s="512"/>
      <c r="GXS3" s="512"/>
      <c r="GXT3" s="512"/>
      <c r="GXU3" s="512"/>
      <c r="GXV3" s="512"/>
      <c r="GXW3" s="512"/>
      <c r="GXX3" s="512"/>
      <c r="GXY3" s="512"/>
      <c r="GXZ3" s="512"/>
      <c r="GYA3" s="512"/>
      <c r="GYB3" s="512"/>
      <c r="GYC3" s="512"/>
      <c r="GYD3" s="512"/>
      <c r="GYE3" s="512"/>
      <c r="GYF3" s="512"/>
      <c r="GYG3" s="512"/>
      <c r="GYH3" s="512"/>
      <c r="GYI3" s="512"/>
      <c r="GYJ3" s="512"/>
      <c r="GYK3" s="512"/>
      <c r="GYL3" s="512"/>
      <c r="GYM3" s="512"/>
      <c r="GYN3" s="512"/>
      <c r="GYO3" s="512"/>
      <c r="GYP3" s="512"/>
      <c r="GYQ3" s="512"/>
      <c r="GYR3" s="512"/>
      <c r="GYS3" s="512"/>
      <c r="GYT3" s="512"/>
      <c r="GYU3" s="512"/>
      <c r="GYV3" s="512"/>
      <c r="GYW3" s="512"/>
      <c r="GYX3" s="512"/>
      <c r="GYY3" s="512"/>
      <c r="GYZ3" s="512"/>
      <c r="GZA3" s="512"/>
      <c r="GZB3" s="512"/>
      <c r="GZC3" s="512"/>
      <c r="GZD3" s="512"/>
      <c r="GZE3" s="512"/>
      <c r="GZF3" s="512"/>
      <c r="GZG3" s="512"/>
      <c r="GZH3" s="512"/>
      <c r="GZI3" s="512"/>
      <c r="GZJ3" s="512"/>
      <c r="GZK3" s="512"/>
      <c r="GZL3" s="512"/>
      <c r="GZM3" s="512"/>
      <c r="GZN3" s="512"/>
      <c r="GZO3" s="512"/>
      <c r="GZP3" s="512"/>
      <c r="GZQ3" s="512"/>
      <c r="GZR3" s="512"/>
      <c r="GZS3" s="512"/>
      <c r="GZT3" s="512"/>
      <c r="GZU3" s="512"/>
      <c r="GZV3" s="512"/>
      <c r="GZW3" s="512"/>
      <c r="GZX3" s="512"/>
      <c r="GZY3" s="512"/>
      <c r="GZZ3" s="512"/>
      <c r="HAA3" s="512"/>
      <c r="HAB3" s="512"/>
      <c r="HAC3" s="512"/>
      <c r="HAD3" s="512"/>
      <c r="HAE3" s="512"/>
      <c r="HAF3" s="512"/>
      <c r="HAG3" s="512"/>
      <c r="HAH3" s="512"/>
      <c r="HAI3" s="512"/>
      <c r="HAJ3" s="512"/>
      <c r="HAK3" s="512"/>
      <c r="HAL3" s="512"/>
      <c r="HAM3" s="512"/>
      <c r="HAN3" s="512"/>
      <c r="HAO3" s="512"/>
      <c r="HAP3" s="512"/>
      <c r="HAQ3" s="512"/>
      <c r="HAR3" s="512"/>
      <c r="HAS3" s="512"/>
      <c r="HAT3" s="512"/>
      <c r="HAU3" s="512"/>
      <c r="HAV3" s="512"/>
      <c r="HAW3" s="512"/>
      <c r="HAX3" s="512"/>
      <c r="HAY3" s="512"/>
      <c r="HAZ3" s="512"/>
      <c r="HBA3" s="512"/>
      <c r="HBB3" s="512"/>
      <c r="HBC3" s="512"/>
      <c r="HBD3" s="512"/>
      <c r="HBE3" s="512"/>
      <c r="HBF3" s="512"/>
      <c r="HBG3" s="512"/>
      <c r="HBH3" s="512"/>
      <c r="HBI3" s="512"/>
      <c r="HBJ3" s="512"/>
      <c r="HBK3" s="512"/>
      <c r="HBL3" s="512"/>
      <c r="HBM3" s="512"/>
      <c r="HBN3" s="512"/>
      <c r="HBO3" s="512"/>
      <c r="HBP3" s="512"/>
      <c r="HBQ3" s="512"/>
      <c r="HBR3" s="512"/>
      <c r="HBS3" s="512"/>
      <c r="HBT3" s="512"/>
      <c r="HBU3" s="512"/>
      <c r="HBV3" s="512"/>
      <c r="HBW3" s="512"/>
      <c r="HBX3" s="512"/>
      <c r="HBY3" s="512"/>
      <c r="HBZ3" s="512"/>
      <c r="HCA3" s="512"/>
      <c r="HCB3" s="512"/>
      <c r="HCC3" s="512"/>
      <c r="HCD3" s="512"/>
      <c r="HCE3" s="512"/>
      <c r="HCF3" s="512"/>
      <c r="HCG3" s="512"/>
      <c r="HCH3" s="512"/>
      <c r="HCI3" s="512"/>
      <c r="HCJ3" s="512"/>
      <c r="HCK3" s="512"/>
      <c r="HCL3" s="512"/>
      <c r="HCM3" s="512"/>
      <c r="HCN3" s="512"/>
      <c r="HCO3" s="512"/>
      <c r="HCP3" s="512"/>
      <c r="HCQ3" s="512"/>
      <c r="HCR3" s="512"/>
      <c r="HCS3" s="512"/>
      <c r="HCT3" s="512"/>
      <c r="HCU3" s="512"/>
      <c r="HCV3" s="512"/>
      <c r="HCW3" s="512"/>
      <c r="HCX3" s="512"/>
      <c r="HCY3" s="512"/>
      <c r="HCZ3" s="512"/>
      <c r="HDA3" s="512"/>
      <c r="HDB3" s="512"/>
      <c r="HDC3" s="512"/>
      <c r="HDD3" s="512"/>
      <c r="HDE3" s="512"/>
      <c r="HDF3" s="512"/>
      <c r="HDG3" s="512"/>
      <c r="HDH3" s="512"/>
      <c r="HDI3" s="512"/>
      <c r="HDJ3" s="512"/>
      <c r="HDK3" s="512"/>
      <c r="HDL3" s="512"/>
      <c r="HDM3" s="512"/>
      <c r="HDN3" s="512"/>
      <c r="HDO3" s="512"/>
      <c r="HDP3" s="512"/>
      <c r="HDQ3" s="512"/>
      <c r="HDR3" s="512"/>
      <c r="HDS3" s="512"/>
      <c r="HDT3" s="512"/>
      <c r="HDU3" s="512"/>
      <c r="HDV3" s="512"/>
      <c r="HDW3" s="512"/>
      <c r="HDX3" s="512"/>
      <c r="HDY3" s="512"/>
      <c r="HDZ3" s="512"/>
      <c r="HEA3" s="512"/>
      <c r="HEB3" s="512"/>
      <c r="HEC3" s="512"/>
      <c r="HED3" s="512"/>
      <c r="HEE3" s="512"/>
      <c r="HEF3" s="512"/>
      <c r="HEG3" s="512"/>
      <c r="HEH3" s="512"/>
      <c r="HEI3" s="512"/>
      <c r="HEJ3" s="512"/>
      <c r="HEK3" s="512"/>
      <c r="HEL3" s="512"/>
      <c r="HEM3" s="512"/>
      <c r="HEN3" s="512"/>
      <c r="HEO3" s="512"/>
      <c r="HEP3" s="512"/>
      <c r="HEQ3" s="512"/>
      <c r="HER3" s="512"/>
      <c r="HES3" s="512"/>
      <c r="HET3" s="512"/>
      <c r="HEU3" s="512"/>
      <c r="HEV3" s="512"/>
      <c r="HEW3" s="512"/>
      <c r="HEX3" s="512"/>
      <c r="HEY3" s="512"/>
      <c r="HEZ3" s="512"/>
      <c r="HFA3" s="512"/>
      <c r="HFB3" s="512"/>
      <c r="HFC3" s="512"/>
      <c r="HFD3" s="512"/>
      <c r="HFE3" s="512"/>
      <c r="HFF3" s="512"/>
      <c r="HFG3" s="512"/>
      <c r="HFH3" s="512"/>
      <c r="HFI3" s="512"/>
      <c r="HFJ3" s="512"/>
      <c r="HFK3" s="512"/>
      <c r="HFL3" s="512"/>
      <c r="HFM3" s="512"/>
      <c r="HFN3" s="512"/>
      <c r="HFO3" s="512"/>
      <c r="HFP3" s="512"/>
      <c r="HFQ3" s="512"/>
      <c r="HFR3" s="512"/>
      <c r="HFS3" s="512"/>
      <c r="HFT3" s="512"/>
      <c r="HFU3" s="512"/>
      <c r="HFV3" s="512"/>
      <c r="HFW3" s="512"/>
      <c r="HFX3" s="512"/>
      <c r="HFY3" s="512"/>
      <c r="HFZ3" s="512"/>
      <c r="HGA3" s="512"/>
      <c r="HGB3" s="512"/>
      <c r="HGC3" s="512"/>
      <c r="HGD3" s="512"/>
      <c r="HGE3" s="512"/>
      <c r="HGF3" s="512"/>
      <c r="HGG3" s="512"/>
      <c r="HGH3" s="512"/>
      <c r="HGI3" s="512"/>
      <c r="HGJ3" s="512"/>
      <c r="HGK3" s="512"/>
      <c r="HGL3" s="512"/>
      <c r="HGM3" s="512"/>
      <c r="HGN3" s="512"/>
      <c r="HGO3" s="512"/>
      <c r="HGP3" s="512"/>
      <c r="HGQ3" s="512"/>
      <c r="HGR3" s="512"/>
      <c r="HGS3" s="512"/>
      <c r="HGT3" s="512"/>
      <c r="HGU3" s="512"/>
      <c r="HGV3" s="512"/>
      <c r="HGW3" s="512"/>
      <c r="HGX3" s="512"/>
      <c r="HGY3" s="512"/>
      <c r="HGZ3" s="512"/>
      <c r="HHA3" s="512"/>
      <c r="HHB3" s="512"/>
      <c r="HHC3" s="512"/>
      <c r="HHD3" s="512"/>
      <c r="HHE3" s="512"/>
      <c r="HHF3" s="512"/>
      <c r="HHG3" s="512"/>
      <c r="HHH3" s="512"/>
      <c r="HHI3" s="512"/>
      <c r="HHJ3" s="512"/>
      <c r="HHK3" s="512"/>
      <c r="HHL3" s="512"/>
      <c r="HHM3" s="512"/>
      <c r="HHN3" s="512"/>
      <c r="HHO3" s="512"/>
      <c r="HHP3" s="512"/>
      <c r="HHQ3" s="512"/>
      <c r="HHR3" s="512"/>
      <c r="HHS3" s="512"/>
      <c r="HHT3" s="512"/>
      <c r="HHU3" s="512"/>
      <c r="HHV3" s="512"/>
      <c r="HHW3" s="512"/>
      <c r="HHX3" s="512"/>
      <c r="HHY3" s="512"/>
      <c r="HHZ3" s="512"/>
      <c r="HIA3" s="512"/>
      <c r="HIB3" s="512"/>
      <c r="HIC3" s="512"/>
      <c r="HID3" s="512"/>
      <c r="HIE3" s="512"/>
      <c r="HIF3" s="512"/>
      <c r="HIG3" s="512"/>
      <c r="HIH3" s="512"/>
      <c r="HII3" s="512"/>
      <c r="HIJ3" s="512"/>
      <c r="HIK3" s="512"/>
      <c r="HIL3" s="512"/>
      <c r="HIM3" s="512"/>
      <c r="HIN3" s="512"/>
      <c r="HIO3" s="512"/>
      <c r="HIP3" s="512"/>
      <c r="HIQ3" s="512"/>
      <c r="HIR3" s="512"/>
      <c r="HIS3" s="512"/>
      <c r="HIT3" s="512"/>
      <c r="HIU3" s="512"/>
      <c r="HIV3" s="512"/>
      <c r="HIW3" s="512"/>
      <c r="HIX3" s="512"/>
      <c r="HIY3" s="512"/>
      <c r="HIZ3" s="512"/>
      <c r="HJA3" s="512"/>
      <c r="HJB3" s="512"/>
      <c r="HJC3" s="512"/>
      <c r="HJD3" s="512"/>
      <c r="HJE3" s="512"/>
      <c r="HJF3" s="512"/>
      <c r="HJG3" s="512"/>
      <c r="HJH3" s="512"/>
      <c r="HJI3" s="512"/>
      <c r="HJJ3" s="512"/>
      <c r="HJK3" s="512"/>
      <c r="HJL3" s="512"/>
      <c r="HJM3" s="512"/>
      <c r="HJN3" s="512"/>
      <c r="HJO3" s="512"/>
      <c r="HJP3" s="512"/>
      <c r="HJQ3" s="512"/>
      <c r="HJR3" s="512"/>
      <c r="HJS3" s="512"/>
      <c r="HJT3" s="512"/>
      <c r="HJU3" s="512"/>
      <c r="HJV3" s="512"/>
      <c r="HJW3" s="512"/>
      <c r="HJX3" s="512"/>
      <c r="HJY3" s="512"/>
      <c r="HJZ3" s="512"/>
      <c r="HKA3" s="512"/>
      <c r="HKB3" s="512"/>
      <c r="HKC3" s="512"/>
      <c r="HKD3" s="512"/>
      <c r="HKE3" s="512"/>
      <c r="HKF3" s="512"/>
      <c r="HKG3" s="512"/>
      <c r="HKH3" s="512"/>
      <c r="HKI3" s="512"/>
      <c r="HKJ3" s="512"/>
      <c r="HKK3" s="512"/>
      <c r="HKL3" s="512"/>
      <c r="HKM3" s="512"/>
      <c r="HKN3" s="512"/>
      <c r="HKO3" s="512"/>
      <c r="HKP3" s="512"/>
      <c r="HKQ3" s="512"/>
      <c r="HKR3" s="512"/>
      <c r="HKS3" s="512"/>
      <c r="HKT3" s="512"/>
      <c r="HKU3" s="512"/>
      <c r="HKV3" s="512"/>
      <c r="HKW3" s="512"/>
      <c r="HKX3" s="512"/>
      <c r="HKY3" s="512"/>
      <c r="HKZ3" s="512"/>
      <c r="HLA3" s="512"/>
      <c r="HLB3" s="512"/>
      <c r="HLC3" s="512"/>
      <c r="HLD3" s="512"/>
      <c r="HLE3" s="512"/>
      <c r="HLF3" s="512"/>
      <c r="HLG3" s="512"/>
      <c r="HLH3" s="512"/>
      <c r="HLI3" s="512"/>
      <c r="HLJ3" s="512"/>
      <c r="HLK3" s="512"/>
      <c r="HLL3" s="512"/>
      <c r="HLM3" s="512"/>
      <c r="HLN3" s="512"/>
      <c r="HLO3" s="512"/>
      <c r="HLP3" s="512"/>
      <c r="HLQ3" s="512"/>
      <c r="HLR3" s="512"/>
      <c r="HLS3" s="512"/>
      <c r="HLT3" s="512"/>
      <c r="HLU3" s="512"/>
      <c r="HLV3" s="512"/>
      <c r="HLW3" s="512"/>
      <c r="HLX3" s="512"/>
      <c r="HLY3" s="512"/>
      <c r="HLZ3" s="512"/>
      <c r="HMA3" s="512"/>
      <c r="HMB3" s="512"/>
      <c r="HMC3" s="512"/>
      <c r="HMD3" s="512"/>
      <c r="HME3" s="512"/>
      <c r="HMF3" s="512"/>
      <c r="HMG3" s="512"/>
      <c r="HMH3" s="512"/>
      <c r="HMI3" s="512"/>
      <c r="HMJ3" s="512"/>
      <c r="HMK3" s="512"/>
      <c r="HML3" s="512"/>
      <c r="HMM3" s="512"/>
      <c r="HMN3" s="512"/>
      <c r="HMO3" s="512"/>
      <c r="HMP3" s="512"/>
      <c r="HMQ3" s="512"/>
      <c r="HMR3" s="512"/>
      <c r="HMS3" s="512"/>
      <c r="HMT3" s="512"/>
      <c r="HMU3" s="512"/>
      <c r="HMV3" s="512"/>
      <c r="HMW3" s="512"/>
      <c r="HMX3" s="512"/>
      <c r="HMY3" s="512"/>
      <c r="HMZ3" s="512"/>
      <c r="HNA3" s="512"/>
      <c r="HNB3" s="512"/>
      <c r="HNC3" s="512"/>
      <c r="HND3" s="512"/>
      <c r="HNE3" s="512"/>
      <c r="HNF3" s="512"/>
      <c r="HNG3" s="512"/>
      <c r="HNH3" s="512"/>
      <c r="HNI3" s="512"/>
      <c r="HNJ3" s="512"/>
      <c r="HNK3" s="512"/>
      <c r="HNL3" s="512"/>
      <c r="HNM3" s="512"/>
      <c r="HNN3" s="512"/>
      <c r="HNO3" s="512"/>
      <c r="HNP3" s="512"/>
      <c r="HNQ3" s="512"/>
      <c r="HNR3" s="512"/>
      <c r="HNS3" s="512"/>
      <c r="HNT3" s="512"/>
      <c r="HNU3" s="512"/>
      <c r="HNV3" s="512"/>
      <c r="HNW3" s="512"/>
      <c r="HNX3" s="512"/>
      <c r="HNY3" s="512"/>
      <c r="HNZ3" s="512"/>
      <c r="HOA3" s="512"/>
      <c r="HOB3" s="512"/>
      <c r="HOC3" s="512"/>
      <c r="HOD3" s="512"/>
      <c r="HOE3" s="512"/>
      <c r="HOF3" s="512"/>
      <c r="HOG3" s="512"/>
      <c r="HOH3" s="512"/>
      <c r="HOI3" s="512"/>
      <c r="HOJ3" s="512"/>
      <c r="HOK3" s="512"/>
      <c r="HOL3" s="512"/>
      <c r="HOM3" s="512"/>
      <c r="HON3" s="512"/>
      <c r="HOO3" s="512"/>
      <c r="HOP3" s="512"/>
      <c r="HOQ3" s="512"/>
      <c r="HOR3" s="512"/>
      <c r="HOS3" s="512"/>
      <c r="HOT3" s="512"/>
      <c r="HOU3" s="512"/>
      <c r="HOV3" s="512"/>
      <c r="HOW3" s="512"/>
      <c r="HOX3" s="512"/>
      <c r="HOY3" s="512"/>
      <c r="HOZ3" s="512"/>
      <c r="HPA3" s="512"/>
      <c r="HPB3" s="512"/>
      <c r="HPC3" s="512"/>
      <c r="HPD3" s="512"/>
      <c r="HPE3" s="512"/>
      <c r="HPF3" s="512"/>
      <c r="HPG3" s="512"/>
      <c r="HPH3" s="512"/>
      <c r="HPI3" s="512"/>
      <c r="HPJ3" s="512"/>
      <c r="HPK3" s="512"/>
      <c r="HPL3" s="512"/>
      <c r="HPM3" s="512"/>
      <c r="HPN3" s="512"/>
      <c r="HPO3" s="512"/>
      <c r="HPP3" s="512"/>
      <c r="HPQ3" s="512"/>
      <c r="HPR3" s="512"/>
      <c r="HPS3" s="512"/>
      <c r="HPT3" s="512"/>
      <c r="HPU3" s="512"/>
      <c r="HPV3" s="512"/>
      <c r="HPW3" s="512"/>
      <c r="HPX3" s="512"/>
      <c r="HPY3" s="512"/>
      <c r="HPZ3" s="512"/>
      <c r="HQA3" s="512"/>
      <c r="HQB3" s="512"/>
      <c r="HQC3" s="512"/>
      <c r="HQD3" s="512"/>
      <c r="HQE3" s="512"/>
      <c r="HQF3" s="512"/>
      <c r="HQG3" s="512"/>
      <c r="HQH3" s="512"/>
      <c r="HQI3" s="512"/>
      <c r="HQJ3" s="512"/>
      <c r="HQK3" s="512"/>
      <c r="HQL3" s="512"/>
      <c r="HQM3" s="512"/>
      <c r="HQN3" s="512"/>
      <c r="HQO3" s="512"/>
      <c r="HQP3" s="512"/>
      <c r="HQQ3" s="512"/>
      <c r="HQR3" s="512"/>
      <c r="HQS3" s="512"/>
      <c r="HQT3" s="512"/>
      <c r="HQU3" s="512"/>
      <c r="HQV3" s="512"/>
      <c r="HQW3" s="512"/>
      <c r="HQX3" s="512"/>
      <c r="HQY3" s="512"/>
      <c r="HQZ3" s="512"/>
      <c r="HRA3" s="512"/>
      <c r="HRB3" s="512"/>
      <c r="HRC3" s="512"/>
      <c r="HRD3" s="512"/>
      <c r="HRE3" s="512"/>
      <c r="HRF3" s="512"/>
      <c r="HRG3" s="512"/>
      <c r="HRH3" s="512"/>
      <c r="HRI3" s="512"/>
      <c r="HRJ3" s="512"/>
      <c r="HRK3" s="512"/>
      <c r="HRL3" s="512"/>
      <c r="HRM3" s="512"/>
      <c r="HRN3" s="512"/>
      <c r="HRO3" s="512"/>
      <c r="HRP3" s="512"/>
      <c r="HRQ3" s="512"/>
      <c r="HRR3" s="512"/>
      <c r="HRS3" s="512"/>
      <c r="HRT3" s="512"/>
      <c r="HRU3" s="512"/>
      <c r="HRV3" s="512"/>
      <c r="HRW3" s="512"/>
      <c r="HRX3" s="512"/>
      <c r="HRY3" s="512"/>
      <c r="HRZ3" s="512"/>
      <c r="HSA3" s="512"/>
      <c r="HSB3" s="512"/>
      <c r="HSC3" s="512"/>
      <c r="HSD3" s="512"/>
      <c r="HSE3" s="512"/>
      <c r="HSF3" s="512"/>
      <c r="HSG3" s="512"/>
      <c r="HSH3" s="512"/>
      <c r="HSI3" s="512"/>
      <c r="HSJ3" s="512"/>
      <c r="HSK3" s="512"/>
      <c r="HSL3" s="512"/>
      <c r="HSM3" s="512"/>
      <c r="HSN3" s="512"/>
      <c r="HSO3" s="512"/>
      <c r="HSP3" s="512"/>
      <c r="HSQ3" s="512"/>
      <c r="HSR3" s="512"/>
      <c r="HSS3" s="512"/>
      <c r="HST3" s="512"/>
      <c r="HSU3" s="512"/>
      <c r="HSV3" s="512"/>
      <c r="HSW3" s="512"/>
      <c r="HSX3" s="512"/>
      <c r="HSY3" s="512"/>
      <c r="HSZ3" s="512"/>
      <c r="HTA3" s="512"/>
      <c r="HTB3" s="512"/>
      <c r="HTC3" s="512"/>
      <c r="HTD3" s="512"/>
      <c r="HTE3" s="512"/>
      <c r="HTF3" s="512"/>
      <c r="HTG3" s="512"/>
      <c r="HTH3" s="512"/>
      <c r="HTI3" s="512"/>
      <c r="HTJ3" s="512"/>
      <c r="HTK3" s="512"/>
      <c r="HTL3" s="512"/>
      <c r="HTM3" s="512"/>
      <c r="HTN3" s="512"/>
      <c r="HTO3" s="512"/>
      <c r="HTP3" s="512"/>
      <c r="HTQ3" s="512"/>
      <c r="HTR3" s="512"/>
      <c r="HTS3" s="512"/>
      <c r="HTT3" s="512"/>
      <c r="HTU3" s="512"/>
      <c r="HTV3" s="512"/>
      <c r="HTW3" s="512"/>
      <c r="HTX3" s="512"/>
      <c r="HTY3" s="512"/>
      <c r="HTZ3" s="512"/>
      <c r="HUA3" s="512"/>
      <c r="HUB3" s="512"/>
      <c r="HUC3" s="512"/>
      <c r="HUD3" s="512"/>
      <c r="HUE3" s="512"/>
      <c r="HUF3" s="512"/>
      <c r="HUG3" s="512"/>
      <c r="HUH3" s="512"/>
      <c r="HUI3" s="512"/>
      <c r="HUJ3" s="512"/>
      <c r="HUK3" s="512"/>
      <c r="HUL3" s="512"/>
      <c r="HUM3" s="512"/>
      <c r="HUN3" s="512"/>
      <c r="HUO3" s="512"/>
      <c r="HUP3" s="512"/>
      <c r="HUQ3" s="512"/>
      <c r="HUR3" s="512"/>
      <c r="HUS3" s="512"/>
      <c r="HUT3" s="512"/>
      <c r="HUU3" s="512"/>
      <c r="HUV3" s="512"/>
      <c r="HUW3" s="512"/>
      <c r="HUX3" s="512"/>
      <c r="HUY3" s="512"/>
      <c r="HUZ3" s="512"/>
      <c r="HVA3" s="512"/>
      <c r="HVB3" s="512"/>
      <c r="HVC3" s="512"/>
      <c r="HVD3" s="512"/>
      <c r="HVE3" s="512"/>
      <c r="HVF3" s="512"/>
      <c r="HVG3" s="512"/>
      <c r="HVH3" s="512"/>
      <c r="HVI3" s="512"/>
      <c r="HVJ3" s="512"/>
      <c r="HVK3" s="512"/>
      <c r="HVL3" s="512"/>
      <c r="HVM3" s="512"/>
      <c r="HVN3" s="512"/>
      <c r="HVO3" s="512"/>
      <c r="HVP3" s="512"/>
      <c r="HVQ3" s="512"/>
      <c r="HVR3" s="512"/>
      <c r="HVS3" s="512"/>
      <c r="HVT3" s="512"/>
      <c r="HVU3" s="512"/>
      <c r="HVV3" s="512"/>
      <c r="HVW3" s="512"/>
      <c r="HVX3" s="512"/>
      <c r="HVY3" s="512"/>
      <c r="HVZ3" s="512"/>
      <c r="HWA3" s="512"/>
      <c r="HWB3" s="512"/>
      <c r="HWC3" s="512"/>
      <c r="HWD3" s="512"/>
      <c r="HWE3" s="512"/>
      <c r="HWF3" s="512"/>
      <c r="HWG3" s="512"/>
      <c r="HWH3" s="512"/>
      <c r="HWI3" s="512"/>
      <c r="HWJ3" s="512"/>
      <c r="HWK3" s="512"/>
      <c r="HWL3" s="512"/>
      <c r="HWM3" s="512"/>
      <c r="HWN3" s="512"/>
      <c r="HWO3" s="512"/>
      <c r="HWP3" s="512"/>
      <c r="HWQ3" s="512"/>
      <c r="HWR3" s="512"/>
      <c r="HWS3" s="512"/>
      <c r="HWT3" s="512"/>
      <c r="HWU3" s="512"/>
      <c r="HWV3" s="512"/>
      <c r="HWW3" s="512"/>
      <c r="HWX3" s="512"/>
      <c r="HWY3" s="512"/>
      <c r="HWZ3" s="512"/>
      <c r="HXA3" s="512"/>
      <c r="HXB3" s="512"/>
      <c r="HXC3" s="512"/>
      <c r="HXD3" s="512"/>
      <c r="HXE3" s="512"/>
      <c r="HXF3" s="512"/>
      <c r="HXG3" s="512"/>
      <c r="HXH3" s="512"/>
      <c r="HXI3" s="512"/>
      <c r="HXJ3" s="512"/>
      <c r="HXK3" s="512"/>
      <c r="HXL3" s="512"/>
      <c r="HXM3" s="512"/>
      <c r="HXN3" s="512"/>
      <c r="HXO3" s="512"/>
      <c r="HXP3" s="512"/>
      <c r="HXQ3" s="512"/>
      <c r="HXR3" s="512"/>
      <c r="HXS3" s="512"/>
      <c r="HXT3" s="512"/>
      <c r="HXU3" s="512"/>
      <c r="HXV3" s="512"/>
      <c r="HXW3" s="512"/>
      <c r="HXX3" s="512"/>
      <c r="HXY3" s="512"/>
      <c r="HXZ3" s="512"/>
      <c r="HYA3" s="512"/>
      <c r="HYB3" s="512"/>
      <c r="HYC3" s="512"/>
      <c r="HYD3" s="512"/>
      <c r="HYE3" s="512"/>
      <c r="HYF3" s="512"/>
      <c r="HYG3" s="512"/>
      <c r="HYH3" s="512"/>
      <c r="HYI3" s="512"/>
      <c r="HYJ3" s="512"/>
      <c r="HYK3" s="512"/>
      <c r="HYL3" s="512"/>
      <c r="HYM3" s="512"/>
      <c r="HYN3" s="512"/>
      <c r="HYO3" s="512"/>
      <c r="HYP3" s="512"/>
      <c r="HYQ3" s="512"/>
      <c r="HYR3" s="512"/>
      <c r="HYS3" s="512"/>
      <c r="HYT3" s="512"/>
      <c r="HYU3" s="512"/>
      <c r="HYV3" s="512"/>
      <c r="HYW3" s="512"/>
      <c r="HYX3" s="512"/>
      <c r="HYY3" s="512"/>
      <c r="HYZ3" s="512"/>
      <c r="HZA3" s="512"/>
      <c r="HZB3" s="512"/>
      <c r="HZC3" s="512"/>
      <c r="HZD3" s="512"/>
      <c r="HZE3" s="512"/>
      <c r="HZF3" s="512"/>
      <c r="HZG3" s="512"/>
      <c r="HZH3" s="512"/>
      <c r="HZI3" s="512"/>
      <c r="HZJ3" s="512"/>
      <c r="HZK3" s="512"/>
      <c r="HZL3" s="512"/>
      <c r="HZM3" s="512"/>
      <c r="HZN3" s="512"/>
      <c r="HZO3" s="512"/>
      <c r="HZP3" s="512"/>
      <c r="HZQ3" s="512"/>
      <c r="HZR3" s="512"/>
      <c r="HZS3" s="512"/>
      <c r="HZT3" s="512"/>
      <c r="HZU3" s="512"/>
      <c r="HZV3" s="512"/>
      <c r="HZW3" s="512"/>
      <c r="HZX3" s="512"/>
      <c r="HZY3" s="512"/>
      <c r="HZZ3" s="512"/>
      <c r="IAA3" s="512"/>
      <c r="IAB3" s="512"/>
      <c r="IAC3" s="512"/>
      <c r="IAD3" s="512"/>
      <c r="IAE3" s="512"/>
      <c r="IAF3" s="512"/>
      <c r="IAG3" s="512"/>
      <c r="IAH3" s="512"/>
      <c r="IAI3" s="512"/>
      <c r="IAJ3" s="512"/>
      <c r="IAK3" s="512"/>
      <c r="IAL3" s="512"/>
      <c r="IAM3" s="512"/>
      <c r="IAN3" s="512"/>
      <c r="IAO3" s="512"/>
      <c r="IAP3" s="512"/>
      <c r="IAQ3" s="512"/>
      <c r="IAR3" s="512"/>
      <c r="IAS3" s="512"/>
      <c r="IAT3" s="512"/>
      <c r="IAU3" s="512"/>
      <c r="IAV3" s="512"/>
      <c r="IAW3" s="512"/>
      <c r="IAX3" s="512"/>
      <c r="IAY3" s="512"/>
      <c r="IAZ3" s="512"/>
      <c r="IBA3" s="512"/>
      <c r="IBB3" s="512"/>
      <c r="IBC3" s="512"/>
      <c r="IBD3" s="512"/>
      <c r="IBE3" s="512"/>
      <c r="IBF3" s="512"/>
      <c r="IBG3" s="512"/>
      <c r="IBH3" s="512"/>
      <c r="IBI3" s="512"/>
      <c r="IBJ3" s="512"/>
      <c r="IBK3" s="512"/>
      <c r="IBL3" s="512"/>
      <c r="IBM3" s="512"/>
      <c r="IBN3" s="512"/>
      <c r="IBO3" s="512"/>
      <c r="IBP3" s="512"/>
      <c r="IBQ3" s="512"/>
      <c r="IBR3" s="512"/>
      <c r="IBS3" s="512"/>
      <c r="IBT3" s="512"/>
      <c r="IBU3" s="512"/>
      <c r="IBV3" s="512"/>
      <c r="IBW3" s="512"/>
      <c r="IBX3" s="512"/>
      <c r="IBY3" s="512"/>
      <c r="IBZ3" s="512"/>
      <c r="ICA3" s="512"/>
      <c r="ICB3" s="512"/>
      <c r="ICC3" s="512"/>
      <c r="ICD3" s="512"/>
      <c r="ICE3" s="512"/>
      <c r="ICF3" s="512"/>
      <c r="ICG3" s="512"/>
      <c r="ICH3" s="512"/>
      <c r="ICI3" s="512"/>
      <c r="ICJ3" s="512"/>
      <c r="ICK3" s="512"/>
      <c r="ICL3" s="512"/>
      <c r="ICM3" s="512"/>
      <c r="ICN3" s="512"/>
      <c r="ICO3" s="512"/>
      <c r="ICP3" s="512"/>
      <c r="ICQ3" s="512"/>
      <c r="ICR3" s="512"/>
      <c r="ICS3" s="512"/>
      <c r="ICT3" s="512"/>
      <c r="ICU3" s="512"/>
      <c r="ICV3" s="512"/>
      <c r="ICW3" s="512"/>
      <c r="ICX3" s="512"/>
      <c r="ICY3" s="512"/>
      <c r="ICZ3" s="512"/>
      <c r="IDA3" s="512"/>
      <c r="IDB3" s="512"/>
      <c r="IDC3" s="512"/>
      <c r="IDD3" s="512"/>
      <c r="IDE3" s="512"/>
      <c r="IDF3" s="512"/>
      <c r="IDG3" s="512"/>
      <c r="IDH3" s="512"/>
      <c r="IDI3" s="512"/>
      <c r="IDJ3" s="512"/>
      <c r="IDK3" s="512"/>
      <c r="IDL3" s="512"/>
      <c r="IDM3" s="512"/>
      <c r="IDN3" s="512"/>
      <c r="IDO3" s="512"/>
      <c r="IDP3" s="512"/>
      <c r="IDQ3" s="512"/>
      <c r="IDR3" s="512"/>
      <c r="IDS3" s="512"/>
      <c r="IDT3" s="512"/>
      <c r="IDU3" s="512"/>
      <c r="IDV3" s="512"/>
      <c r="IDW3" s="512"/>
      <c r="IDX3" s="512"/>
      <c r="IDY3" s="512"/>
      <c r="IDZ3" s="512"/>
      <c r="IEA3" s="512"/>
      <c r="IEB3" s="512"/>
      <c r="IEC3" s="512"/>
      <c r="IED3" s="512"/>
      <c r="IEE3" s="512"/>
      <c r="IEF3" s="512"/>
      <c r="IEG3" s="512"/>
      <c r="IEH3" s="512"/>
      <c r="IEI3" s="512"/>
      <c r="IEJ3" s="512"/>
      <c r="IEK3" s="512"/>
      <c r="IEL3" s="512"/>
      <c r="IEM3" s="512"/>
      <c r="IEN3" s="512"/>
      <c r="IEO3" s="512"/>
      <c r="IEP3" s="512"/>
      <c r="IEQ3" s="512"/>
      <c r="IER3" s="512"/>
      <c r="IES3" s="512"/>
      <c r="IET3" s="512"/>
      <c r="IEU3" s="512"/>
      <c r="IEV3" s="512"/>
      <c r="IEW3" s="512"/>
      <c r="IEX3" s="512"/>
      <c r="IEY3" s="512"/>
      <c r="IEZ3" s="512"/>
      <c r="IFA3" s="512"/>
      <c r="IFB3" s="512"/>
      <c r="IFC3" s="512"/>
      <c r="IFD3" s="512"/>
      <c r="IFE3" s="512"/>
      <c r="IFF3" s="512"/>
      <c r="IFG3" s="512"/>
      <c r="IFH3" s="512"/>
      <c r="IFI3" s="512"/>
      <c r="IFJ3" s="512"/>
      <c r="IFK3" s="512"/>
      <c r="IFL3" s="512"/>
      <c r="IFM3" s="512"/>
      <c r="IFN3" s="512"/>
      <c r="IFO3" s="512"/>
      <c r="IFP3" s="512"/>
      <c r="IFQ3" s="512"/>
      <c r="IFR3" s="512"/>
      <c r="IFS3" s="512"/>
      <c r="IFT3" s="512"/>
      <c r="IFU3" s="512"/>
      <c r="IFV3" s="512"/>
      <c r="IFW3" s="512"/>
      <c r="IFX3" s="512"/>
      <c r="IFY3" s="512"/>
      <c r="IFZ3" s="512"/>
      <c r="IGA3" s="512"/>
      <c r="IGB3" s="512"/>
      <c r="IGC3" s="512"/>
      <c r="IGD3" s="512"/>
      <c r="IGE3" s="512"/>
      <c r="IGF3" s="512"/>
      <c r="IGG3" s="512"/>
      <c r="IGH3" s="512"/>
      <c r="IGI3" s="512"/>
      <c r="IGJ3" s="512"/>
      <c r="IGK3" s="512"/>
      <c r="IGL3" s="512"/>
      <c r="IGM3" s="512"/>
      <c r="IGN3" s="512"/>
      <c r="IGO3" s="512"/>
      <c r="IGP3" s="512"/>
      <c r="IGQ3" s="512"/>
      <c r="IGR3" s="512"/>
      <c r="IGS3" s="512"/>
      <c r="IGT3" s="512"/>
      <c r="IGU3" s="512"/>
      <c r="IGV3" s="512"/>
      <c r="IGW3" s="512"/>
      <c r="IGX3" s="512"/>
      <c r="IGY3" s="512"/>
      <c r="IGZ3" s="512"/>
      <c r="IHA3" s="512"/>
      <c r="IHB3" s="512"/>
      <c r="IHC3" s="512"/>
      <c r="IHD3" s="512"/>
      <c r="IHE3" s="512"/>
      <c r="IHF3" s="512"/>
      <c r="IHG3" s="512"/>
      <c r="IHH3" s="512"/>
      <c r="IHI3" s="512"/>
      <c r="IHJ3" s="512"/>
      <c r="IHK3" s="512"/>
      <c r="IHL3" s="512"/>
      <c r="IHM3" s="512"/>
      <c r="IHN3" s="512"/>
      <c r="IHO3" s="512"/>
      <c r="IHP3" s="512"/>
      <c r="IHQ3" s="512"/>
      <c r="IHR3" s="512"/>
      <c r="IHS3" s="512"/>
      <c r="IHT3" s="512"/>
      <c r="IHU3" s="512"/>
      <c r="IHV3" s="512"/>
      <c r="IHW3" s="512"/>
      <c r="IHX3" s="512"/>
      <c r="IHY3" s="512"/>
      <c r="IHZ3" s="512"/>
      <c r="IIA3" s="512"/>
      <c r="IIB3" s="512"/>
      <c r="IIC3" s="512"/>
      <c r="IID3" s="512"/>
      <c r="IIE3" s="512"/>
      <c r="IIF3" s="512"/>
      <c r="IIG3" s="512"/>
      <c r="IIH3" s="512"/>
      <c r="III3" s="512"/>
      <c r="IIJ3" s="512"/>
      <c r="IIK3" s="512"/>
      <c r="IIL3" s="512"/>
      <c r="IIM3" s="512"/>
      <c r="IIN3" s="512"/>
      <c r="IIO3" s="512"/>
      <c r="IIP3" s="512"/>
      <c r="IIQ3" s="512"/>
      <c r="IIR3" s="512"/>
      <c r="IIS3" s="512"/>
      <c r="IIT3" s="512"/>
      <c r="IIU3" s="512"/>
      <c r="IIV3" s="512"/>
      <c r="IIW3" s="512"/>
      <c r="IIX3" s="512"/>
      <c r="IIY3" s="512"/>
      <c r="IIZ3" s="512"/>
      <c r="IJA3" s="512"/>
      <c r="IJB3" s="512"/>
      <c r="IJC3" s="512"/>
      <c r="IJD3" s="512"/>
      <c r="IJE3" s="512"/>
      <c r="IJF3" s="512"/>
      <c r="IJG3" s="512"/>
      <c r="IJH3" s="512"/>
      <c r="IJI3" s="512"/>
      <c r="IJJ3" s="512"/>
      <c r="IJK3" s="512"/>
      <c r="IJL3" s="512"/>
      <c r="IJM3" s="512"/>
      <c r="IJN3" s="512"/>
      <c r="IJO3" s="512"/>
      <c r="IJP3" s="512"/>
      <c r="IJQ3" s="512"/>
      <c r="IJR3" s="512"/>
      <c r="IJS3" s="512"/>
      <c r="IJT3" s="512"/>
      <c r="IJU3" s="512"/>
      <c r="IJV3" s="512"/>
      <c r="IJW3" s="512"/>
      <c r="IJX3" s="512"/>
      <c r="IJY3" s="512"/>
      <c r="IJZ3" s="512"/>
      <c r="IKA3" s="512"/>
      <c r="IKB3" s="512"/>
      <c r="IKC3" s="512"/>
      <c r="IKD3" s="512"/>
      <c r="IKE3" s="512"/>
      <c r="IKF3" s="512"/>
      <c r="IKG3" s="512"/>
      <c r="IKH3" s="512"/>
      <c r="IKI3" s="512"/>
      <c r="IKJ3" s="512"/>
      <c r="IKK3" s="512"/>
      <c r="IKL3" s="512"/>
      <c r="IKM3" s="512"/>
      <c r="IKN3" s="512"/>
      <c r="IKO3" s="512"/>
      <c r="IKP3" s="512"/>
      <c r="IKQ3" s="512"/>
      <c r="IKR3" s="512"/>
      <c r="IKS3" s="512"/>
      <c r="IKT3" s="512"/>
      <c r="IKU3" s="512"/>
      <c r="IKV3" s="512"/>
      <c r="IKW3" s="512"/>
      <c r="IKX3" s="512"/>
      <c r="IKY3" s="512"/>
      <c r="IKZ3" s="512"/>
      <c r="ILA3" s="512"/>
      <c r="ILB3" s="512"/>
      <c r="ILC3" s="512"/>
      <c r="ILD3" s="512"/>
      <c r="ILE3" s="512"/>
      <c r="ILF3" s="512"/>
      <c r="ILG3" s="512"/>
      <c r="ILH3" s="512"/>
      <c r="ILI3" s="512"/>
      <c r="ILJ3" s="512"/>
      <c r="ILK3" s="512"/>
      <c r="ILL3" s="512"/>
      <c r="ILM3" s="512"/>
      <c r="ILN3" s="512"/>
      <c r="ILO3" s="512"/>
      <c r="ILP3" s="512"/>
      <c r="ILQ3" s="512"/>
      <c r="ILR3" s="512"/>
      <c r="ILS3" s="512"/>
      <c r="ILT3" s="512"/>
      <c r="ILU3" s="512"/>
      <c r="ILV3" s="512"/>
      <c r="ILW3" s="512"/>
      <c r="ILX3" s="512"/>
      <c r="ILY3" s="512"/>
      <c r="ILZ3" s="512"/>
      <c r="IMA3" s="512"/>
      <c r="IMB3" s="512"/>
      <c r="IMC3" s="512"/>
      <c r="IMD3" s="512"/>
      <c r="IME3" s="512"/>
      <c r="IMF3" s="512"/>
      <c r="IMG3" s="512"/>
      <c r="IMH3" s="512"/>
      <c r="IMI3" s="512"/>
      <c r="IMJ3" s="512"/>
      <c r="IMK3" s="512"/>
      <c r="IML3" s="512"/>
      <c r="IMM3" s="512"/>
      <c r="IMN3" s="512"/>
      <c r="IMO3" s="512"/>
      <c r="IMP3" s="512"/>
      <c r="IMQ3" s="512"/>
      <c r="IMR3" s="512"/>
      <c r="IMS3" s="512"/>
      <c r="IMT3" s="512"/>
      <c r="IMU3" s="512"/>
      <c r="IMV3" s="512"/>
      <c r="IMW3" s="512"/>
      <c r="IMX3" s="512"/>
      <c r="IMY3" s="512"/>
      <c r="IMZ3" s="512"/>
      <c r="INA3" s="512"/>
      <c r="INB3" s="512"/>
      <c r="INC3" s="512"/>
      <c r="IND3" s="512"/>
      <c r="INE3" s="512"/>
      <c r="INF3" s="512"/>
      <c r="ING3" s="512"/>
      <c r="INH3" s="512"/>
      <c r="INI3" s="512"/>
      <c r="INJ3" s="512"/>
      <c r="INK3" s="512"/>
      <c r="INL3" s="512"/>
      <c r="INM3" s="512"/>
      <c r="INN3" s="512"/>
      <c r="INO3" s="512"/>
      <c r="INP3" s="512"/>
      <c r="INQ3" s="512"/>
      <c r="INR3" s="512"/>
      <c r="INS3" s="512"/>
      <c r="INT3" s="512"/>
      <c r="INU3" s="512"/>
      <c r="INV3" s="512"/>
      <c r="INW3" s="512"/>
      <c r="INX3" s="512"/>
      <c r="INY3" s="512"/>
      <c r="INZ3" s="512"/>
      <c r="IOA3" s="512"/>
      <c r="IOB3" s="512"/>
      <c r="IOC3" s="512"/>
      <c r="IOD3" s="512"/>
      <c r="IOE3" s="512"/>
      <c r="IOF3" s="512"/>
      <c r="IOG3" s="512"/>
      <c r="IOH3" s="512"/>
      <c r="IOI3" s="512"/>
      <c r="IOJ3" s="512"/>
      <c r="IOK3" s="512"/>
      <c r="IOL3" s="512"/>
      <c r="IOM3" s="512"/>
      <c r="ION3" s="512"/>
      <c r="IOO3" s="512"/>
      <c r="IOP3" s="512"/>
      <c r="IOQ3" s="512"/>
      <c r="IOR3" s="512"/>
      <c r="IOS3" s="512"/>
      <c r="IOT3" s="512"/>
      <c r="IOU3" s="512"/>
      <c r="IOV3" s="512"/>
      <c r="IOW3" s="512"/>
      <c r="IOX3" s="512"/>
      <c r="IOY3" s="512"/>
      <c r="IOZ3" s="512"/>
      <c r="IPA3" s="512"/>
      <c r="IPB3" s="512"/>
      <c r="IPC3" s="512"/>
      <c r="IPD3" s="512"/>
      <c r="IPE3" s="512"/>
      <c r="IPF3" s="512"/>
      <c r="IPG3" s="512"/>
      <c r="IPH3" s="512"/>
      <c r="IPI3" s="512"/>
      <c r="IPJ3" s="512"/>
      <c r="IPK3" s="512"/>
      <c r="IPL3" s="512"/>
      <c r="IPM3" s="512"/>
      <c r="IPN3" s="512"/>
      <c r="IPO3" s="512"/>
      <c r="IPP3" s="512"/>
      <c r="IPQ3" s="512"/>
      <c r="IPR3" s="512"/>
      <c r="IPS3" s="512"/>
      <c r="IPT3" s="512"/>
      <c r="IPU3" s="512"/>
      <c r="IPV3" s="512"/>
      <c r="IPW3" s="512"/>
      <c r="IPX3" s="512"/>
      <c r="IPY3" s="512"/>
      <c r="IPZ3" s="512"/>
      <c r="IQA3" s="512"/>
      <c r="IQB3" s="512"/>
      <c r="IQC3" s="512"/>
      <c r="IQD3" s="512"/>
      <c r="IQE3" s="512"/>
      <c r="IQF3" s="512"/>
      <c r="IQG3" s="512"/>
      <c r="IQH3" s="512"/>
      <c r="IQI3" s="512"/>
      <c r="IQJ3" s="512"/>
      <c r="IQK3" s="512"/>
      <c r="IQL3" s="512"/>
      <c r="IQM3" s="512"/>
      <c r="IQN3" s="512"/>
      <c r="IQO3" s="512"/>
      <c r="IQP3" s="512"/>
      <c r="IQQ3" s="512"/>
      <c r="IQR3" s="512"/>
      <c r="IQS3" s="512"/>
      <c r="IQT3" s="512"/>
      <c r="IQU3" s="512"/>
      <c r="IQV3" s="512"/>
      <c r="IQW3" s="512"/>
      <c r="IQX3" s="512"/>
      <c r="IQY3" s="512"/>
      <c r="IQZ3" s="512"/>
      <c r="IRA3" s="512"/>
      <c r="IRB3" s="512"/>
      <c r="IRC3" s="512"/>
      <c r="IRD3" s="512"/>
      <c r="IRE3" s="512"/>
      <c r="IRF3" s="512"/>
      <c r="IRG3" s="512"/>
      <c r="IRH3" s="512"/>
      <c r="IRI3" s="512"/>
      <c r="IRJ3" s="512"/>
      <c r="IRK3" s="512"/>
      <c r="IRL3" s="512"/>
      <c r="IRM3" s="512"/>
      <c r="IRN3" s="512"/>
      <c r="IRO3" s="512"/>
      <c r="IRP3" s="512"/>
      <c r="IRQ3" s="512"/>
      <c r="IRR3" s="512"/>
      <c r="IRS3" s="512"/>
      <c r="IRT3" s="512"/>
      <c r="IRU3" s="512"/>
      <c r="IRV3" s="512"/>
      <c r="IRW3" s="512"/>
      <c r="IRX3" s="512"/>
      <c r="IRY3" s="512"/>
      <c r="IRZ3" s="512"/>
      <c r="ISA3" s="512"/>
      <c r="ISB3" s="512"/>
      <c r="ISC3" s="512"/>
      <c r="ISD3" s="512"/>
      <c r="ISE3" s="512"/>
      <c r="ISF3" s="512"/>
      <c r="ISG3" s="512"/>
      <c r="ISH3" s="512"/>
      <c r="ISI3" s="512"/>
      <c r="ISJ3" s="512"/>
      <c r="ISK3" s="512"/>
      <c r="ISL3" s="512"/>
      <c r="ISM3" s="512"/>
      <c r="ISN3" s="512"/>
      <c r="ISO3" s="512"/>
      <c r="ISP3" s="512"/>
      <c r="ISQ3" s="512"/>
      <c r="ISR3" s="512"/>
      <c r="ISS3" s="512"/>
      <c r="IST3" s="512"/>
      <c r="ISU3" s="512"/>
      <c r="ISV3" s="512"/>
      <c r="ISW3" s="512"/>
      <c r="ISX3" s="512"/>
      <c r="ISY3" s="512"/>
      <c r="ISZ3" s="512"/>
      <c r="ITA3" s="512"/>
      <c r="ITB3" s="512"/>
      <c r="ITC3" s="512"/>
      <c r="ITD3" s="512"/>
      <c r="ITE3" s="512"/>
      <c r="ITF3" s="512"/>
      <c r="ITG3" s="512"/>
      <c r="ITH3" s="512"/>
      <c r="ITI3" s="512"/>
      <c r="ITJ3" s="512"/>
      <c r="ITK3" s="512"/>
      <c r="ITL3" s="512"/>
      <c r="ITM3" s="512"/>
      <c r="ITN3" s="512"/>
      <c r="ITO3" s="512"/>
      <c r="ITP3" s="512"/>
      <c r="ITQ3" s="512"/>
      <c r="ITR3" s="512"/>
      <c r="ITS3" s="512"/>
      <c r="ITT3" s="512"/>
      <c r="ITU3" s="512"/>
      <c r="ITV3" s="512"/>
      <c r="ITW3" s="512"/>
      <c r="ITX3" s="512"/>
      <c r="ITY3" s="512"/>
      <c r="ITZ3" s="512"/>
      <c r="IUA3" s="512"/>
      <c r="IUB3" s="512"/>
      <c r="IUC3" s="512"/>
      <c r="IUD3" s="512"/>
      <c r="IUE3" s="512"/>
      <c r="IUF3" s="512"/>
      <c r="IUG3" s="512"/>
      <c r="IUH3" s="512"/>
      <c r="IUI3" s="512"/>
      <c r="IUJ3" s="512"/>
      <c r="IUK3" s="512"/>
      <c r="IUL3" s="512"/>
      <c r="IUM3" s="512"/>
      <c r="IUN3" s="512"/>
      <c r="IUO3" s="512"/>
      <c r="IUP3" s="512"/>
      <c r="IUQ3" s="512"/>
      <c r="IUR3" s="512"/>
      <c r="IUS3" s="512"/>
      <c r="IUT3" s="512"/>
      <c r="IUU3" s="512"/>
      <c r="IUV3" s="512"/>
      <c r="IUW3" s="512"/>
      <c r="IUX3" s="512"/>
      <c r="IUY3" s="512"/>
      <c r="IUZ3" s="512"/>
      <c r="IVA3" s="512"/>
      <c r="IVB3" s="512"/>
      <c r="IVC3" s="512"/>
      <c r="IVD3" s="512"/>
      <c r="IVE3" s="512"/>
      <c r="IVF3" s="512"/>
      <c r="IVG3" s="512"/>
      <c r="IVH3" s="512"/>
      <c r="IVI3" s="512"/>
      <c r="IVJ3" s="512"/>
      <c r="IVK3" s="512"/>
      <c r="IVL3" s="512"/>
      <c r="IVM3" s="512"/>
      <c r="IVN3" s="512"/>
      <c r="IVO3" s="512"/>
      <c r="IVP3" s="512"/>
      <c r="IVQ3" s="512"/>
      <c r="IVR3" s="512"/>
      <c r="IVS3" s="512"/>
      <c r="IVT3" s="512"/>
      <c r="IVU3" s="512"/>
      <c r="IVV3" s="512"/>
      <c r="IVW3" s="512"/>
      <c r="IVX3" s="512"/>
      <c r="IVY3" s="512"/>
      <c r="IVZ3" s="512"/>
      <c r="IWA3" s="512"/>
      <c r="IWB3" s="512"/>
      <c r="IWC3" s="512"/>
      <c r="IWD3" s="512"/>
      <c r="IWE3" s="512"/>
      <c r="IWF3" s="512"/>
      <c r="IWG3" s="512"/>
      <c r="IWH3" s="512"/>
      <c r="IWI3" s="512"/>
      <c r="IWJ3" s="512"/>
      <c r="IWK3" s="512"/>
      <c r="IWL3" s="512"/>
      <c r="IWM3" s="512"/>
      <c r="IWN3" s="512"/>
      <c r="IWO3" s="512"/>
      <c r="IWP3" s="512"/>
      <c r="IWQ3" s="512"/>
      <c r="IWR3" s="512"/>
      <c r="IWS3" s="512"/>
      <c r="IWT3" s="512"/>
      <c r="IWU3" s="512"/>
      <c r="IWV3" s="512"/>
      <c r="IWW3" s="512"/>
      <c r="IWX3" s="512"/>
      <c r="IWY3" s="512"/>
      <c r="IWZ3" s="512"/>
      <c r="IXA3" s="512"/>
      <c r="IXB3" s="512"/>
      <c r="IXC3" s="512"/>
      <c r="IXD3" s="512"/>
      <c r="IXE3" s="512"/>
      <c r="IXF3" s="512"/>
      <c r="IXG3" s="512"/>
      <c r="IXH3" s="512"/>
      <c r="IXI3" s="512"/>
      <c r="IXJ3" s="512"/>
      <c r="IXK3" s="512"/>
      <c r="IXL3" s="512"/>
      <c r="IXM3" s="512"/>
      <c r="IXN3" s="512"/>
      <c r="IXO3" s="512"/>
      <c r="IXP3" s="512"/>
      <c r="IXQ3" s="512"/>
      <c r="IXR3" s="512"/>
      <c r="IXS3" s="512"/>
      <c r="IXT3" s="512"/>
      <c r="IXU3" s="512"/>
      <c r="IXV3" s="512"/>
      <c r="IXW3" s="512"/>
      <c r="IXX3" s="512"/>
      <c r="IXY3" s="512"/>
      <c r="IXZ3" s="512"/>
      <c r="IYA3" s="512"/>
      <c r="IYB3" s="512"/>
      <c r="IYC3" s="512"/>
      <c r="IYD3" s="512"/>
      <c r="IYE3" s="512"/>
      <c r="IYF3" s="512"/>
      <c r="IYG3" s="512"/>
      <c r="IYH3" s="512"/>
      <c r="IYI3" s="512"/>
      <c r="IYJ3" s="512"/>
      <c r="IYK3" s="512"/>
      <c r="IYL3" s="512"/>
      <c r="IYM3" s="512"/>
      <c r="IYN3" s="512"/>
      <c r="IYO3" s="512"/>
      <c r="IYP3" s="512"/>
      <c r="IYQ3" s="512"/>
      <c r="IYR3" s="512"/>
      <c r="IYS3" s="512"/>
      <c r="IYT3" s="512"/>
      <c r="IYU3" s="512"/>
      <c r="IYV3" s="512"/>
      <c r="IYW3" s="512"/>
      <c r="IYX3" s="512"/>
      <c r="IYY3" s="512"/>
      <c r="IYZ3" s="512"/>
      <c r="IZA3" s="512"/>
      <c r="IZB3" s="512"/>
      <c r="IZC3" s="512"/>
      <c r="IZD3" s="512"/>
      <c r="IZE3" s="512"/>
      <c r="IZF3" s="512"/>
      <c r="IZG3" s="512"/>
      <c r="IZH3" s="512"/>
      <c r="IZI3" s="512"/>
      <c r="IZJ3" s="512"/>
      <c r="IZK3" s="512"/>
      <c r="IZL3" s="512"/>
      <c r="IZM3" s="512"/>
      <c r="IZN3" s="512"/>
      <c r="IZO3" s="512"/>
      <c r="IZP3" s="512"/>
      <c r="IZQ3" s="512"/>
      <c r="IZR3" s="512"/>
      <c r="IZS3" s="512"/>
      <c r="IZT3" s="512"/>
      <c r="IZU3" s="512"/>
      <c r="IZV3" s="512"/>
      <c r="IZW3" s="512"/>
      <c r="IZX3" s="512"/>
      <c r="IZY3" s="512"/>
      <c r="IZZ3" s="512"/>
      <c r="JAA3" s="512"/>
      <c r="JAB3" s="512"/>
      <c r="JAC3" s="512"/>
      <c r="JAD3" s="512"/>
      <c r="JAE3" s="512"/>
      <c r="JAF3" s="512"/>
      <c r="JAG3" s="512"/>
      <c r="JAH3" s="512"/>
      <c r="JAI3" s="512"/>
      <c r="JAJ3" s="512"/>
      <c r="JAK3" s="512"/>
      <c r="JAL3" s="512"/>
      <c r="JAM3" s="512"/>
      <c r="JAN3" s="512"/>
      <c r="JAO3" s="512"/>
      <c r="JAP3" s="512"/>
      <c r="JAQ3" s="512"/>
      <c r="JAR3" s="512"/>
      <c r="JAS3" s="512"/>
      <c r="JAT3" s="512"/>
      <c r="JAU3" s="512"/>
      <c r="JAV3" s="512"/>
      <c r="JAW3" s="512"/>
      <c r="JAX3" s="512"/>
      <c r="JAY3" s="512"/>
      <c r="JAZ3" s="512"/>
      <c r="JBA3" s="512"/>
      <c r="JBB3" s="512"/>
      <c r="JBC3" s="512"/>
      <c r="JBD3" s="512"/>
      <c r="JBE3" s="512"/>
      <c r="JBF3" s="512"/>
      <c r="JBG3" s="512"/>
      <c r="JBH3" s="512"/>
      <c r="JBI3" s="512"/>
      <c r="JBJ3" s="512"/>
      <c r="JBK3" s="512"/>
      <c r="JBL3" s="512"/>
      <c r="JBM3" s="512"/>
      <c r="JBN3" s="512"/>
      <c r="JBO3" s="512"/>
      <c r="JBP3" s="512"/>
      <c r="JBQ3" s="512"/>
      <c r="JBR3" s="512"/>
      <c r="JBS3" s="512"/>
      <c r="JBT3" s="512"/>
      <c r="JBU3" s="512"/>
      <c r="JBV3" s="512"/>
      <c r="JBW3" s="512"/>
      <c r="JBX3" s="512"/>
      <c r="JBY3" s="512"/>
      <c r="JBZ3" s="512"/>
      <c r="JCA3" s="512"/>
      <c r="JCB3" s="512"/>
      <c r="JCC3" s="512"/>
      <c r="JCD3" s="512"/>
      <c r="JCE3" s="512"/>
      <c r="JCF3" s="512"/>
      <c r="JCG3" s="512"/>
      <c r="JCH3" s="512"/>
      <c r="JCI3" s="512"/>
      <c r="JCJ3" s="512"/>
      <c r="JCK3" s="512"/>
      <c r="JCL3" s="512"/>
      <c r="JCM3" s="512"/>
      <c r="JCN3" s="512"/>
      <c r="JCO3" s="512"/>
      <c r="JCP3" s="512"/>
      <c r="JCQ3" s="512"/>
      <c r="JCR3" s="512"/>
      <c r="JCS3" s="512"/>
      <c r="JCT3" s="512"/>
      <c r="JCU3" s="512"/>
      <c r="JCV3" s="512"/>
      <c r="JCW3" s="512"/>
      <c r="JCX3" s="512"/>
      <c r="JCY3" s="512"/>
      <c r="JCZ3" s="512"/>
      <c r="JDA3" s="512"/>
      <c r="JDB3" s="512"/>
      <c r="JDC3" s="512"/>
      <c r="JDD3" s="512"/>
      <c r="JDE3" s="512"/>
      <c r="JDF3" s="512"/>
      <c r="JDG3" s="512"/>
      <c r="JDH3" s="512"/>
      <c r="JDI3" s="512"/>
      <c r="JDJ3" s="512"/>
      <c r="JDK3" s="512"/>
      <c r="JDL3" s="512"/>
      <c r="JDM3" s="512"/>
      <c r="JDN3" s="512"/>
      <c r="JDO3" s="512"/>
      <c r="JDP3" s="512"/>
      <c r="JDQ3" s="512"/>
      <c r="JDR3" s="512"/>
      <c r="JDS3" s="512"/>
      <c r="JDT3" s="512"/>
      <c r="JDU3" s="512"/>
      <c r="JDV3" s="512"/>
      <c r="JDW3" s="512"/>
      <c r="JDX3" s="512"/>
      <c r="JDY3" s="512"/>
      <c r="JDZ3" s="512"/>
      <c r="JEA3" s="512"/>
      <c r="JEB3" s="512"/>
      <c r="JEC3" s="512"/>
      <c r="JED3" s="512"/>
      <c r="JEE3" s="512"/>
      <c r="JEF3" s="512"/>
      <c r="JEG3" s="512"/>
      <c r="JEH3" s="512"/>
      <c r="JEI3" s="512"/>
      <c r="JEJ3" s="512"/>
      <c r="JEK3" s="512"/>
      <c r="JEL3" s="512"/>
      <c r="JEM3" s="512"/>
      <c r="JEN3" s="512"/>
      <c r="JEO3" s="512"/>
      <c r="JEP3" s="512"/>
      <c r="JEQ3" s="512"/>
      <c r="JER3" s="512"/>
      <c r="JES3" s="512"/>
      <c r="JET3" s="512"/>
      <c r="JEU3" s="512"/>
      <c r="JEV3" s="512"/>
      <c r="JEW3" s="512"/>
      <c r="JEX3" s="512"/>
      <c r="JEY3" s="512"/>
      <c r="JEZ3" s="512"/>
      <c r="JFA3" s="512"/>
      <c r="JFB3" s="512"/>
      <c r="JFC3" s="512"/>
      <c r="JFD3" s="512"/>
      <c r="JFE3" s="512"/>
      <c r="JFF3" s="512"/>
      <c r="JFG3" s="512"/>
      <c r="JFH3" s="512"/>
      <c r="JFI3" s="512"/>
      <c r="JFJ3" s="512"/>
      <c r="JFK3" s="512"/>
      <c r="JFL3" s="512"/>
      <c r="JFM3" s="512"/>
      <c r="JFN3" s="512"/>
      <c r="JFO3" s="512"/>
      <c r="JFP3" s="512"/>
      <c r="JFQ3" s="512"/>
      <c r="JFR3" s="512"/>
      <c r="JFS3" s="512"/>
      <c r="JFT3" s="512"/>
      <c r="JFU3" s="512"/>
      <c r="JFV3" s="512"/>
      <c r="JFW3" s="512"/>
      <c r="JFX3" s="512"/>
      <c r="JFY3" s="512"/>
      <c r="JFZ3" s="512"/>
      <c r="JGA3" s="512"/>
      <c r="JGB3" s="512"/>
      <c r="JGC3" s="512"/>
      <c r="JGD3" s="512"/>
      <c r="JGE3" s="512"/>
      <c r="JGF3" s="512"/>
      <c r="JGG3" s="512"/>
      <c r="JGH3" s="512"/>
      <c r="JGI3" s="512"/>
      <c r="JGJ3" s="512"/>
      <c r="JGK3" s="512"/>
      <c r="JGL3" s="512"/>
      <c r="JGM3" s="512"/>
      <c r="JGN3" s="512"/>
      <c r="JGO3" s="512"/>
      <c r="JGP3" s="512"/>
      <c r="JGQ3" s="512"/>
      <c r="JGR3" s="512"/>
      <c r="JGS3" s="512"/>
      <c r="JGT3" s="512"/>
      <c r="JGU3" s="512"/>
      <c r="JGV3" s="512"/>
      <c r="JGW3" s="512"/>
      <c r="JGX3" s="512"/>
      <c r="JGY3" s="512"/>
      <c r="JGZ3" s="512"/>
      <c r="JHA3" s="512"/>
      <c r="JHB3" s="512"/>
      <c r="JHC3" s="512"/>
      <c r="JHD3" s="512"/>
      <c r="JHE3" s="512"/>
      <c r="JHF3" s="512"/>
      <c r="JHG3" s="512"/>
      <c r="JHH3" s="512"/>
      <c r="JHI3" s="512"/>
      <c r="JHJ3" s="512"/>
      <c r="JHK3" s="512"/>
      <c r="JHL3" s="512"/>
      <c r="JHM3" s="512"/>
      <c r="JHN3" s="512"/>
      <c r="JHO3" s="512"/>
      <c r="JHP3" s="512"/>
      <c r="JHQ3" s="512"/>
      <c r="JHR3" s="512"/>
      <c r="JHS3" s="512"/>
      <c r="JHT3" s="512"/>
      <c r="JHU3" s="512"/>
      <c r="JHV3" s="512"/>
      <c r="JHW3" s="512"/>
      <c r="JHX3" s="512"/>
      <c r="JHY3" s="512"/>
      <c r="JHZ3" s="512"/>
      <c r="JIA3" s="512"/>
      <c r="JIB3" s="512"/>
      <c r="JIC3" s="512"/>
      <c r="JID3" s="512"/>
      <c r="JIE3" s="512"/>
      <c r="JIF3" s="512"/>
      <c r="JIG3" s="512"/>
      <c r="JIH3" s="512"/>
      <c r="JII3" s="512"/>
      <c r="JIJ3" s="512"/>
      <c r="JIK3" s="512"/>
      <c r="JIL3" s="512"/>
      <c r="JIM3" s="512"/>
      <c r="JIN3" s="512"/>
      <c r="JIO3" s="512"/>
      <c r="JIP3" s="512"/>
      <c r="JIQ3" s="512"/>
      <c r="JIR3" s="512"/>
      <c r="JIS3" s="512"/>
      <c r="JIT3" s="512"/>
      <c r="JIU3" s="512"/>
      <c r="JIV3" s="512"/>
      <c r="JIW3" s="512"/>
      <c r="JIX3" s="512"/>
      <c r="JIY3" s="512"/>
      <c r="JIZ3" s="512"/>
      <c r="JJA3" s="512"/>
      <c r="JJB3" s="512"/>
      <c r="JJC3" s="512"/>
      <c r="JJD3" s="512"/>
      <c r="JJE3" s="512"/>
      <c r="JJF3" s="512"/>
      <c r="JJG3" s="512"/>
      <c r="JJH3" s="512"/>
      <c r="JJI3" s="512"/>
      <c r="JJJ3" s="512"/>
      <c r="JJK3" s="512"/>
      <c r="JJL3" s="512"/>
      <c r="JJM3" s="512"/>
      <c r="JJN3" s="512"/>
      <c r="JJO3" s="512"/>
      <c r="JJP3" s="512"/>
      <c r="JJQ3" s="512"/>
      <c r="JJR3" s="512"/>
      <c r="JJS3" s="512"/>
      <c r="JJT3" s="512"/>
      <c r="JJU3" s="512"/>
      <c r="JJV3" s="512"/>
      <c r="JJW3" s="512"/>
      <c r="JJX3" s="512"/>
      <c r="JJY3" s="512"/>
      <c r="JJZ3" s="512"/>
      <c r="JKA3" s="512"/>
      <c r="JKB3" s="512"/>
      <c r="JKC3" s="512"/>
      <c r="JKD3" s="512"/>
      <c r="JKE3" s="512"/>
      <c r="JKF3" s="512"/>
      <c r="JKG3" s="512"/>
      <c r="JKH3" s="512"/>
      <c r="JKI3" s="512"/>
      <c r="JKJ3" s="512"/>
      <c r="JKK3" s="512"/>
      <c r="JKL3" s="512"/>
      <c r="JKM3" s="512"/>
      <c r="JKN3" s="512"/>
      <c r="JKO3" s="512"/>
      <c r="JKP3" s="512"/>
      <c r="JKQ3" s="512"/>
      <c r="JKR3" s="512"/>
      <c r="JKS3" s="512"/>
      <c r="JKT3" s="512"/>
      <c r="JKU3" s="512"/>
      <c r="JKV3" s="512"/>
      <c r="JKW3" s="512"/>
      <c r="JKX3" s="512"/>
      <c r="JKY3" s="512"/>
      <c r="JKZ3" s="512"/>
      <c r="JLA3" s="512"/>
      <c r="JLB3" s="512"/>
      <c r="JLC3" s="512"/>
      <c r="JLD3" s="512"/>
      <c r="JLE3" s="512"/>
      <c r="JLF3" s="512"/>
      <c r="JLG3" s="512"/>
      <c r="JLH3" s="512"/>
      <c r="JLI3" s="512"/>
      <c r="JLJ3" s="512"/>
      <c r="JLK3" s="512"/>
      <c r="JLL3" s="512"/>
      <c r="JLM3" s="512"/>
      <c r="JLN3" s="512"/>
      <c r="JLO3" s="512"/>
      <c r="JLP3" s="512"/>
      <c r="JLQ3" s="512"/>
      <c r="JLR3" s="512"/>
      <c r="JLS3" s="512"/>
      <c r="JLT3" s="512"/>
      <c r="JLU3" s="512"/>
      <c r="JLV3" s="512"/>
      <c r="JLW3" s="512"/>
      <c r="JLX3" s="512"/>
      <c r="JLY3" s="512"/>
      <c r="JLZ3" s="512"/>
      <c r="JMA3" s="512"/>
      <c r="JMB3" s="512"/>
      <c r="JMC3" s="512"/>
      <c r="JMD3" s="512"/>
      <c r="JME3" s="512"/>
      <c r="JMF3" s="512"/>
      <c r="JMG3" s="512"/>
      <c r="JMH3" s="512"/>
      <c r="JMI3" s="512"/>
      <c r="JMJ3" s="512"/>
      <c r="JMK3" s="512"/>
      <c r="JML3" s="512"/>
      <c r="JMM3" s="512"/>
      <c r="JMN3" s="512"/>
      <c r="JMO3" s="512"/>
      <c r="JMP3" s="512"/>
      <c r="JMQ3" s="512"/>
      <c r="JMR3" s="512"/>
      <c r="JMS3" s="512"/>
      <c r="JMT3" s="512"/>
      <c r="JMU3" s="512"/>
      <c r="JMV3" s="512"/>
      <c r="JMW3" s="512"/>
      <c r="JMX3" s="512"/>
      <c r="JMY3" s="512"/>
      <c r="JMZ3" s="512"/>
      <c r="JNA3" s="512"/>
      <c r="JNB3" s="512"/>
      <c r="JNC3" s="512"/>
      <c r="JND3" s="512"/>
      <c r="JNE3" s="512"/>
      <c r="JNF3" s="512"/>
      <c r="JNG3" s="512"/>
      <c r="JNH3" s="512"/>
      <c r="JNI3" s="512"/>
      <c r="JNJ3" s="512"/>
      <c r="JNK3" s="512"/>
      <c r="JNL3" s="512"/>
      <c r="JNM3" s="512"/>
      <c r="JNN3" s="512"/>
      <c r="JNO3" s="512"/>
      <c r="JNP3" s="512"/>
      <c r="JNQ3" s="512"/>
      <c r="JNR3" s="512"/>
      <c r="JNS3" s="512"/>
      <c r="JNT3" s="512"/>
      <c r="JNU3" s="512"/>
      <c r="JNV3" s="512"/>
      <c r="JNW3" s="512"/>
      <c r="JNX3" s="512"/>
      <c r="JNY3" s="512"/>
      <c r="JNZ3" s="512"/>
      <c r="JOA3" s="512"/>
      <c r="JOB3" s="512"/>
      <c r="JOC3" s="512"/>
      <c r="JOD3" s="512"/>
      <c r="JOE3" s="512"/>
      <c r="JOF3" s="512"/>
      <c r="JOG3" s="512"/>
      <c r="JOH3" s="512"/>
      <c r="JOI3" s="512"/>
      <c r="JOJ3" s="512"/>
      <c r="JOK3" s="512"/>
      <c r="JOL3" s="512"/>
      <c r="JOM3" s="512"/>
      <c r="JON3" s="512"/>
      <c r="JOO3" s="512"/>
      <c r="JOP3" s="512"/>
      <c r="JOQ3" s="512"/>
      <c r="JOR3" s="512"/>
      <c r="JOS3" s="512"/>
      <c r="JOT3" s="512"/>
      <c r="JOU3" s="512"/>
      <c r="JOV3" s="512"/>
      <c r="JOW3" s="512"/>
      <c r="JOX3" s="512"/>
      <c r="JOY3" s="512"/>
      <c r="JOZ3" s="512"/>
      <c r="JPA3" s="512"/>
      <c r="JPB3" s="512"/>
      <c r="JPC3" s="512"/>
      <c r="JPD3" s="512"/>
      <c r="JPE3" s="512"/>
      <c r="JPF3" s="512"/>
      <c r="JPG3" s="512"/>
      <c r="JPH3" s="512"/>
      <c r="JPI3" s="512"/>
      <c r="JPJ3" s="512"/>
      <c r="JPK3" s="512"/>
      <c r="JPL3" s="512"/>
      <c r="JPM3" s="512"/>
      <c r="JPN3" s="512"/>
      <c r="JPO3" s="512"/>
      <c r="JPP3" s="512"/>
      <c r="JPQ3" s="512"/>
      <c r="JPR3" s="512"/>
      <c r="JPS3" s="512"/>
      <c r="JPT3" s="512"/>
      <c r="JPU3" s="512"/>
      <c r="JPV3" s="512"/>
      <c r="JPW3" s="512"/>
      <c r="JPX3" s="512"/>
      <c r="JPY3" s="512"/>
      <c r="JPZ3" s="512"/>
      <c r="JQA3" s="512"/>
      <c r="JQB3" s="512"/>
      <c r="JQC3" s="512"/>
      <c r="JQD3" s="512"/>
      <c r="JQE3" s="512"/>
      <c r="JQF3" s="512"/>
      <c r="JQG3" s="512"/>
      <c r="JQH3" s="512"/>
      <c r="JQI3" s="512"/>
      <c r="JQJ3" s="512"/>
      <c r="JQK3" s="512"/>
      <c r="JQL3" s="512"/>
      <c r="JQM3" s="512"/>
      <c r="JQN3" s="512"/>
      <c r="JQO3" s="512"/>
      <c r="JQP3" s="512"/>
      <c r="JQQ3" s="512"/>
      <c r="JQR3" s="512"/>
      <c r="JQS3" s="512"/>
      <c r="JQT3" s="512"/>
      <c r="JQU3" s="512"/>
      <c r="JQV3" s="512"/>
      <c r="JQW3" s="512"/>
      <c r="JQX3" s="512"/>
      <c r="JQY3" s="512"/>
      <c r="JQZ3" s="512"/>
      <c r="JRA3" s="512"/>
      <c r="JRB3" s="512"/>
      <c r="JRC3" s="512"/>
      <c r="JRD3" s="512"/>
      <c r="JRE3" s="512"/>
      <c r="JRF3" s="512"/>
      <c r="JRG3" s="512"/>
      <c r="JRH3" s="512"/>
      <c r="JRI3" s="512"/>
      <c r="JRJ3" s="512"/>
      <c r="JRK3" s="512"/>
      <c r="JRL3" s="512"/>
      <c r="JRM3" s="512"/>
      <c r="JRN3" s="512"/>
      <c r="JRO3" s="512"/>
      <c r="JRP3" s="512"/>
      <c r="JRQ3" s="512"/>
      <c r="JRR3" s="512"/>
      <c r="JRS3" s="512"/>
      <c r="JRT3" s="512"/>
      <c r="JRU3" s="512"/>
      <c r="JRV3" s="512"/>
      <c r="JRW3" s="512"/>
      <c r="JRX3" s="512"/>
      <c r="JRY3" s="512"/>
      <c r="JRZ3" s="512"/>
      <c r="JSA3" s="512"/>
      <c r="JSB3" s="512"/>
      <c r="JSC3" s="512"/>
      <c r="JSD3" s="512"/>
      <c r="JSE3" s="512"/>
      <c r="JSF3" s="512"/>
      <c r="JSG3" s="512"/>
      <c r="JSH3" s="512"/>
      <c r="JSI3" s="512"/>
      <c r="JSJ3" s="512"/>
      <c r="JSK3" s="512"/>
      <c r="JSL3" s="512"/>
      <c r="JSM3" s="512"/>
      <c r="JSN3" s="512"/>
      <c r="JSO3" s="512"/>
      <c r="JSP3" s="512"/>
      <c r="JSQ3" s="512"/>
      <c r="JSR3" s="512"/>
      <c r="JSS3" s="512"/>
      <c r="JST3" s="512"/>
      <c r="JSU3" s="512"/>
      <c r="JSV3" s="512"/>
      <c r="JSW3" s="512"/>
      <c r="JSX3" s="512"/>
      <c r="JSY3" s="512"/>
      <c r="JSZ3" s="512"/>
      <c r="JTA3" s="512"/>
      <c r="JTB3" s="512"/>
      <c r="JTC3" s="512"/>
      <c r="JTD3" s="512"/>
      <c r="JTE3" s="512"/>
      <c r="JTF3" s="512"/>
      <c r="JTG3" s="512"/>
      <c r="JTH3" s="512"/>
      <c r="JTI3" s="512"/>
      <c r="JTJ3" s="512"/>
      <c r="JTK3" s="512"/>
      <c r="JTL3" s="512"/>
      <c r="JTM3" s="512"/>
      <c r="JTN3" s="512"/>
      <c r="JTO3" s="512"/>
      <c r="JTP3" s="512"/>
      <c r="JTQ3" s="512"/>
      <c r="JTR3" s="512"/>
      <c r="JTS3" s="512"/>
      <c r="JTT3" s="512"/>
      <c r="JTU3" s="512"/>
      <c r="JTV3" s="512"/>
      <c r="JTW3" s="512"/>
      <c r="JTX3" s="512"/>
      <c r="JTY3" s="512"/>
      <c r="JTZ3" s="512"/>
      <c r="JUA3" s="512"/>
      <c r="JUB3" s="512"/>
      <c r="JUC3" s="512"/>
      <c r="JUD3" s="512"/>
      <c r="JUE3" s="512"/>
      <c r="JUF3" s="512"/>
      <c r="JUG3" s="512"/>
      <c r="JUH3" s="512"/>
      <c r="JUI3" s="512"/>
      <c r="JUJ3" s="512"/>
      <c r="JUK3" s="512"/>
      <c r="JUL3" s="512"/>
      <c r="JUM3" s="512"/>
      <c r="JUN3" s="512"/>
      <c r="JUO3" s="512"/>
      <c r="JUP3" s="512"/>
      <c r="JUQ3" s="512"/>
      <c r="JUR3" s="512"/>
      <c r="JUS3" s="512"/>
      <c r="JUT3" s="512"/>
      <c r="JUU3" s="512"/>
      <c r="JUV3" s="512"/>
      <c r="JUW3" s="512"/>
      <c r="JUX3" s="512"/>
      <c r="JUY3" s="512"/>
      <c r="JUZ3" s="512"/>
      <c r="JVA3" s="512"/>
      <c r="JVB3" s="512"/>
      <c r="JVC3" s="512"/>
      <c r="JVD3" s="512"/>
      <c r="JVE3" s="512"/>
      <c r="JVF3" s="512"/>
      <c r="JVG3" s="512"/>
      <c r="JVH3" s="512"/>
      <c r="JVI3" s="512"/>
      <c r="JVJ3" s="512"/>
      <c r="JVK3" s="512"/>
      <c r="JVL3" s="512"/>
      <c r="JVM3" s="512"/>
      <c r="JVN3" s="512"/>
      <c r="JVO3" s="512"/>
      <c r="JVP3" s="512"/>
      <c r="JVQ3" s="512"/>
      <c r="JVR3" s="512"/>
      <c r="JVS3" s="512"/>
      <c r="JVT3" s="512"/>
      <c r="JVU3" s="512"/>
      <c r="JVV3" s="512"/>
      <c r="JVW3" s="512"/>
      <c r="JVX3" s="512"/>
      <c r="JVY3" s="512"/>
      <c r="JVZ3" s="512"/>
      <c r="JWA3" s="512"/>
      <c r="JWB3" s="512"/>
      <c r="JWC3" s="512"/>
      <c r="JWD3" s="512"/>
      <c r="JWE3" s="512"/>
      <c r="JWF3" s="512"/>
      <c r="JWG3" s="512"/>
      <c r="JWH3" s="512"/>
      <c r="JWI3" s="512"/>
      <c r="JWJ3" s="512"/>
      <c r="JWK3" s="512"/>
      <c r="JWL3" s="512"/>
      <c r="JWM3" s="512"/>
      <c r="JWN3" s="512"/>
      <c r="JWO3" s="512"/>
      <c r="JWP3" s="512"/>
      <c r="JWQ3" s="512"/>
      <c r="JWR3" s="512"/>
      <c r="JWS3" s="512"/>
      <c r="JWT3" s="512"/>
      <c r="JWU3" s="512"/>
      <c r="JWV3" s="512"/>
      <c r="JWW3" s="512"/>
      <c r="JWX3" s="512"/>
      <c r="JWY3" s="512"/>
      <c r="JWZ3" s="512"/>
      <c r="JXA3" s="512"/>
      <c r="JXB3" s="512"/>
      <c r="JXC3" s="512"/>
      <c r="JXD3" s="512"/>
      <c r="JXE3" s="512"/>
      <c r="JXF3" s="512"/>
      <c r="JXG3" s="512"/>
      <c r="JXH3" s="512"/>
      <c r="JXI3" s="512"/>
      <c r="JXJ3" s="512"/>
      <c r="JXK3" s="512"/>
      <c r="JXL3" s="512"/>
      <c r="JXM3" s="512"/>
      <c r="JXN3" s="512"/>
      <c r="JXO3" s="512"/>
      <c r="JXP3" s="512"/>
      <c r="JXQ3" s="512"/>
      <c r="JXR3" s="512"/>
      <c r="JXS3" s="512"/>
      <c r="JXT3" s="512"/>
      <c r="JXU3" s="512"/>
      <c r="JXV3" s="512"/>
      <c r="JXW3" s="512"/>
      <c r="JXX3" s="512"/>
      <c r="JXY3" s="512"/>
      <c r="JXZ3" s="512"/>
      <c r="JYA3" s="512"/>
      <c r="JYB3" s="512"/>
      <c r="JYC3" s="512"/>
      <c r="JYD3" s="512"/>
      <c r="JYE3" s="512"/>
      <c r="JYF3" s="512"/>
      <c r="JYG3" s="512"/>
      <c r="JYH3" s="512"/>
      <c r="JYI3" s="512"/>
      <c r="JYJ3" s="512"/>
      <c r="JYK3" s="512"/>
      <c r="JYL3" s="512"/>
      <c r="JYM3" s="512"/>
      <c r="JYN3" s="512"/>
      <c r="JYO3" s="512"/>
      <c r="JYP3" s="512"/>
      <c r="JYQ3" s="512"/>
      <c r="JYR3" s="512"/>
      <c r="JYS3" s="512"/>
      <c r="JYT3" s="512"/>
      <c r="JYU3" s="512"/>
      <c r="JYV3" s="512"/>
      <c r="JYW3" s="512"/>
      <c r="JYX3" s="512"/>
      <c r="JYY3" s="512"/>
      <c r="JYZ3" s="512"/>
      <c r="JZA3" s="512"/>
      <c r="JZB3" s="512"/>
      <c r="JZC3" s="512"/>
      <c r="JZD3" s="512"/>
      <c r="JZE3" s="512"/>
      <c r="JZF3" s="512"/>
      <c r="JZG3" s="512"/>
      <c r="JZH3" s="512"/>
      <c r="JZI3" s="512"/>
      <c r="JZJ3" s="512"/>
      <c r="JZK3" s="512"/>
      <c r="JZL3" s="512"/>
      <c r="JZM3" s="512"/>
      <c r="JZN3" s="512"/>
      <c r="JZO3" s="512"/>
      <c r="JZP3" s="512"/>
      <c r="JZQ3" s="512"/>
      <c r="JZR3" s="512"/>
      <c r="JZS3" s="512"/>
      <c r="JZT3" s="512"/>
      <c r="JZU3" s="512"/>
      <c r="JZV3" s="512"/>
      <c r="JZW3" s="512"/>
      <c r="JZX3" s="512"/>
      <c r="JZY3" s="512"/>
      <c r="JZZ3" s="512"/>
      <c r="KAA3" s="512"/>
      <c r="KAB3" s="512"/>
      <c r="KAC3" s="512"/>
      <c r="KAD3" s="512"/>
      <c r="KAE3" s="512"/>
      <c r="KAF3" s="512"/>
      <c r="KAG3" s="512"/>
      <c r="KAH3" s="512"/>
      <c r="KAI3" s="512"/>
      <c r="KAJ3" s="512"/>
      <c r="KAK3" s="512"/>
      <c r="KAL3" s="512"/>
      <c r="KAM3" s="512"/>
      <c r="KAN3" s="512"/>
      <c r="KAO3" s="512"/>
      <c r="KAP3" s="512"/>
      <c r="KAQ3" s="512"/>
      <c r="KAR3" s="512"/>
      <c r="KAS3" s="512"/>
      <c r="KAT3" s="512"/>
      <c r="KAU3" s="512"/>
      <c r="KAV3" s="512"/>
      <c r="KAW3" s="512"/>
      <c r="KAX3" s="512"/>
      <c r="KAY3" s="512"/>
      <c r="KAZ3" s="512"/>
      <c r="KBA3" s="512"/>
      <c r="KBB3" s="512"/>
      <c r="KBC3" s="512"/>
      <c r="KBD3" s="512"/>
      <c r="KBE3" s="512"/>
      <c r="KBF3" s="512"/>
      <c r="KBG3" s="512"/>
      <c r="KBH3" s="512"/>
      <c r="KBI3" s="512"/>
      <c r="KBJ3" s="512"/>
      <c r="KBK3" s="512"/>
      <c r="KBL3" s="512"/>
      <c r="KBM3" s="512"/>
      <c r="KBN3" s="512"/>
      <c r="KBO3" s="512"/>
      <c r="KBP3" s="512"/>
      <c r="KBQ3" s="512"/>
      <c r="KBR3" s="512"/>
      <c r="KBS3" s="512"/>
      <c r="KBT3" s="512"/>
      <c r="KBU3" s="512"/>
      <c r="KBV3" s="512"/>
      <c r="KBW3" s="512"/>
      <c r="KBX3" s="512"/>
      <c r="KBY3" s="512"/>
      <c r="KBZ3" s="512"/>
      <c r="KCA3" s="512"/>
      <c r="KCB3" s="512"/>
      <c r="KCC3" s="512"/>
      <c r="KCD3" s="512"/>
      <c r="KCE3" s="512"/>
      <c r="KCF3" s="512"/>
      <c r="KCG3" s="512"/>
      <c r="KCH3" s="512"/>
      <c r="KCI3" s="512"/>
      <c r="KCJ3" s="512"/>
      <c r="KCK3" s="512"/>
      <c r="KCL3" s="512"/>
      <c r="KCM3" s="512"/>
      <c r="KCN3" s="512"/>
      <c r="KCO3" s="512"/>
      <c r="KCP3" s="512"/>
      <c r="KCQ3" s="512"/>
      <c r="KCR3" s="512"/>
      <c r="KCS3" s="512"/>
      <c r="KCT3" s="512"/>
      <c r="KCU3" s="512"/>
      <c r="KCV3" s="512"/>
      <c r="KCW3" s="512"/>
      <c r="KCX3" s="512"/>
      <c r="KCY3" s="512"/>
      <c r="KCZ3" s="512"/>
      <c r="KDA3" s="512"/>
      <c r="KDB3" s="512"/>
      <c r="KDC3" s="512"/>
      <c r="KDD3" s="512"/>
      <c r="KDE3" s="512"/>
      <c r="KDF3" s="512"/>
      <c r="KDG3" s="512"/>
      <c r="KDH3" s="512"/>
      <c r="KDI3" s="512"/>
      <c r="KDJ3" s="512"/>
      <c r="KDK3" s="512"/>
      <c r="KDL3" s="512"/>
      <c r="KDM3" s="512"/>
      <c r="KDN3" s="512"/>
      <c r="KDO3" s="512"/>
      <c r="KDP3" s="512"/>
      <c r="KDQ3" s="512"/>
      <c r="KDR3" s="512"/>
      <c r="KDS3" s="512"/>
      <c r="KDT3" s="512"/>
      <c r="KDU3" s="512"/>
      <c r="KDV3" s="512"/>
      <c r="KDW3" s="512"/>
      <c r="KDX3" s="512"/>
      <c r="KDY3" s="512"/>
      <c r="KDZ3" s="512"/>
      <c r="KEA3" s="512"/>
      <c r="KEB3" s="512"/>
      <c r="KEC3" s="512"/>
      <c r="KED3" s="512"/>
      <c r="KEE3" s="512"/>
      <c r="KEF3" s="512"/>
      <c r="KEG3" s="512"/>
      <c r="KEH3" s="512"/>
      <c r="KEI3" s="512"/>
      <c r="KEJ3" s="512"/>
      <c r="KEK3" s="512"/>
      <c r="KEL3" s="512"/>
      <c r="KEM3" s="512"/>
      <c r="KEN3" s="512"/>
      <c r="KEO3" s="512"/>
      <c r="KEP3" s="512"/>
      <c r="KEQ3" s="512"/>
      <c r="KER3" s="512"/>
      <c r="KES3" s="512"/>
      <c r="KET3" s="512"/>
      <c r="KEU3" s="512"/>
      <c r="KEV3" s="512"/>
      <c r="KEW3" s="512"/>
      <c r="KEX3" s="512"/>
      <c r="KEY3" s="512"/>
      <c r="KEZ3" s="512"/>
      <c r="KFA3" s="512"/>
      <c r="KFB3" s="512"/>
      <c r="KFC3" s="512"/>
      <c r="KFD3" s="512"/>
      <c r="KFE3" s="512"/>
      <c r="KFF3" s="512"/>
      <c r="KFG3" s="512"/>
      <c r="KFH3" s="512"/>
      <c r="KFI3" s="512"/>
      <c r="KFJ3" s="512"/>
      <c r="KFK3" s="512"/>
      <c r="KFL3" s="512"/>
      <c r="KFM3" s="512"/>
      <c r="KFN3" s="512"/>
      <c r="KFO3" s="512"/>
      <c r="KFP3" s="512"/>
      <c r="KFQ3" s="512"/>
      <c r="KFR3" s="512"/>
      <c r="KFS3" s="512"/>
      <c r="KFT3" s="512"/>
      <c r="KFU3" s="512"/>
      <c r="KFV3" s="512"/>
      <c r="KFW3" s="512"/>
      <c r="KFX3" s="512"/>
      <c r="KFY3" s="512"/>
      <c r="KFZ3" s="512"/>
      <c r="KGA3" s="512"/>
      <c r="KGB3" s="512"/>
      <c r="KGC3" s="512"/>
      <c r="KGD3" s="512"/>
      <c r="KGE3" s="512"/>
      <c r="KGF3" s="512"/>
      <c r="KGG3" s="512"/>
      <c r="KGH3" s="512"/>
      <c r="KGI3" s="512"/>
      <c r="KGJ3" s="512"/>
      <c r="KGK3" s="512"/>
      <c r="KGL3" s="512"/>
      <c r="KGM3" s="512"/>
      <c r="KGN3" s="512"/>
      <c r="KGO3" s="512"/>
      <c r="KGP3" s="512"/>
      <c r="KGQ3" s="512"/>
      <c r="KGR3" s="512"/>
      <c r="KGS3" s="512"/>
      <c r="KGT3" s="512"/>
      <c r="KGU3" s="512"/>
      <c r="KGV3" s="512"/>
      <c r="KGW3" s="512"/>
      <c r="KGX3" s="512"/>
      <c r="KGY3" s="512"/>
      <c r="KGZ3" s="512"/>
      <c r="KHA3" s="512"/>
      <c r="KHB3" s="512"/>
      <c r="KHC3" s="512"/>
      <c r="KHD3" s="512"/>
      <c r="KHE3" s="512"/>
      <c r="KHF3" s="512"/>
      <c r="KHG3" s="512"/>
      <c r="KHH3" s="512"/>
      <c r="KHI3" s="512"/>
      <c r="KHJ3" s="512"/>
      <c r="KHK3" s="512"/>
      <c r="KHL3" s="512"/>
      <c r="KHM3" s="512"/>
      <c r="KHN3" s="512"/>
      <c r="KHO3" s="512"/>
      <c r="KHP3" s="512"/>
      <c r="KHQ3" s="512"/>
      <c r="KHR3" s="512"/>
      <c r="KHS3" s="512"/>
      <c r="KHT3" s="512"/>
      <c r="KHU3" s="512"/>
      <c r="KHV3" s="512"/>
      <c r="KHW3" s="512"/>
      <c r="KHX3" s="512"/>
      <c r="KHY3" s="512"/>
      <c r="KHZ3" s="512"/>
      <c r="KIA3" s="512"/>
      <c r="KIB3" s="512"/>
      <c r="KIC3" s="512"/>
      <c r="KID3" s="512"/>
      <c r="KIE3" s="512"/>
      <c r="KIF3" s="512"/>
      <c r="KIG3" s="512"/>
      <c r="KIH3" s="512"/>
      <c r="KII3" s="512"/>
      <c r="KIJ3" s="512"/>
      <c r="KIK3" s="512"/>
      <c r="KIL3" s="512"/>
      <c r="KIM3" s="512"/>
      <c r="KIN3" s="512"/>
      <c r="KIO3" s="512"/>
      <c r="KIP3" s="512"/>
      <c r="KIQ3" s="512"/>
      <c r="KIR3" s="512"/>
      <c r="KIS3" s="512"/>
      <c r="KIT3" s="512"/>
      <c r="KIU3" s="512"/>
      <c r="KIV3" s="512"/>
      <c r="KIW3" s="512"/>
      <c r="KIX3" s="512"/>
      <c r="KIY3" s="512"/>
      <c r="KIZ3" s="512"/>
      <c r="KJA3" s="512"/>
      <c r="KJB3" s="512"/>
      <c r="KJC3" s="512"/>
      <c r="KJD3" s="512"/>
      <c r="KJE3" s="512"/>
      <c r="KJF3" s="512"/>
      <c r="KJG3" s="512"/>
      <c r="KJH3" s="512"/>
      <c r="KJI3" s="512"/>
      <c r="KJJ3" s="512"/>
      <c r="KJK3" s="512"/>
      <c r="KJL3" s="512"/>
      <c r="KJM3" s="512"/>
      <c r="KJN3" s="512"/>
      <c r="KJO3" s="512"/>
      <c r="KJP3" s="512"/>
      <c r="KJQ3" s="512"/>
      <c r="KJR3" s="512"/>
      <c r="KJS3" s="512"/>
      <c r="KJT3" s="512"/>
      <c r="KJU3" s="512"/>
      <c r="KJV3" s="512"/>
      <c r="KJW3" s="512"/>
      <c r="KJX3" s="512"/>
      <c r="KJY3" s="512"/>
      <c r="KJZ3" s="512"/>
      <c r="KKA3" s="512"/>
      <c r="KKB3" s="512"/>
      <c r="KKC3" s="512"/>
      <c r="KKD3" s="512"/>
      <c r="KKE3" s="512"/>
      <c r="KKF3" s="512"/>
      <c r="KKG3" s="512"/>
      <c r="KKH3" s="512"/>
      <c r="KKI3" s="512"/>
      <c r="KKJ3" s="512"/>
      <c r="KKK3" s="512"/>
      <c r="KKL3" s="512"/>
      <c r="KKM3" s="512"/>
      <c r="KKN3" s="512"/>
      <c r="KKO3" s="512"/>
      <c r="KKP3" s="512"/>
      <c r="KKQ3" s="512"/>
      <c r="KKR3" s="512"/>
      <c r="KKS3" s="512"/>
      <c r="KKT3" s="512"/>
      <c r="KKU3" s="512"/>
      <c r="KKV3" s="512"/>
      <c r="KKW3" s="512"/>
      <c r="KKX3" s="512"/>
      <c r="KKY3" s="512"/>
      <c r="KKZ3" s="512"/>
      <c r="KLA3" s="512"/>
      <c r="KLB3" s="512"/>
      <c r="KLC3" s="512"/>
      <c r="KLD3" s="512"/>
      <c r="KLE3" s="512"/>
      <c r="KLF3" s="512"/>
      <c r="KLG3" s="512"/>
      <c r="KLH3" s="512"/>
      <c r="KLI3" s="512"/>
      <c r="KLJ3" s="512"/>
      <c r="KLK3" s="512"/>
      <c r="KLL3" s="512"/>
      <c r="KLM3" s="512"/>
      <c r="KLN3" s="512"/>
      <c r="KLO3" s="512"/>
      <c r="KLP3" s="512"/>
      <c r="KLQ3" s="512"/>
      <c r="KLR3" s="512"/>
      <c r="KLS3" s="512"/>
      <c r="KLT3" s="512"/>
      <c r="KLU3" s="512"/>
      <c r="KLV3" s="512"/>
      <c r="KLW3" s="512"/>
      <c r="KLX3" s="512"/>
      <c r="KLY3" s="512"/>
      <c r="KLZ3" s="512"/>
      <c r="KMA3" s="512"/>
      <c r="KMB3" s="512"/>
      <c r="KMC3" s="512"/>
      <c r="KMD3" s="512"/>
      <c r="KME3" s="512"/>
      <c r="KMF3" s="512"/>
      <c r="KMG3" s="512"/>
      <c r="KMH3" s="512"/>
      <c r="KMI3" s="512"/>
      <c r="KMJ3" s="512"/>
      <c r="KMK3" s="512"/>
      <c r="KML3" s="512"/>
      <c r="KMM3" s="512"/>
      <c r="KMN3" s="512"/>
      <c r="KMO3" s="512"/>
      <c r="KMP3" s="512"/>
      <c r="KMQ3" s="512"/>
      <c r="KMR3" s="512"/>
      <c r="KMS3" s="512"/>
      <c r="KMT3" s="512"/>
      <c r="KMU3" s="512"/>
      <c r="KMV3" s="512"/>
      <c r="KMW3" s="512"/>
      <c r="KMX3" s="512"/>
      <c r="KMY3" s="512"/>
      <c r="KMZ3" s="512"/>
      <c r="KNA3" s="512"/>
      <c r="KNB3" s="512"/>
      <c r="KNC3" s="512"/>
      <c r="KND3" s="512"/>
      <c r="KNE3" s="512"/>
      <c r="KNF3" s="512"/>
      <c r="KNG3" s="512"/>
      <c r="KNH3" s="512"/>
      <c r="KNI3" s="512"/>
      <c r="KNJ3" s="512"/>
      <c r="KNK3" s="512"/>
      <c r="KNL3" s="512"/>
      <c r="KNM3" s="512"/>
      <c r="KNN3" s="512"/>
      <c r="KNO3" s="512"/>
      <c r="KNP3" s="512"/>
      <c r="KNQ3" s="512"/>
      <c r="KNR3" s="512"/>
      <c r="KNS3" s="512"/>
      <c r="KNT3" s="512"/>
      <c r="KNU3" s="512"/>
      <c r="KNV3" s="512"/>
      <c r="KNW3" s="512"/>
      <c r="KNX3" s="512"/>
      <c r="KNY3" s="512"/>
      <c r="KNZ3" s="512"/>
      <c r="KOA3" s="512"/>
      <c r="KOB3" s="512"/>
      <c r="KOC3" s="512"/>
      <c r="KOD3" s="512"/>
      <c r="KOE3" s="512"/>
      <c r="KOF3" s="512"/>
      <c r="KOG3" s="512"/>
      <c r="KOH3" s="512"/>
      <c r="KOI3" s="512"/>
      <c r="KOJ3" s="512"/>
      <c r="KOK3" s="512"/>
      <c r="KOL3" s="512"/>
      <c r="KOM3" s="512"/>
      <c r="KON3" s="512"/>
      <c r="KOO3" s="512"/>
      <c r="KOP3" s="512"/>
      <c r="KOQ3" s="512"/>
      <c r="KOR3" s="512"/>
      <c r="KOS3" s="512"/>
      <c r="KOT3" s="512"/>
      <c r="KOU3" s="512"/>
      <c r="KOV3" s="512"/>
      <c r="KOW3" s="512"/>
      <c r="KOX3" s="512"/>
      <c r="KOY3" s="512"/>
      <c r="KOZ3" s="512"/>
      <c r="KPA3" s="512"/>
      <c r="KPB3" s="512"/>
      <c r="KPC3" s="512"/>
      <c r="KPD3" s="512"/>
      <c r="KPE3" s="512"/>
      <c r="KPF3" s="512"/>
      <c r="KPG3" s="512"/>
      <c r="KPH3" s="512"/>
      <c r="KPI3" s="512"/>
      <c r="KPJ3" s="512"/>
      <c r="KPK3" s="512"/>
      <c r="KPL3" s="512"/>
      <c r="KPM3" s="512"/>
      <c r="KPN3" s="512"/>
      <c r="KPO3" s="512"/>
      <c r="KPP3" s="512"/>
      <c r="KPQ3" s="512"/>
      <c r="KPR3" s="512"/>
      <c r="KPS3" s="512"/>
      <c r="KPT3" s="512"/>
      <c r="KPU3" s="512"/>
      <c r="KPV3" s="512"/>
      <c r="KPW3" s="512"/>
      <c r="KPX3" s="512"/>
      <c r="KPY3" s="512"/>
      <c r="KPZ3" s="512"/>
      <c r="KQA3" s="512"/>
      <c r="KQB3" s="512"/>
      <c r="KQC3" s="512"/>
      <c r="KQD3" s="512"/>
      <c r="KQE3" s="512"/>
      <c r="KQF3" s="512"/>
      <c r="KQG3" s="512"/>
      <c r="KQH3" s="512"/>
      <c r="KQI3" s="512"/>
      <c r="KQJ3" s="512"/>
      <c r="KQK3" s="512"/>
      <c r="KQL3" s="512"/>
      <c r="KQM3" s="512"/>
      <c r="KQN3" s="512"/>
      <c r="KQO3" s="512"/>
      <c r="KQP3" s="512"/>
      <c r="KQQ3" s="512"/>
      <c r="KQR3" s="512"/>
      <c r="KQS3" s="512"/>
      <c r="KQT3" s="512"/>
      <c r="KQU3" s="512"/>
      <c r="KQV3" s="512"/>
      <c r="KQW3" s="512"/>
      <c r="KQX3" s="512"/>
      <c r="KQY3" s="512"/>
      <c r="KQZ3" s="512"/>
      <c r="KRA3" s="512"/>
      <c r="KRB3" s="512"/>
      <c r="KRC3" s="512"/>
      <c r="KRD3" s="512"/>
      <c r="KRE3" s="512"/>
      <c r="KRF3" s="512"/>
      <c r="KRG3" s="512"/>
      <c r="KRH3" s="512"/>
      <c r="KRI3" s="512"/>
      <c r="KRJ3" s="512"/>
      <c r="KRK3" s="512"/>
      <c r="KRL3" s="512"/>
      <c r="KRM3" s="512"/>
      <c r="KRN3" s="512"/>
      <c r="KRO3" s="512"/>
      <c r="KRP3" s="512"/>
      <c r="KRQ3" s="512"/>
      <c r="KRR3" s="512"/>
      <c r="KRS3" s="512"/>
      <c r="KRT3" s="512"/>
      <c r="KRU3" s="512"/>
      <c r="KRV3" s="512"/>
      <c r="KRW3" s="512"/>
      <c r="KRX3" s="512"/>
      <c r="KRY3" s="512"/>
      <c r="KRZ3" s="512"/>
      <c r="KSA3" s="512"/>
      <c r="KSB3" s="512"/>
      <c r="KSC3" s="512"/>
      <c r="KSD3" s="512"/>
      <c r="KSE3" s="512"/>
      <c r="KSF3" s="512"/>
      <c r="KSG3" s="512"/>
      <c r="KSH3" s="512"/>
      <c r="KSI3" s="512"/>
      <c r="KSJ3" s="512"/>
      <c r="KSK3" s="512"/>
      <c r="KSL3" s="512"/>
      <c r="KSM3" s="512"/>
      <c r="KSN3" s="512"/>
      <c r="KSO3" s="512"/>
      <c r="KSP3" s="512"/>
      <c r="KSQ3" s="512"/>
      <c r="KSR3" s="512"/>
      <c r="KSS3" s="512"/>
      <c r="KST3" s="512"/>
      <c r="KSU3" s="512"/>
      <c r="KSV3" s="512"/>
      <c r="KSW3" s="512"/>
      <c r="KSX3" s="512"/>
      <c r="KSY3" s="512"/>
      <c r="KSZ3" s="512"/>
      <c r="KTA3" s="512"/>
      <c r="KTB3" s="512"/>
      <c r="KTC3" s="512"/>
      <c r="KTD3" s="512"/>
      <c r="KTE3" s="512"/>
      <c r="KTF3" s="512"/>
      <c r="KTG3" s="512"/>
      <c r="KTH3" s="512"/>
      <c r="KTI3" s="512"/>
      <c r="KTJ3" s="512"/>
      <c r="KTK3" s="512"/>
      <c r="KTL3" s="512"/>
      <c r="KTM3" s="512"/>
      <c r="KTN3" s="512"/>
      <c r="KTO3" s="512"/>
      <c r="KTP3" s="512"/>
      <c r="KTQ3" s="512"/>
      <c r="KTR3" s="512"/>
      <c r="KTS3" s="512"/>
      <c r="KTT3" s="512"/>
      <c r="KTU3" s="512"/>
      <c r="KTV3" s="512"/>
      <c r="KTW3" s="512"/>
      <c r="KTX3" s="512"/>
      <c r="KTY3" s="512"/>
      <c r="KTZ3" s="512"/>
      <c r="KUA3" s="512"/>
      <c r="KUB3" s="512"/>
      <c r="KUC3" s="512"/>
      <c r="KUD3" s="512"/>
      <c r="KUE3" s="512"/>
      <c r="KUF3" s="512"/>
      <c r="KUG3" s="512"/>
      <c r="KUH3" s="512"/>
      <c r="KUI3" s="512"/>
      <c r="KUJ3" s="512"/>
      <c r="KUK3" s="512"/>
      <c r="KUL3" s="512"/>
      <c r="KUM3" s="512"/>
      <c r="KUN3" s="512"/>
      <c r="KUO3" s="512"/>
      <c r="KUP3" s="512"/>
      <c r="KUQ3" s="512"/>
      <c r="KUR3" s="512"/>
      <c r="KUS3" s="512"/>
      <c r="KUT3" s="512"/>
      <c r="KUU3" s="512"/>
      <c r="KUV3" s="512"/>
      <c r="KUW3" s="512"/>
      <c r="KUX3" s="512"/>
      <c r="KUY3" s="512"/>
      <c r="KUZ3" s="512"/>
      <c r="KVA3" s="512"/>
      <c r="KVB3" s="512"/>
      <c r="KVC3" s="512"/>
      <c r="KVD3" s="512"/>
      <c r="KVE3" s="512"/>
      <c r="KVF3" s="512"/>
      <c r="KVG3" s="512"/>
      <c r="KVH3" s="512"/>
      <c r="KVI3" s="512"/>
      <c r="KVJ3" s="512"/>
      <c r="KVK3" s="512"/>
      <c r="KVL3" s="512"/>
      <c r="KVM3" s="512"/>
      <c r="KVN3" s="512"/>
      <c r="KVO3" s="512"/>
      <c r="KVP3" s="512"/>
      <c r="KVQ3" s="512"/>
      <c r="KVR3" s="512"/>
      <c r="KVS3" s="512"/>
      <c r="KVT3" s="512"/>
      <c r="KVU3" s="512"/>
      <c r="KVV3" s="512"/>
      <c r="KVW3" s="512"/>
      <c r="KVX3" s="512"/>
      <c r="KVY3" s="512"/>
      <c r="KVZ3" s="512"/>
      <c r="KWA3" s="512"/>
      <c r="KWB3" s="512"/>
      <c r="KWC3" s="512"/>
      <c r="KWD3" s="512"/>
      <c r="KWE3" s="512"/>
      <c r="KWF3" s="512"/>
      <c r="KWG3" s="512"/>
      <c r="KWH3" s="512"/>
      <c r="KWI3" s="512"/>
      <c r="KWJ3" s="512"/>
      <c r="KWK3" s="512"/>
      <c r="KWL3" s="512"/>
      <c r="KWM3" s="512"/>
      <c r="KWN3" s="512"/>
      <c r="KWO3" s="512"/>
      <c r="KWP3" s="512"/>
      <c r="KWQ3" s="512"/>
      <c r="KWR3" s="512"/>
      <c r="KWS3" s="512"/>
      <c r="KWT3" s="512"/>
      <c r="KWU3" s="512"/>
      <c r="KWV3" s="512"/>
      <c r="KWW3" s="512"/>
      <c r="KWX3" s="512"/>
      <c r="KWY3" s="512"/>
      <c r="KWZ3" s="512"/>
      <c r="KXA3" s="512"/>
      <c r="KXB3" s="512"/>
      <c r="KXC3" s="512"/>
      <c r="KXD3" s="512"/>
      <c r="KXE3" s="512"/>
      <c r="KXF3" s="512"/>
      <c r="KXG3" s="512"/>
      <c r="KXH3" s="512"/>
      <c r="KXI3" s="512"/>
      <c r="KXJ3" s="512"/>
      <c r="KXK3" s="512"/>
      <c r="KXL3" s="512"/>
      <c r="KXM3" s="512"/>
      <c r="KXN3" s="512"/>
      <c r="KXO3" s="512"/>
      <c r="KXP3" s="512"/>
      <c r="KXQ3" s="512"/>
      <c r="KXR3" s="512"/>
      <c r="KXS3" s="512"/>
      <c r="KXT3" s="512"/>
      <c r="KXU3" s="512"/>
      <c r="KXV3" s="512"/>
      <c r="KXW3" s="512"/>
      <c r="KXX3" s="512"/>
      <c r="KXY3" s="512"/>
      <c r="KXZ3" s="512"/>
      <c r="KYA3" s="512"/>
      <c r="KYB3" s="512"/>
      <c r="KYC3" s="512"/>
      <c r="KYD3" s="512"/>
      <c r="KYE3" s="512"/>
      <c r="KYF3" s="512"/>
      <c r="KYG3" s="512"/>
      <c r="KYH3" s="512"/>
      <c r="KYI3" s="512"/>
      <c r="KYJ3" s="512"/>
      <c r="KYK3" s="512"/>
      <c r="KYL3" s="512"/>
      <c r="KYM3" s="512"/>
      <c r="KYN3" s="512"/>
      <c r="KYO3" s="512"/>
      <c r="KYP3" s="512"/>
      <c r="KYQ3" s="512"/>
      <c r="KYR3" s="512"/>
      <c r="KYS3" s="512"/>
      <c r="KYT3" s="512"/>
      <c r="KYU3" s="512"/>
      <c r="KYV3" s="512"/>
      <c r="KYW3" s="512"/>
      <c r="KYX3" s="512"/>
      <c r="KYY3" s="512"/>
      <c r="KYZ3" s="512"/>
      <c r="KZA3" s="512"/>
      <c r="KZB3" s="512"/>
      <c r="KZC3" s="512"/>
      <c r="KZD3" s="512"/>
      <c r="KZE3" s="512"/>
      <c r="KZF3" s="512"/>
      <c r="KZG3" s="512"/>
      <c r="KZH3" s="512"/>
      <c r="KZI3" s="512"/>
      <c r="KZJ3" s="512"/>
      <c r="KZK3" s="512"/>
      <c r="KZL3" s="512"/>
      <c r="KZM3" s="512"/>
      <c r="KZN3" s="512"/>
      <c r="KZO3" s="512"/>
      <c r="KZP3" s="512"/>
      <c r="KZQ3" s="512"/>
      <c r="KZR3" s="512"/>
      <c r="KZS3" s="512"/>
      <c r="KZT3" s="512"/>
      <c r="KZU3" s="512"/>
      <c r="KZV3" s="512"/>
      <c r="KZW3" s="512"/>
      <c r="KZX3" s="512"/>
      <c r="KZY3" s="512"/>
      <c r="KZZ3" s="512"/>
      <c r="LAA3" s="512"/>
      <c r="LAB3" s="512"/>
      <c r="LAC3" s="512"/>
      <c r="LAD3" s="512"/>
      <c r="LAE3" s="512"/>
      <c r="LAF3" s="512"/>
      <c r="LAG3" s="512"/>
      <c r="LAH3" s="512"/>
      <c r="LAI3" s="512"/>
      <c r="LAJ3" s="512"/>
      <c r="LAK3" s="512"/>
      <c r="LAL3" s="512"/>
      <c r="LAM3" s="512"/>
      <c r="LAN3" s="512"/>
      <c r="LAO3" s="512"/>
      <c r="LAP3" s="512"/>
      <c r="LAQ3" s="512"/>
      <c r="LAR3" s="512"/>
      <c r="LAS3" s="512"/>
      <c r="LAT3" s="512"/>
      <c r="LAU3" s="512"/>
      <c r="LAV3" s="512"/>
      <c r="LAW3" s="512"/>
      <c r="LAX3" s="512"/>
      <c r="LAY3" s="512"/>
      <c r="LAZ3" s="512"/>
      <c r="LBA3" s="512"/>
      <c r="LBB3" s="512"/>
      <c r="LBC3" s="512"/>
      <c r="LBD3" s="512"/>
      <c r="LBE3" s="512"/>
      <c r="LBF3" s="512"/>
      <c r="LBG3" s="512"/>
      <c r="LBH3" s="512"/>
      <c r="LBI3" s="512"/>
      <c r="LBJ3" s="512"/>
      <c r="LBK3" s="512"/>
      <c r="LBL3" s="512"/>
      <c r="LBM3" s="512"/>
      <c r="LBN3" s="512"/>
      <c r="LBO3" s="512"/>
      <c r="LBP3" s="512"/>
      <c r="LBQ3" s="512"/>
      <c r="LBR3" s="512"/>
      <c r="LBS3" s="512"/>
      <c r="LBT3" s="512"/>
      <c r="LBU3" s="512"/>
      <c r="LBV3" s="512"/>
      <c r="LBW3" s="512"/>
      <c r="LBX3" s="512"/>
      <c r="LBY3" s="512"/>
      <c r="LBZ3" s="512"/>
      <c r="LCA3" s="512"/>
      <c r="LCB3" s="512"/>
      <c r="LCC3" s="512"/>
      <c r="LCD3" s="512"/>
      <c r="LCE3" s="512"/>
      <c r="LCF3" s="512"/>
      <c r="LCG3" s="512"/>
      <c r="LCH3" s="512"/>
      <c r="LCI3" s="512"/>
      <c r="LCJ3" s="512"/>
      <c r="LCK3" s="512"/>
      <c r="LCL3" s="512"/>
      <c r="LCM3" s="512"/>
      <c r="LCN3" s="512"/>
      <c r="LCO3" s="512"/>
      <c r="LCP3" s="512"/>
      <c r="LCQ3" s="512"/>
      <c r="LCR3" s="512"/>
      <c r="LCS3" s="512"/>
      <c r="LCT3" s="512"/>
      <c r="LCU3" s="512"/>
      <c r="LCV3" s="512"/>
      <c r="LCW3" s="512"/>
      <c r="LCX3" s="512"/>
      <c r="LCY3" s="512"/>
      <c r="LCZ3" s="512"/>
      <c r="LDA3" s="512"/>
      <c r="LDB3" s="512"/>
      <c r="LDC3" s="512"/>
      <c r="LDD3" s="512"/>
      <c r="LDE3" s="512"/>
      <c r="LDF3" s="512"/>
      <c r="LDG3" s="512"/>
      <c r="LDH3" s="512"/>
      <c r="LDI3" s="512"/>
      <c r="LDJ3" s="512"/>
      <c r="LDK3" s="512"/>
      <c r="LDL3" s="512"/>
      <c r="LDM3" s="512"/>
      <c r="LDN3" s="512"/>
      <c r="LDO3" s="512"/>
      <c r="LDP3" s="512"/>
      <c r="LDQ3" s="512"/>
      <c r="LDR3" s="512"/>
      <c r="LDS3" s="512"/>
      <c r="LDT3" s="512"/>
      <c r="LDU3" s="512"/>
      <c r="LDV3" s="512"/>
      <c r="LDW3" s="512"/>
      <c r="LDX3" s="512"/>
      <c r="LDY3" s="512"/>
      <c r="LDZ3" s="512"/>
      <c r="LEA3" s="512"/>
      <c r="LEB3" s="512"/>
      <c r="LEC3" s="512"/>
      <c r="LED3" s="512"/>
      <c r="LEE3" s="512"/>
      <c r="LEF3" s="512"/>
      <c r="LEG3" s="512"/>
      <c r="LEH3" s="512"/>
      <c r="LEI3" s="512"/>
      <c r="LEJ3" s="512"/>
      <c r="LEK3" s="512"/>
      <c r="LEL3" s="512"/>
      <c r="LEM3" s="512"/>
      <c r="LEN3" s="512"/>
      <c r="LEO3" s="512"/>
      <c r="LEP3" s="512"/>
      <c r="LEQ3" s="512"/>
      <c r="LER3" s="512"/>
      <c r="LES3" s="512"/>
      <c r="LET3" s="512"/>
      <c r="LEU3" s="512"/>
      <c r="LEV3" s="512"/>
      <c r="LEW3" s="512"/>
      <c r="LEX3" s="512"/>
      <c r="LEY3" s="512"/>
      <c r="LEZ3" s="512"/>
      <c r="LFA3" s="512"/>
      <c r="LFB3" s="512"/>
      <c r="LFC3" s="512"/>
      <c r="LFD3" s="512"/>
      <c r="LFE3" s="512"/>
      <c r="LFF3" s="512"/>
      <c r="LFG3" s="512"/>
      <c r="LFH3" s="512"/>
      <c r="LFI3" s="512"/>
      <c r="LFJ3" s="512"/>
      <c r="LFK3" s="512"/>
      <c r="LFL3" s="512"/>
      <c r="LFM3" s="512"/>
      <c r="LFN3" s="512"/>
      <c r="LFO3" s="512"/>
      <c r="LFP3" s="512"/>
      <c r="LFQ3" s="512"/>
      <c r="LFR3" s="512"/>
      <c r="LFS3" s="512"/>
      <c r="LFT3" s="512"/>
      <c r="LFU3" s="512"/>
      <c r="LFV3" s="512"/>
      <c r="LFW3" s="512"/>
      <c r="LFX3" s="512"/>
      <c r="LFY3" s="512"/>
      <c r="LFZ3" s="512"/>
      <c r="LGA3" s="512"/>
      <c r="LGB3" s="512"/>
      <c r="LGC3" s="512"/>
      <c r="LGD3" s="512"/>
      <c r="LGE3" s="512"/>
      <c r="LGF3" s="512"/>
      <c r="LGG3" s="512"/>
      <c r="LGH3" s="512"/>
      <c r="LGI3" s="512"/>
      <c r="LGJ3" s="512"/>
      <c r="LGK3" s="512"/>
      <c r="LGL3" s="512"/>
      <c r="LGM3" s="512"/>
      <c r="LGN3" s="512"/>
      <c r="LGO3" s="512"/>
      <c r="LGP3" s="512"/>
      <c r="LGQ3" s="512"/>
      <c r="LGR3" s="512"/>
      <c r="LGS3" s="512"/>
      <c r="LGT3" s="512"/>
      <c r="LGU3" s="512"/>
      <c r="LGV3" s="512"/>
      <c r="LGW3" s="512"/>
      <c r="LGX3" s="512"/>
      <c r="LGY3" s="512"/>
      <c r="LGZ3" s="512"/>
      <c r="LHA3" s="512"/>
      <c r="LHB3" s="512"/>
      <c r="LHC3" s="512"/>
      <c r="LHD3" s="512"/>
      <c r="LHE3" s="512"/>
      <c r="LHF3" s="512"/>
      <c r="LHG3" s="512"/>
      <c r="LHH3" s="512"/>
      <c r="LHI3" s="512"/>
      <c r="LHJ3" s="512"/>
      <c r="LHK3" s="512"/>
      <c r="LHL3" s="512"/>
      <c r="LHM3" s="512"/>
      <c r="LHN3" s="512"/>
      <c r="LHO3" s="512"/>
      <c r="LHP3" s="512"/>
      <c r="LHQ3" s="512"/>
      <c r="LHR3" s="512"/>
      <c r="LHS3" s="512"/>
      <c r="LHT3" s="512"/>
      <c r="LHU3" s="512"/>
      <c r="LHV3" s="512"/>
      <c r="LHW3" s="512"/>
      <c r="LHX3" s="512"/>
      <c r="LHY3" s="512"/>
      <c r="LHZ3" s="512"/>
      <c r="LIA3" s="512"/>
      <c r="LIB3" s="512"/>
      <c r="LIC3" s="512"/>
      <c r="LID3" s="512"/>
      <c r="LIE3" s="512"/>
      <c r="LIF3" s="512"/>
      <c r="LIG3" s="512"/>
      <c r="LIH3" s="512"/>
      <c r="LII3" s="512"/>
      <c r="LIJ3" s="512"/>
      <c r="LIK3" s="512"/>
      <c r="LIL3" s="512"/>
      <c r="LIM3" s="512"/>
      <c r="LIN3" s="512"/>
      <c r="LIO3" s="512"/>
      <c r="LIP3" s="512"/>
      <c r="LIQ3" s="512"/>
      <c r="LIR3" s="512"/>
      <c r="LIS3" s="512"/>
      <c r="LIT3" s="512"/>
      <c r="LIU3" s="512"/>
      <c r="LIV3" s="512"/>
      <c r="LIW3" s="512"/>
      <c r="LIX3" s="512"/>
      <c r="LIY3" s="512"/>
      <c r="LIZ3" s="512"/>
      <c r="LJA3" s="512"/>
      <c r="LJB3" s="512"/>
      <c r="LJC3" s="512"/>
      <c r="LJD3" s="512"/>
      <c r="LJE3" s="512"/>
      <c r="LJF3" s="512"/>
      <c r="LJG3" s="512"/>
      <c r="LJH3" s="512"/>
      <c r="LJI3" s="512"/>
      <c r="LJJ3" s="512"/>
      <c r="LJK3" s="512"/>
      <c r="LJL3" s="512"/>
      <c r="LJM3" s="512"/>
      <c r="LJN3" s="512"/>
      <c r="LJO3" s="512"/>
      <c r="LJP3" s="512"/>
      <c r="LJQ3" s="512"/>
      <c r="LJR3" s="512"/>
      <c r="LJS3" s="512"/>
      <c r="LJT3" s="512"/>
      <c r="LJU3" s="512"/>
      <c r="LJV3" s="512"/>
      <c r="LJW3" s="512"/>
      <c r="LJX3" s="512"/>
      <c r="LJY3" s="512"/>
      <c r="LJZ3" s="512"/>
      <c r="LKA3" s="512"/>
      <c r="LKB3" s="512"/>
      <c r="LKC3" s="512"/>
      <c r="LKD3" s="512"/>
      <c r="LKE3" s="512"/>
      <c r="LKF3" s="512"/>
      <c r="LKG3" s="512"/>
      <c r="LKH3" s="512"/>
      <c r="LKI3" s="512"/>
      <c r="LKJ3" s="512"/>
      <c r="LKK3" s="512"/>
      <c r="LKL3" s="512"/>
      <c r="LKM3" s="512"/>
      <c r="LKN3" s="512"/>
      <c r="LKO3" s="512"/>
      <c r="LKP3" s="512"/>
      <c r="LKQ3" s="512"/>
      <c r="LKR3" s="512"/>
      <c r="LKS3" s="512"/>
      <c r="LKT3" s="512"/>
      <c r="LKU3" s="512"/>
      <c r="LKV3" s="512"/>
      <c r="LKW3" s="512"/>
      <c r="LKX3" s="512"/>
      <c r="LKY3" s="512"/>
      <c r="LKZ3" s="512"/>
      <c r="LLA3" s="512"/>
      <c r="LLB3" s="512"/>
      <c r="LLC3" s="512"/>
      <c r="LLD3" s="512"/>
      <c r="LLE3" s="512"/>
      <c r="LLF3" s="512"/>
      <c r="LLG3" s="512"/>
      <c r="LLH3" s="512"/>
      <c r="LLI3" s="512"/>
      <c r="LLJ3" s="512"/>
      <c r="LLK3" s="512"/>
      <c r="LLL3" s="512"/>
      <c r="LLM3" s="512"/>
      <c r="LLN3" s="512"/>
      <c r="LLO3" s="512"/>
      <c r="LLP3" s="512"/>
      <c r="LLQ3" s="512"/>
      <c r="LLR3" s="512"/>
      <c r="LLS3" s="512"/>
      <c r="LLT3" s="512"/>
      <c r="LLU3" s="512"/>
      <c r="LLV3" s="512"/>
      <c r="LLW3" s="512"/>
      <c r="LLX3" s="512"/>
      <c r="LLY3" s="512"/>
      <c r="LLZ3" s="512"/>
      <c r="LMA3" s="512"/>
      <c r="LMB3" s="512"/>
      <c r="LMC3" s="512"/>
      <c r="LMD3" s="512"/>
      <c r="LME3" s="512"/>
      <c r="LMF3" s="512"/>
      <c r="LMG3" s="512"/>
      <c r="LMH3" s="512"/>
      <c r="LMI3" s="512"/>
      <c r="LMJ3" s="512"/>
      <c r="LMK3" s="512"/>
      <c r="LML3" s="512"/>
      <c r="LMM3" s="512"/>
      <c r="LMN3" s="512"/>
      <c r="LMO3" s="512"/>
      <c r="LMP3" s="512"/>
      <c r="LMQ3" s="512"/>
      <c r="LMR3" s="512"/>
      <c r="LMS3" s="512"/>
      <c r="LMT3" s="512"/>
      <c r="LMU3" s="512"/>
      <c r="LMV3" s="512"/>
      <c r="LMW3" s="512"/>
      <c r="LMX3" s="512"/>
      <c r="LMY3" s="512"/>
      <c r="LMZ3" s="512"/>
      <c r="LNA3" s="512"/>
      <c r="LNB3" s="512"/>
      <c r="LNC3" s="512"/>
      <c r="LND3" s="512"/>
      <c r="LNE3" s="512"/>
      <c r="LNF3" s="512"/>
      <c r="LNG3" s="512"/>
      <c r="LNH3" s="512"/>
      <c r="LNI3" s="512"/>
      <c r="LNJ3" s="512"/>
      <c r="LNK3" s="512"/>
      <c r="LNL3" s="512"/>
      <c r="LNM3" s="512"/>
      <c r="LNN3" s="512"/>
      <c r="LNO3" s="512"/>
      <c r="LNP3" s="512"/>
      <c r="LNQ3" s="512"/>
      <c r="LNR3" s="512"/>
      <c r="LNS3" s="512"/>
      <c r="LNT3" s="512"/>
      <c r="LNU3" s="512"/>
      <c r="LNV3" s="512"/>
      <c r="LNW3" s="512"/>
      <c r="LNX3" s="512"/>
      <c r="LNY3" s="512"/>
      <c r="LNZ3" s="512"/>
      <c r="LOA3" s="512"/>
      <c r="LOB3" s="512"/>
      <c r="LOC3" s="512"/>
      <c r="LOD3" s="512"/>
      <c r="LOE3" s="512"/>
      <c r="LOF3" s="512"/>
      <c r="LOG3" s="512"/>
      <c r="LOH3" s="512"/>
      <c r="LOI3" s="512"/>
      <c r="LOJ3" s="512"/>
      <c r="LOK3" s="512"/>
      <c r="LOL3" s="512"/>
      <c r="LOM3" s="512"/>
      <c r="LON3" s="512"/>
      <c r="LOO3" s="512"/>
      <c r="LOP3" s="512"/>
      <c r="LOQ3" s="512"/>
      <c r="LOR3" s="512"/>
      <c r="LOS3" s="512"/>
      <c r="LOT3" s="512"/>
      <c r="LOU3" s="512"/>
      <c r="LOV3" s="512"/>
      <c r="LOW3" s="512"/>
      <c r="LOX3" s="512"/>
      <c r="LOY3" s="512"/>
      <c r="LOZ3" s="512"/>
      <c r="LPA3" s="512"/>
      <c r="LPB3" s="512"/>
      <c r="LPC3" s="512"/>
      <c r="LPD3" s="512"/>
      <c r="LPE3" s="512"/>
      <c r="LPF3" s="512"/>
      <c r="LPG3" s="512"/>
      <c r="LPH3" s="512"/>
      <c r="LPI3" s="512"/>
      <c r="LPJ3" s="512"/>
      <c r="LPK3" s="512"/>
      <c r="LPL3" s="512"/>
      <c r="LPM3" s="512"/>
      <c r="LPN3" s="512"/>
      <c r="LPO3" s="512"/>
      <c r="LPP3" s="512"/>
      <c r="LPQ3" s="512"/>
      <c r="LPR3" s="512"/>
      <c r="LPS3" s="512"/>
      <c r="LPT3" s="512"/>
      <c r="LPU3" s="512"/>
      <c r="LPV3" s="512"/>
      <c r="LPW3" s="512"/>
      <c r="LPX3" s="512"/>
      <c r="LPY3" s="512"/>
      <c r="LPZ3" s="512"/>
      <c r="LQA3" s="512"/>
      <c r="LQB3" s="512"/>
      <c r="LQC3" s="512"/>
      <c r="LQD3" s="512"/>
      <c r="LQE3" s="512"/>
      <c r="LQF3" s="512"/>
      <c r="LQG3" s="512"/>
      <c r="LQH3" s="512"/>
      <c r="LQI3" s="512"/>
      <c r="LQJ3" s="512"/>
      <c r="LQK3" s="512"/>
      <c r="LQL3" s="512"/>
      <c r="LQM3" s="512"/>
      <c r="LQN3" s="512"/>
      <c r="LQO3" s="512"/>
      <c r="LQP3" s="512"/>
      <c r="LQQ3" s="512"/>
      <c r="LQR3" s="512"/>
      <c r="LQS3" s="512"/>
      <c r="LQT3" s="512"/>
      <c r="LQU3" s="512"/>
      <c r="LQV3" s="512"/>
      <c r="LQW3" s="512"/>
      <c r="LQX3" s="512"/>
      <c r="LQY3" s="512"/>
      <c r="LQZ3" s="512"/>
      <c r="LRA3" s="512"/>
      <c r="LRB3" s="512"/>
      <c r="LRC3" s="512"/>
      <c r="LRD3" s="512"/>
      <c r="LRE3" s="512"/>
      <c r="LRF3" s="512"/>
      <c r="LRG3" s="512"/>
      <c r="LRH3" s="512"/>
      <c r="LRI3" s="512"/>
      <c r="LRJ3" s="512"/>
      <c r="LRK3" s="512"/>
      <c r="LRL3" s="512"/>
      <c r="LRM3" s="512"/>
      <c r="LRN3" s="512"/>
      <c r="LRO3" s="512"/>
      <c r="LRP3" s="512"/>
      <c r="LRQ3" s="512"/>
      <c r="LRR3" s="512"/>
      <c r="LRS3" s="512"/>
      <c r="LRT3" s="512"/>
      <c r="LRU3" s="512"/>
      <c r="LRV3" s="512"/>
      <c r="LRW3" s="512"/>
      <c r="LRX3" s="512"/>
      <c r="LRY3" s="512"/>
      <c r="LRZ3" s="512"/>
      <c r="LSA3" s="512"/>
      <c r="LSB3" s="512"/>
      <c r="LSC3" s="512"/>
      <c r="LSD3" s="512"/>
      <c r="LSE3" s="512"/>
      <c r="LSF3" s="512"/>
      <c r="LSG3" s="512"/>
      <c r="LSH3" s="512"/>
      <c r="LSI3" s="512"/>
      <c r="LSJ3" s="512"/>
      <c r="LSK3" s="512"/>
      <c r="LSL3" s="512"/>
      <c r="LSM3" s="512"/>
      <c r="LSN3" s="512"/>
      <c r="LSO3" s="512"/>
      <c r="LSP3" s="512"/>
      <c r="LSQ3" s="512"/>
      <c r="LSR3" s="512"/>
      <c r="LSS3" s="512"/>
      <c r="LST3" s="512"/>
      <c r="LSU3" s="512"/>
      <c r="LSV3" s="512"/>
      <c r="LSW3" s="512"/>
      <c r="LSX3" s="512"/>
      <c r="LSY3" s="512"/>
      <c r="LSZ3" s="512"/>
      <c r="LTA3" s="512"/>
      <c r="LTB3" s="512"/>
      <c r="LTC3" s="512"/>
      <c r="LTD3" s="512"/>
      <c r="LTE3" s="512"/>
      <c r="LTF3" s="512"/>
      <c r="LTG3" s="512"/>
      <c r="LTH3" s="512"/>
      <c r="LTI3" s="512"/>
      <c r="LTJ3" s="512"/>
      <c r="LTK3" s="512"/>
      <c r="LTL3" s="512"/>
      <c r="LTM3" s="512"/>
      <c r="LTN3" s="512"/>
      <c r="LTO3" s="512"/>
      <c r="LTP3" s="512"/>
      <c r="LTQ3" s="512"/>
      <c r="LTR3" s="512"/>
      <c r="LTS3" s="512"/>
      <c r="LTT3" s="512"/>
      <c r="LTU3" s="512"/>
      <c r="LTV3" s="512"/>
      <c r="LTW3" s="512"/>
      <c r="LTX3" s="512"/>
      <c r="LTY3" s="512"/>
      <c r="LTZ3" s="512"/>
      <c r="LUA3" s="512"/>
      <c r="LUB3" s="512"/>
      <c r="LUC3" s="512"/>
      <c r="LUD3" s="512"/>
      <c r="LUE3" s="512"/>
      <c r="LUF3" s="512"/>
      <c r="LUG3" s="512"/>
      <c r="LUH3" s="512"/>
      <c r="LUI3" s="512"/>
      <c r="LUJ3" s="512"/>
      <c r="LUK3" s="512"/>
      <c r="LUL3" s="512"/>
      <c r="LUM3" s="512"/>
      <c r="LUN3" s="512"/>
      <c r="LUO3" s="512"/>
      <c r="LUP3" s="512"/>
      <c r="LUQ3" s="512"/>
      <c r="LUR3" s="512"/>
      <c r="LUS3" s="512"/>
      <c r="LUT3" s="512"/>
      <c r="LUU3" s="512"/>
      <c r="LUV3" s="512"/>
      <c r="LUW3" s="512"/>
      <c r="LUX3" s="512"/>
      <c r="LUY3" s="512"/>
      <c r="LUZ3" s="512"/>
      <c r="LVA3" s="512"/>
      <c r="LVB3" s="512"/>
      <c r="LVC3" s="512"/>
      <c r="LVD3" s="512"/>
      <c r="LVE3" s="512"/>
      <c r="LVF3" s="512"/>
      <c r="LVG3" s="512"/>
      <c r="LVH3" s="512"/>
      <c r="LVI3" s="512"/>
      <c r="LVJ3" s="512"/>
      <c r="LVK3" s="512"/>
      <c r="LVL3" s="512"/>
      <c r="LVM3" s="512"/>
      <c r="LVN3" s="512"/>
      <c r="LVO3" s="512"/>
      <c r="LVP3" s="512"/>
      <c r="LVQ3" s="512"/>
      <c r="LVR3" s="512"/>
      <c r="LVS3" s="512"/>
      <c r="LVT3" s="512"/>
      <c r="LVU3" s="512"/>
      <c r="LVV3" s="512"/>
      <c r="LVW3" s="512"/>
      <c r="LVX3" s="512"/>
      <c r="LVY3" s="512"/>
      <c r="LVZ3" s="512"/>
      <c r="LWA3" s="512"/>
      <c r="LWB3" s="512"/>
      <c r="LWC3" s="512"/>
      <c r="LWD3" s="512"/>
      <c r="LWE3" s="512"/>
      <c r="LWF3" s="512"/>
      <c r="LWG3" s="512"/>
      <c r="LWH3" s="512"/>
      <c r="LWI3" s="512"/>
      <c r="LWJ3" s="512"/>
      <c r="LWK3" s="512"/>
      <c r="LWL3" s="512"/>
      <c r="LWM3" s="512"/>
      <c r="LWN3" s="512"/>
      <c r="LWO3" s="512"/>
      <c r="LWP3" s="512"/>
      <c r="LWQ3" s="512"/>
      <c r="LWR3" s="512"/>
      <c r="LWS3" s="512"/>
      <c r="LWT3" s="512"/>
      <c r="LWU3" s="512"/>
      <c r="LWV3" s="512"/>
      <c r="LWW3" s="512"/>
      <c r="LWX3" s="512"/>
      <c r="LWY3" s="512"/>
      <c r="LWZ3" s="512"/>
      <c r="LXA3" s="512"/>
      <c r="LXB3" s="512"/>
      <c r="LXC3" s="512"/>
      <c r="LXD3" s="512"/>
      <c r="LXE3" s="512"/>
      <c r="LXF3" s="512"/>
      <c r="LXG3" s="512"/>
      <c r="LXH3" s="512"/>
      <c r="LXI3" s="512"/>
      <c r="LXJ3" s="512"/>
      <c r="LXK3" s="512"/>
      <c r="LXL3" s="512"/>
      <c r="LXM3" s="512"/>
      <c r="LXN3" s="512"/>
      <c r="LXO3" s="512"/>
      <c r="LXP3" s="512"/>
      <c r="LXQ3" s="512"/>
      <c r="LXR3" s="512"/>
      <c r="LXS3" s="512"/>
      <c r="LXT3" s="512"/>
      <c r="LXU3" s="512"/>
      <c r="LXV3" s="512"/>
      <c r="LXW3" s="512"/>
      <c r="LXX3" s="512"/>
      <c r="LXY3" s="512"/>
      <c r="LXZ3" s="512"/>
      <c r="LYA3" s="512"/>
      <c r="LYB3" s="512"/>
      <c r="LYC3" s="512"/>
      <c r="LYD3" s="512"/>
      <c r="LYE3" s="512"/>
      <c r="LYF3" s="512"/>
      <c r="LYG3" s="512"/>
      <c r="LYH3" s="512"/>
      <c r="LYI3" s="512"/>
      <c r="LYJ3" s="512"/>
      <c r="LYK3" s="512"/>
      <c r="LYL3" s="512"/>
      <c r="LYM3" s="512"/>
      <c r="LYN3" s="512"/>
      <c r="LYO3" s="512"/>
      <c r="LYP3" s="512"/>
      <c r="LYQ3" s="512"/>
      <c r="LYR3" s="512"/>
      <c r="LYS3" s="512"/>
      <c r="LYT3" s="512"/>
      <c r="LYU3" s="512"/>
      <c r="LYV3" s="512"/>
      <c r="LYW3" s="512"/>
      <c r="LYX3" s="512"/>
      <c r="LYY3" s="512"/>
      <c r="LYZ3" s="512"/>
      <c r="LZA3" s="512"/>
      <c r="LZB3" s="512"/>
      <c r="LZC3" s="512"/>
      <c r="LZD3" s="512"/>
      <c r="LZE3" s="512"/>
      <c r="LZF3" s="512"/>
      <c r="LZG3" s="512"/>
      <c r="LZH3" s="512"/>
      <c r="LZI3" s="512"/>
      <c r="LZJ3" s="512"/>
      <c r="LZK3" s="512"/>
      <c r="LZL3" s="512"/>
      <c r="LZM3" s="512"/>
      <c r="LZN3" s="512"/>
      <c r="LZO3" s="512"/>
      <c r="LZP3" s="512"/>
      <c r="LZQ3" s="512"/>
      <c r="LZR3" s="512"/>
      <c r="LZS3" s="512"/>
      <c r="LZT3" s="512"/>
      <c r="LZU3" s="512"/>
      <c r="LZV3" s="512"/>
      <c r="LZW3" s="512"/>
      <c r="LZX3" s="512"/>
      <c r="LZY3" s="512"/>
      <c r="LZZ3" s="512"/>
      <c r="MAA3" s="512"/>
      <c r="MAB3" s="512"/>
      <c r="MAC3" s="512"/>
      <c r="MAD3" s="512"/>
      <c r="MAE3" s="512"/>
      <c r="MAF3" s="512"/>
      <c r="MAG3" s="512"/>
      <c r="MAH3" s="512"/>
      <c r="MAI3" s="512"/>
      <c r="MAJ3" s="512"/>
      <c r="MAK3" s="512"/>
      <c r="MAL3" s="512"/>
      <c r="MAM3" s="512"/>
      <c r="MAN3" s="512"/>
      <c r="MAO3" s="512"/>
      <c r="MAP3" s="512"/>
      <c r="MAQ3" s="512"/>
      <c r="MAR3" s="512"/>
      <c r="MAS3" s="512"/>
      <c r="MAT3" s="512"/>
      <c r="MAU3" s="512"/>
      <c r="MAV3" s="512"/>
      <c r="MAW3" s="512"/>
      <c r="MAX3" s="512"/>
      <c r="MAY3" s="512"/>
      <c r="MAZ3" s="512"/>
      <c r="MBA3" s="512"/>
      <c r="MBB3" s="512"/>
      <c r="MBC3" s="512"/>
      <c r="MBD3" s="512"/>
      <c r="MBE3" s="512"/>
      <c r="MBF3" s="512"/>
      <c r="MBG3" s="512"/>
      <c r="MBH3" s="512"/>
      <c r="MBI3" s="512"/>
      <c r="MBJ3" s="512"/>
      <c r="MBK3" s="512"/>
      <c r="MBL3" s="512"/>
      <c r="MBM3" s="512"/>
      <c r="MBN3" s="512"/>
      <c r="MBO3" s="512"/>
      <c r="MBP3" s="512"/>
      <c r="MBQ3" s="512"/>
      <c r="MBR3" s="512"/>
      <c r="MBS3" s="512"/>
      <c r="MBT3" s="512"/>
      <c r="MBU3" s="512"/>
      <c r="MBV3" s="512"/>
      <c r="MBW3" s="512"/>
      <c r="MBX3" s="512"/>
      <c r="MBY3" s="512"/>
      <c r="MBZ3" s="512"/>
      <c r="MCA3" s="512"/>
      <c r="MCB3" s="512"/>
      <c r="MCC3" s="512"/>
      <c r="MCD3" s="512"/>
      <c r="MCE3" s="512"/>
      <c r="MCF3" s="512"/>
      <c r="MCG3" s="512"/>
      <c r="MCH3" s="512"/>
      <c r="MCI3" s="512"/>
      <c r="MCJ3" s="512"/>
      <c r="MCK3" s="512"/>
      <c r="MCL3" s="512"/>
      <c r="MCM3" s="512"/>
      <c r="MCN3" s="512"/>
      <c r="MCO3" s="512"/>
      <c r="MCP3" s="512"/>
      <c r="MCQ3" s="512"/>
      <c r="MCR3" s="512"/>
      <c r="MCS3" s="512"/>
      <c r="MCT3" s="512"/>
      <c r="MCU3" s="512"/>
      <c r="MCV3" s="512"/>
      <c r="MCW3" s="512"/>
      <c r="MCX3" s="512"/>
      <c r="MCY3" s="512"/>
      <c r="MCZ3" s="512"/>
      <c r="MDA3" s="512"/>
      <c r="MDB3" s="512"/>
      <c r="MDC3" s="512"/>
      <c r="MDD3" s="512"/>
      <c r="MDE3" s="512"/>
      <c r="MDF3" s="512"/>
      <c r="MDG3" s="512"/>
      <c r="MDH3" s="512"/>
      <c r="MDI3" s="512"/>
      <c r="MDJ3" s="512"/>
      <c r="MDK3" s="512"/>
      <c r="MDL3" s="512"/>
      <c r="MDM3" s="512"/>
      <c r="MDN3" s="512"/>
      <c r="MDO3" s="512"/>
      <c r="MDP3" s="512"/>
      <c r="MDQ3" s="512"/>
      <c r="MDR3" s="512"/>
      <c r="MDS3" s="512"/>
      <c r="MDT3" s="512"/>
      <c r="MDU3" s="512"/>
      <c r="MDV3" s="512"/>
      <c r="MDW3" s="512"/>
      <c r="MDX3" s="512"/>
      <c r="MDY3" s="512"/>
      <c r="MDZ3" s="512"/>
      <c r="MEA3" s="512"/>
      <c r="MEB3" s="512"/>
      <c r="MEC3" s="512"/>
      <c r="MED3" s="512"/>
      <c r="MEE3" s="512"/>
      <c r="MEF3" s="512"/>
      <c r="MEG3" s="512"/>
      <c r="MEH3" s="512"/>
      <c r="MEI3" s="512"/>
      <c r="MEJ3" s="512"/>
      <c r="MEK3" s="512"/>
      <c r="MEL3" s="512"/>
      <c r="MEM3" s="512"/>
      <c r="MEN3" s="512"/>
      <c r="MEO3" s="512"/>
      <c r="MEP3" s="512"/>
      <c r="MEQ3" s="512"/>
      <c r="MER3" s="512"/>
      <c r="MES3" s="512"/>
      <c r="MET3" s="512"/>
      <c r="MEU3" s="512"/>
      <c r="MEV3" s="512"/>
      <c r="MEW3" s="512"/>
      <c r="MEX3" s="512"/>
      <c r="MEY3" s="512"/>
      <c r="MEZ3" s="512"/>
      <c r="MFA3" s="512"/>
      <c r="MFB3" s="512"/>
      <c r="MFC3" s="512"/>
      <c r="MFD3" s="512"/>
      <c r="MFE3" s="512"/>
      <c r="MFF3" s="512"/>
      <c r="MFG3" s="512"/>
      <c r="MFH3" s="512"/>
      <c r="MFI3" s="512"/>
      <c r="MFJ3" s="512"/>
      <c r="MFK3" s="512"/>
      <c r="MFL3" s="512"/>
      <c r="MFM3" s="512"/>
      <c r="MFN3" s="512"/>
      <c r="MFO3" s="512"/>
      <c r="MFP3" s="512"/>
      <c r="MFQ3" s="512"/>
      <c r="MFR3" s="512"/>
      <c r="MFS3" s="512"/>
      <c r="MFT3" s="512"/>
      <c r="MFU3" s="512"/>
      <c r="MFV3" s="512"/>
      <c r="MFW3" s="512"/>
      <c r="MFX3" s="512"/>
      <c r="MFY3" s="512"/>
      <c r="MFZ3" s="512"/>
      <c r="MGA3" s="512"/>
      <c r="MGB3" s="512"/>
      <c r="MGC3" s="512"/>
      <c r="MGD3" s="512"/>
      <c r="MGE3" s="512"/>
      <c r="MGF3" s="512"/>
      <c r="MGG3" s="512"/>
      <c r="MGH3" s="512"/>
      <c r="MGI3" s="512"/>
      <c r="MGJ3" s="512"/>
      <c r="MGK3" s="512"/>
      <c r="MGL3" s="512"/>
      <c r="MGM3" s="512"/>
      <c r="MGN3" s="512"/>
      <c r="MGO3" s="512"/>
      <c r="MGP3" s="512"/>
      <c r="MGQ3" s="512"/>
      <c r="MGR3" s="512"/>
      <c r="MGS3" s="512"/>
      <c r="MGT3" s="512"/>
      <c r="MGU3" s="512"/>
      <c r="MGV3" s="512"/>
      <c r="MGW3" s="512"/>
      <c r="MGX3" s="512"/>
      <c r="MGY3" s="512"/>
      <c r="MGZ3" s="512"/>
      <c r="MHA3" s="512"/>
      <c r="MHB3" s="512"/>
      <c r="MHC3" s="512"/>
      <c r="MHD3" s="512"/>
      <c r="MHE3" s="512"/>
      <c r="MHF3" s="512"/>
      <c r="MHG3" s="512"/>
      <c r="MHH3" s="512"/>
      <c r="MHI3" s="512"/>
      <c r="MHJ3" s="512"/>
      <c r="MHK3" s="512"/>
      <c r="MHL3" s="512"/>
      <c r="MHM3" s="512"/>
      <c r="MHN3" s="512"/>
      <c r="MHO3" s="512"/>
      <c r="MHP3" s="512"/>
      <c r="MHQ3" s="512"/>
      <c r="MHR3" s="512"/>
      <c r="MHS3" s="512"/>
      <c r="MHT3" s="512"/>
      <c r="MHU3" s="512"/>
      <c r="MHV3" s="512"/>
      <c r="MHW3" s="512"/>
      <c r="MHX3" s="512"/>
      <c r="MHY3" s="512"/>
      <c r="MHZ3" s="512"/>
      <c r="MIA3" s="512"/>
      <c r="MIB3" s="512"/>
      <c r="MIC3" s="512"/>
      <c r="MID3" s="512"/>
      <c r="MIE3" s="512"/>
      <c r="MIF3" s="512"/>
      <c r="MIG3" s="512"/>
      <c r="MIH3" s="512"/>
      <c r="MII3" s="512"/>
      <c r="MIJ3" s="512"/>
      <c r="MIK3" s="512"/>
      <c r="MIL3" s="512"/>
      <c r="MIM3" s="512"/>
      <c r="MIN3" s="512"/>
      <c r="MIO3" s="512"/>
      <c r="MIP3" s="512"/>
      <c r="MIQ3" s="512"/>
      <c r="MIR3" s="512"/>
      <c r="MIS3" s="512"/>
      <c r="MIT3" s="512"/>
      <c r="MIU3" s="512"/>
      <c r="MIV3" s="512"/>
      <c r="MIW3" s="512"/>
      <c r="MIX3" s="512"/>
      <c r="MIY3" s="512"/>
      <c r="MIZ3" s="512"/>
      <c r="MJA3" s="512"/>
      <c r="MJB3" s="512"/>
      <c r="MJC3" s="512"/>
      <c r="MJD3" s="512"/>
      <c r="MJE3" s="512"/>
      <c r="MJF3" s="512"/>
      <c r="MJG3" s="512"/>
      <c r="MJH3" s="512"/>
      <c r="MJI3" s="512"/>
      <c r="MJJ3" s="512"/>
      <c r="MJK3" s="512"/>
      <c r="MJL3" s="512"/>
      <c r="MJM3" s="512"/>
      <c r="MJN3" s="512"/>
      <c r="MJO3" s="512"/>
      <c r="MJP3" s="512"/>
      <c r="MJQ3" s="512"/>
      <c r="MJR3" s="512"/>
      <c r="MJS3" s="512"/>
      <c r="MJT3" s="512"/>
      <c r="MJU3" s="512"/>
      <c r="MJV3" s="512"/>
      <c r="MJW3" s="512"/>
      <c r="MJX3" s="512"/>
      <c r="MJY3" s="512"/>
      <c r="MJZ3" s="512"/>
      <c r="MKA3" s="512"/>
      <c r="MKB3" s="512"/>
      <c r="MKC3" s="512"/>
      <c r="MKD3" s="512"/>
      <c r="MKE3" s="512"/>
      <c r="MKF3" s="512"/>
      <c r="MKG3" s="512"/>
      <c r="MKH3" s="512"/>
      <c r="MKI3" s="512"/>
      <c r="MKJ3" s="512"/>
      <c r="MKK3" s="512"/>
      <c r="MKL3" s="512"/>
      <c r="MKM3" s="512"/>
      <c r="MKN3" s="512"/>
      <c r="MKO3" s="512"/>
      <c r="MKP3" s="512"/>
      <c r="MKQ3" s="512"/>
      <c r="MKR3" s="512"/>
      <c r="MKS3" s="512"/>
      <c r="MKT3" s="512"/>
      <c r="MKU3" s="512"/>
      <c r="MKV3" s="512"/>
      <c r="MKW3" s="512"/>
      <c r="MKX3" s="512"/>
      <c r="MKY3" s="512"/>
      <c r="MKZ3" s="512"/>
      <c r="MLA3" s="512"/>
      <c r="MLB3" s="512"/>
      <c r="MLC3" s="512"/>
      <c r="MLD3" s="512"/>
      <c r="MLE3" s="512"/>
      <c r="MLF3" s="512"/>
      <c r="MLG3" s="512"/>
      <c r="MLH3" s="512"/>
      <c r="MLI3" s="512"/>
      <c r="MLJ3" s="512"/>
      <c r="MLK3" s="512"/>
      <c r="MLL3" s="512"/>
      <c r="MLM3" s="512"/>
      <c r="MLN3" s="512"/>
      <c r="MLO3" s="512"/>
      <c r="MLP3" s="512"/>
      <c r="MLQ3" s="512"/>
      <c r="MLR3" s="512"/>
      <c r="MLS3" s="512"/>
      <c r="MLT3" s="512"/>
      <c r="MLU3" s="512"/>
      <c r="MLV3" s="512"/>
      <c r="MLW3" s="512"/>
      <c r="MLX3" s="512"/>
      <c r="MLY3" s="512"/>
      <c r="MLZ3" s="512"/>
      <c r="MMA3" s="512"/>
      <c r="MMB3" s="512"/>
      <c r="MMC3" s="512"/>
      <c r="MMD3" s="512"/>
      <c r="MME3" s="512"/>
      <c r="MMF3" s="512"/>
      <c r="MMG3" s="512"/>
      <c r="MMH3" s="512"/>
      <c r="MMI3" s="512"/>
      <c r="MMJ3" s="512"/>
      <c r="MMK3" s="512"/>
      <c r="MML3" s="512"/>
      <c r="MMM3" s="512"/>
      <c r="MMN3" s="512"/>
      <c r="MMO3" s="512"/>
      <c r="MMP3" s="512"/>
      <c r="MMQ3" s="512"/>
      <c r="MMR3" s="512"/>
      <c r="MMS3" s="512"/>
      <c r="MMT3" s="512"/>
      <c r="MMU3" s="512"/>
      <c r="MMV3" s="512"/>
      <c r="MMW3" s="512"/>
      <c r="MMX3" s="512"/>
      <c r="MMY3" s="512"/>
      <c r="MMZ3" s="512"/>
      <c r="MNA3" s="512"/>
      <c r="MNB3" s="512"/>
      <c r="MNC3" s="512"/>
      <c r="MND3" s="512"/>
      <c r="MNE3" s="512"/>
      <c r="MNF3" s="512"/>
      <c r="MNG3" s="512"/>
      <c r="MNH3" s="512"/>
      <c r="MNI3" s="512"/>
      <c r="MNJ3" s="512"/>
      <c r="MNK3" s="512"/>
      <c r="MNL3" s="512"/>
      <c r="MNM3" s="512"/>
      <c r="MNN3" s="512"/>
      <c r="MNO3" s="512"/>
      <c r="MNP3" s="512"/>
      <c r="MNQ3" s="512"/>
      <c r="MNR3" s="512"/>
      <c r="MNS3" s="512"/>
      <c r="MNT3" s="512"/>
      <c r="MNU3" s="512"/>
      <c r="MNV3" s="512"/>
      <c r="MNW3" s="512"/>
      <c r="MNX3" s="512"/>
      <c r="MNY3" s="512"/>
      <c r="MNZ3" s="512"/>
      <c r="MOA3" s="512"/>
      <c r="MOB3" s="512"/>
      <c r="MOC3" s="512"/>
      <c r="MOD3" s="512"/>
      <c r="MOE3" s="512"/>
      <c r="MOF3" s="512"/>
      <c r="MOG3" s="512"/>
      <c r="MOH3" s="512"/>
      <c r="MOI3" s="512"/>
      <c r="MOJ3" s="512"/>
      <c r="MOK3" s="512"/>
      <c r="MOL3" s="512"/>
      <c r="MOM3" s="512"/>
      <c r="MON3" s="512"/>
      <c r="MOO3" s="512"/>
      <c r="MOP3" s="512"/>
      <c r="MOQ3" s="512"/>
      <c r="MOR3" s="512"/>
      <c r="MOS3" s="512"/>
      <c r="MOT3" s="512"/>
      <c r="MOU3" s="512"/>
      <c r="MOV3" s="512"/>
      <c r="MOW3" s="512"/>
      <c r="MOX3" s="512"/>
      <c r="MOY3" s="512"/>
      <c r="MOZ3" s="512"/>
      <c r="MPA3" s="512"/>
      <c r="MPB3" s="512"/>
      <c r="MPC3" s="512"/>
      <c r="MPD3" s="512"/>
      <c r="MPE3" s="512"/>
      <c r="MPF3" s="512"/>
      <c r="MPG3" s="512"/>
      <c r="MPH3" s="512"/>
      <c r="MPI3" s="512"/>
      <c r="MPJ3" s="512"/>
      <c r="MPK3" s="512"/>
      <c r="MPL3" s="512"/>
      <c r="MPM3" s="512"/>
      <c r="MPN3" s="512"/>
      <c r="MPO3" s="512"/>
      <c r="MPP3" s="512"/>
      <c r="MPQ3" s="512"/>
      <c r="MPR3" s="512"/>
      <c r="MPS3" s="512"/>
      <c r="MPT3" s="512"/>
      <c r="MPU3" s="512"/>
      <c r="MPV3" s="512"/>
      <c r="MPW3" s="512"/>
      <c r="MPX3" s="512"/>
      <c r="MPY3" s="512"/>
      <c r="MPZ3" s="512"/>
      <c r="MQA3" s="512"/>
      <c r="MQB3" s="512"/>
      <c r="MQC3" s="512"/>
      <c r="MQD3" s="512"/>
      <c r="MQE3" s="512"/>
      <c r="MQF3" s="512"/>
      <c r="MQG3" s="512"/>
      <c r="MQH3" s="512"/>
      <c r="MQI3" s="512"/>
      <c r="MQJ3" s="512"/>
      <c r="MQK3" s="512"/>
      <c r="MQL3" s="512"/>
      <c r="MQM3" s="512"/>
      <c r="MQN3" s="512"/>
      <c r="MQO3" s="512"/>
      <c r="MQP3" s="512"/>
      <c r="MQQ3" s="512"/>
      <c r="MQR3" s="512"/>
      <c r="MQS3" s="512"/>
      <c r="MQT3" s="512"/>
      <c r="MQU3" s="512"/>
      <c r="MQV3" s="512"/>
      <c r="MQW3" s="512"/>
      <c r="MQX3" s="512"/>
      <c r="MQY3" s="512"/>
      <c r="MQZ3" s="512"/>
      <c r="MRA3" s="512"/>
      <c r="MRB3" s="512"/>
      <c r="MRC3" s="512"/>
      <c r="MRD3" s="512"/>
      <c r="MRE3" s="512"/>
      <c r="MRF3" s="512"/>
      <c r="MRG3" s="512"/>
      <c r="MRH3" s="512"/>
      <c r="MRI3" s="512"/>
      <c r="MRJ3" s="512"/>
      <c r="MRK3" s="512"/>
      <c r="MRL3" s="512"/>
      <c r="MRM3" s="512"/>
      <c r="MRN3" s="512"/>
      <c r="MRO3" s="512"/>
      <c r="MRP3" s="512"/>
      <c r="MRQ3" s="512"/>
      <c r="MRR3" s="512"/>
      <c r="MRS3" s="512"/>
      <c r="MRT3" s="512"/>
      <c r="MRU3" s="512"/>
      <c r="MRV3" s="512"/>
      <c r="MRW3" s="512"/>
      <c r="MRX3" s="512"/>
      <c r="MRY3" s="512"/>
      <c r="MRZ3" s="512"/>
      <c r="MSA3" s="512"/>
      <c r="MSB3" s="512"/>
      <c r="MSC3" s="512"/>
      <c r="MSD3" s="512"/>
      <c r="MSE3" s="512"/>
      <c r="MSF3" s="512"/>
      <c r="MSG3" s="512"/>
      <c r="MSH3" s="512"/>
      <c r="MSI3" s="512"/>
      <c r="MSJ3" s="512"/>
      <c r="MSK3" s="512"/>
      <c r="MSL3" s="512"/>
      <c r="MSM3" s="512"/>
      <c r="MSN3" s="512"/>
      <c r="MSO3" s="512"/>
      <c r="MSP3" s="512"/>
      <c r="MSQ3" s="512"/>
      <c r="MSR3" s="512"/>
      <c r="MSS3" s="512"/>
      <c r="MST3" s="512"/>
      <c r="MSU3" s="512"/>
      <c r="MSV3" s="512"/>
      <c r="MSW3" s="512"/>
      <c r="MSX3" s="512"/>
      <c r="MSY3" s="512"/>
      <c r="MSZ3" s="512"/>
      <c r="MTA3" s="512"/>
      <c r="MTB3" s="512"/>
      <c r="MTC3" s="512"/>
      <c r="MTD3" s="512"/>
      <c r="MTE3" s="512"/>
      <c r="MTF3" s="512"/>
      <c r="MTG3" s="512"/>
      <c r="MTH3" s="512"/>
      <c r="MTI3" s="512"/>
      <c r="MTJ3" s="512"/>
      <c r="MTK3" s="512"/>
      <c r="MTL3" s="512"/>
      <c r="MTM3" s="512"/>
      <c r="MTN3" s="512"/>
      <c r="MTO3" s="512"/>
      <c r="MTP3" s="512"/>
      <c r="MTQ3" s="512"/>
      <c r="MTR3" s="512"/>
      <c r="MTS3" s="512"/>
      <c r="MTT3" s="512"/>
      <c r="MTU3" s="512"/>
      <c r="MTV3" s="512"/>
      <c r="MTW3" s="512"/>
      <c r="MTX3" s="512"/>
      <c r="MTY3" s="512"/>
      <c r="MTZ3" s="512"/>
      <c r="MUA3" s="512"/>
      <c r="MUB3" s="512"/>
      <c r="MUC3" s="512"/>
      <c r="MUD3" s="512"/>
      <c r="MUE3" s="512"/>
      <c r="MUF3" s="512"/>
      <c r="MUG3" s="512"/>
      <c r="MUH3" s="512"/>
      <c r="MUI3" s="512"/>
      <c r="MUJ3" s="512"/>
      <c r="MUK3" s="512"/>
      <c r="MUL3" s="512"/>
      <c r="MUM3" s="512"/>
      <c r="MUN3" s="512"/>
      <c r="MUO3" s="512"/>
      <c r="MUP3" s="512"/>
      <c r="MUQ3" s="512"/>
      <c r="MUR3" s="512"/>
      <c r="MUS3" s="512"/>
      <c r="MUT3" s="512"/>
      <c r="MUU3" s="512"/>
      <c r="MUV3" s="512"/>
      <c r="MUW3" s="512"/>
      <c r="MUX3" s="512"/>
      <c r="MUY3" s="512"/>
      <c r="MUZ3" s="512"/>
      <c r="MVA3" s="512"/>
      <c r="MVB3" s="512"/>
      <c r="MVC3" s="512"/>
      <c r="MVD3" s="512"/>
      <c r="MVE3" s="512"/>
      <c r="MVF3" s="512"/>
      <c r="MVG3" s="512"/>
      <c r="MVH3" s="512"/>
      <c r="MVI3" s="512"/>
      <c r="MVJ3" s="512"/>
      <c r="MVK3" s="512"/>
      <c r="MVL3" s="512"/>
      <c r="MVM3" s="512"/>
      <c r="MVN3" s="512"/>
      <c r="MVO3" s="512"/>
      <c r="MVP3" s="512"/>
      <c r="MVQ3" s="512"/>
      <c r="MVR3" s="512"/>
      <c r="MVS3" s="512"/>
      <c r="MVT3" s="512"/>
      <c r="MVU3" s="512"/>
      <c r="MVV3" s="512"/>
      <c r="MVW3" s="512"/>
      <c r="MVX3" s="512"/>
      <c r="MVY3" s="512"/>
      <c r="MVZ3" s="512"/>
      <c r="MWA3" s="512"/>
      <c r="MWB3" s="512"/>
      <c r="MWC3" s="512"/>
      <c r="MWD3" s="512"/>
      <c r="MWE3" s="512"/>
      <c r="MWF3" s="512"/>
      <c r="MWG3" s="512"/>
      <c r="MWH3" s="512"/>
      <c r="MWI3" s="512"/>
      <c r="MWJ3" s="512"/>
      <c r="MWK3" s="512"/>
      <c r="MWL3" s="512"/>
      <c r="MWM3" s="512"/>
      <c r="MWN3" s="512"/>
      <c r="MWO3" s="512"/>
      <c r="MWP3" s="512"/>
      <c r="MWQ3" s="512"/>
      <c r="MWR3" s="512"/>
      <c r="MWS3" s="512"/>
      <c r="MWT3" s="512"/>
      <c r="MWU3" s="512"/>
      <c r="MWV3" s="512"/>
      <c r="MWW3" s="512"/>
      <c r="MWX3" s="512"/>
      <c r="MWY3" s="512"/>
      <c r="MWZ3" s="512"/>
      <c r="MXA3" s="512"/>
      <c r="MXB3" s="512"/>
      <c r="MXC3" s="512"/>
      <c r="MXD3" s="512"/>
      <c r="MXE3" s="512"/>
      <c r="MXF3" s="512"/>
      <c r="MXG3" s="512"/>
      <c r="MXH3" s="512"/>
      <c r="MXI3" s="512"/>
      <c r="MXJ3" s="512"/>
      <c r="MXK3" s="512"/>
      <c r="MXL3" s="512"/>
      <c r="MXM3" s="512"/>
      <c r="MXN3" s="512"/>
      <c r="MXO3" s="512"/>
      <c r="MXP3" s="512"/>
      <c r="MXQ3" s="512"/>
      <c r="MXR3" s="512"/>
      <c r="MXS3" s="512"/>
      <c r="MXT3" s="512"/>
      <c r="MXU3" s="512"/>
      <c r="MXV3" s="512"/>
      <c r="MXW3" s="512"/>
      <c r="MXX3" s="512"/>
      <c r="MXY3" s="512"/>
      <c r="MXZ3" s="512"/>
      <c r="MYA3" s="512"/>
      <c r="MYB3" s="512"/>
      <c r="MYC3" s="512"/>
      <c r="MYD3" s="512"/>
      <c r="MYE3" s="512"/>
      <c r="MYF3" s="512"/>
      <c r="MYG3" s="512"/>
      <c r="MYH3" s="512"/>
      <c r="MYI3" s="512"/>
      <c r="MYJ3" s="512"/>
      <c r="MYK3" s="512"/>
      <c r="MYL3" s="512"/>
      <c r="MYM3" s="512"/>
      <c r="MYN3" s="512"/>
      <c r="MYO3" s="512"/>
      <c r="MYP3" s="512"/>
      <c r="MYQ3" s="512"/>
      <c r="MYR3" s="512"/>
      <c r="MYS3" s="512"/>
      <c r="MYT3" s="512"/>
      <c r="MYU3" s="512"/>
      <c r="MYV3" s="512"/>
      <c r="MYW3" s="512"/>
      <c r="MYX3" s="512"/>
      <c r="MYY3" s="512"/>
      <c r="MYZ3" s="512"/>
      <c r="MZA3" s="512"/>
      <c r="MZB3" s="512"/>
      <c r="MZC3" s="512"/>
      <c r="MZD3" s="512"/>
      <c r="MZE3" s="512"/>
      <c r="MZF3" s="512"/>
      <c r="MZG3" s="512"/>
      <c r="MZH3" s="512"/>
      <c r="MZI3" s="512"/>
      <c r="MZJ3" s="512"/>
      <c r="MZK3" s="512"/>
      <c r="MZL3" s="512"/>
      <c r="MZM3" s="512"/>
      <c r="MZN3" s="512"/>
      <c r="MZO3" s="512"/>
      <c r="MZP3" s="512"/>
      <c r="MZQ3" s="512"/>
      <c r="MZR3" s="512"/>
      <c r="MZS3" s="512"/>
      <c r="MZT3" s="512"/>
      <c r="MZU3" s="512"/>
      <c r="MZV3" s="512"/>
      <c r="MZW3" s="512"/>
      <c r="MZX3" s="512"/>
      <c r="MZY3" s="512"/>
      <c r="MZZ3" s="512"/>
      <c r="NAA3" s="512"/>
      <c r="NAB3" s="512"/>
      <c r="NAC3" s="512"/>
      <c r="NAD3" s="512"/>
      <c r="NAE3" s="512"/>
      <c r="NAF3" s="512"/>
      <c r="NAG3" s="512"/>
      <c r="NAH3" s="512"/>
      <c r="NAI3" s="512"/>
      <c r="NAJ3" s="512"/>
      <c r="NAK3" s="512"/>
      <c r="NAL3" s="512"/>
      <c r="NAM3" s="512"/>
      <c r="NAN3" s="512"/>
      <c r="NAO3" s="512"/>
      <c r="NAP3" s="512"/>
      <c r="NAQ3" s="512"/>
      <c r="NAR3" s="512"/>
      <c r="NAS3" s="512"/>
      <c r="NAT3" s="512"/>
      <c r="NAU3" s="512"/>
      <c r="NAV3" s="512"/>
      <c r="NAW3" s="512"/>
      <c r="NAX3" s="512"/>
      <c r="NAY3" s="512"/>
      <c r="NAZ3" s="512"/>
      <c r="NBA3" s="512"/>
      <c r="NBB3" s="512"/>
      <c r="NBC3" s="512"/>
      <c r="NBD3" s="512"/>
      <c r="NBE3" s="512"/>
      <c r="NBF3" s="512"/>
      <c r="NBG3" s="512"/>
      <c r="NBH3" s="512"/>
      <c r="NBI3" s="512"/>
      <c r="NBJ3" s="512"/>
      <c r="NBK3" s="512"/>
      <c r="NBL3" s="512"/>
      <c r="NBM3" s="512"/>
      <c r="NBN3" s="512"/>
      <c r="NBO3" s="512"/>
      <c r="NBP3" s="512"/>
      <c r="NBQ3" s="512"/>
      <c r="NBR3" s="512"/>
      <c r="NBS3" s="512"/>
      <c r="NBT3" s="512"/>
      <c r="NBU3" s="512"/>
      <c r="NBV3" s="512"/>
      <c r="NBW3" s="512"/>
      <c r="NBX3" s="512"/>
      <c r="NBY3" s="512"/>
      <c r="NBZ3" s="512"/>
      <c r="NCA3" s="512"/>
      <c r="NCB3" s="512"/>
      <c r="NCC3" s="512"/>
      <c r="NCD3" s="512"/>
      <c r="NCE3" s="512"/>
      <c r="NCF3" s="512"/>
      <c r="NCG3" s="512"/>
      <c r="NCH3" s="512"/>
      <c r="NCI3" s="512"/>
      <c r="NCJ3" s="512"/>
      <c r="NCK3" s="512"/>
      <c r="NCL3" s="512"/>
      <c r="NCM3" s="512"/>
      <c r="NCN3" s="512"/>
      <c r="NCO3" s="512"/>
      <c r="NCP3" s="512"/>
      <c r="NCQ3" s="512"/>
      <c r="NCR3" s="512"/>
      <c r="NCS3" s="512"/>
      <c r="NCT3" s="512"/>
      <c r="NCU3" s="512"/>
      <c r="NCV3" s="512"/>
      <c r="NCW3" s="512"/>
      <c r="NCX3" s="512"/>
      <c r="NCY3" s="512"/>
      <c r="NCZ3" s="512"/>
      <c r="NDA3" s="512"/>
      <c r="NDB3" s="512"/>
      <c r="NDC3" s="512"/>
      <c r="NDD3" s="512"/>
      <c r="NDE3" s="512"/>
      <c r="NDF3" s="512"/>
      <c r="NDG3" s="512"/>
      <c r="NDH3" s="512"/>
      <c r="NDI3" s="512"/>
      <c r="NDJ3" s="512"/>
      <c r="NDK3" s="512"/>
      <c r="NDL3" s="512"/>
      <c r="NDM3" s="512"/>
      <c r="NDN3" s="512"/>
      <c r="NDO3" s="512"/>
      <c r="NDP3" s="512"/>
      <c r="NDQ3" s="512"/>
      <c r="NDR3" s="512"/>
      <c r="NDS3" s="512"/>
      <c r="NDT3" s="512"/>
      <c r="NDU3" s="512"/>
      <c r="NDV3" s="512"/>
      <c r="NDW3" s="512"/>
      <c r="NDX3" s="512"/>
      <c r="NDY3" s="512"/>
      <c r="NDZ3" s="512"/>
      <c r="NEA3" s="512"/>
      <c r="NEB3" s="512"/>
      <c r="NEC3" s="512"/>
      <c r="NED3" s="512"/>
      <c r="NEE3" s="512"/>
      <c r="NEF3" s="512"/>
      <c r="NEG3" s="512"/>
      <c r="NEH3" s="512"/>
      <c r="NEI3" s="512"/>
      <c r="NEJ3" s="512"/>
      <c r="NEK3" s="512"/>
      <c r="NEL3" s="512"/>
      <c r="NEM3" s="512"/>
      <c r="NEN3" s="512"/>
      <c r="NEO3" s="512"/>
      <c r="NEP3" s="512"/>
      <c r="NEQ3" s="512"/>
      <c r="NER3" s="512"/>
      <c r="NES3" s="512"/>
      <c r="NET3" s="512"/>
      <c r="NEU3" s="512"/>
      <c r="NEV3" s="512"/>
      <c r="NEW3" s="512"/>
      <c r="NEX3" s="512"/>
      <c r="NEY3" s="512"/>
      <c r="NEZ3" s="512"/>
      <c r="NFA3" s="512"/>
      <c r="NFB3" s="512"/>
      <c r="NFC3" s="512"/>
      <c r="NFD3" s="512"/>
      <c r="NFE3" s="512"/>
      <c r="NFF3" s="512"/>
      <c r="NFG3" s="512"/>
      <c r="NFH3" s="512"/>
      <c r="NFI3" s="512"/>
      <c r="NFJ3" s="512"/>
      <c r="NFK3" s="512"/>
      <c r="NFL3" s="512"/>
      <c r="NFM3" s="512"/>
      <c r="NFN3" s="512"/>
      <c r="NFO3" s="512"/>
      <c r="NFP3" s="512"/>
      <c r="NFQ3" s="512"/>
      <c r="NFR3" s="512"/>
      <c r="NFS3" s="512"/>
      <c r="NFT3" s="512"/>
      <c r="NFU3" s="512"/>
      <c r="NFV3" s="512"/>
      <c r="NFW3" s="512"/>
      <c r="NFX3" s="512"/>
      <c r="NFY3" s="512"/>
      <c r="NFZ3" s="512"/>
      <c r="NGA3" s="512"/>
      <c r="NGB3" s="512"/>
      <c r="NGC3" s="512"/>
      <c r="NGD3" s="512"/>
      <c r="NGE3" s="512"/>
      <c r="NGF3" s="512"/>
      <c r="NGG3" s="512"/>
      <c r="NGH3" s="512"/>
      <c r="NGI3" s="512"/>
      <c r="NGJ3" s="512"/>
      <c r="NGK3" s="512"/>
      <c r="NGL3" s="512"/>
      <c r="NGM3" s="512"/>
      <c r="NGN3" s="512"/>
      <c r="NGO3" s="512"/>
      <c r="NGP3" s="512"/>
      <c r="NGQ3" s="512"/>
      <c r="NGR3" s="512"/>
      <c r="NGS3" s="512"/>
      <c r="NGT3" s="512"/>
      <c r="NGU3" s="512"/>
      <c r="NGV3" s="512"/>
      <c r="NGW3" s="512"/>
      <c r="NGX3" s="512"/>
      <c r="NGY3" s="512"/>
      <c r="NGZ3" s="512"/>
      <c r="NHA3" s="512"/>
      <c r="NHB3" s="512"/>
      <c r="NHC3" s="512"/>
      <c r="NHD3" s="512"/>
      <c r="NHE3" s="512"/>
      <c r="NHF3" s="512"/>
      <c r="NHG3" s="512"/>
      <c r="NHH3" s="512"/>
      <c r="NHI3" s="512"/>
      <c r="NHJ3" s="512"/>
      <c r="NHK3" s="512"/>
      <c r="NHL3" s="512"/>
      <c r="NHM3" s="512"/>
      <c r="NHN3" s="512"/>
      <c r="NHO3" s="512"/>
      <c r="NHP3" s="512"/>
      <c r="NHQ3" s="512"/>
      <c r="NHR3" s="512"/>
      <c r="NHS3" s="512"/>
      <c r="NHT3" s="512"/>
      <c r="NHU3" s="512"/>
      <c r="NHV3" s="512"/>
      <c r="NHW3" s="512"/>
      <c r="NHX3" s="512"/>
      <c r="NHY3" s="512"/>
      <c r="NHZ3" s="512"/>
      <c r="NIA3" s="512"/>
      <c r="NIB3" s="512"/>
      <c r="NIC3" s="512"/>
      <c r="NID3" s="512"/>
      <c r="NIE3" s="512"/>
      <c r="NIF3" s="512"/>
      <c r="NIG3" s="512"/>
      <c r="NIH3" s="512"/>
      <c r="NII3" s="512"/>
      <c r="NIJ3" s="512"/>
      <c r="NIK3" s="512"/>
      <c r="NIL3" s="512"/>
      <c r="NIM3" s="512"/>
      <c r="NIN3" s="512"/>
      <c r="NIO3" s="512"/>
      <c r="NIP3" s="512"/>
      <c r="NIQ3" s="512"/>
      <c r="NIR3" s="512"/>
      <c r="NIS3" s="512"/>
      <c r="NIT3" s="512"/>
      <c r="NIU3" s="512"/>
      <c r="NIV3" s="512"/>
      <c r="NIW3" s="512"/>
      <c r="NIX3" s="512"/>
      <c r="NIY3" s="512"/>
      <c r="NIZ3" s="512"/>
      <c r="NJA3" s="512"/>
      <c r="NJB3" s="512"/>
      <c r="NJC3" s="512"/>
      <c r="NJD3" s="512"/>
      <c r="NJE3" s="512"/>
      <c r="NJF3" s="512"/>
      <c r="NJG3" s="512"/>
      <c r="NJH3" s="512"/>
      <c r="NJI3" s="512"/>
      <c r="NJJ3" s="512"/>
      <c r="NJK3" s="512"/>
      <c r="NJL3" s="512"/>
      <c r="NJM3" s="512"/>
      <c r="NJN3" s="512"/>
      <c r="NJO3" s="512"/>
      <c r="NJP3" s="512"/>
      <c r="NJQ3" s="512"/>
      <c r="NJR3" s="512"/>
      <c r="NJS3" s="512"/>
      <c r="NJT3" s="512"/>
      <c r="NJU3" s="512"/>
      <c r="NJV3" s="512"/>
      <c r="NJW3" s="512"/>
      <c r="NJX3" s="512"/>
      <c r="NJY3" s="512"/>
      <c r="NJZ3" s="512"/>
      <c r="NKA3" s="512"/>
      <c r="NKB3" s="512"/>
      <c r="NKC3" s="512"/>
      <c r="NKD3" s="512"/>
      <c r="NKE3" s="512"/>
      <c r="NKF3" s="512"/>
      <c r="NKG3" s="512"/>
      <c r="NKH3" s="512"/>
      <c r="NKI3" s="512"/>
      <c r="NKJ3" s="512"/>
      <c r="NKK3" s="512"/>
      <c r="NKL3" s="512"/>
      <c r="NKM3" s="512"/>
      <c r="NKN3" s="512"/>
      <c r="NKO3" s="512"/>
      <c r="NKP3" s="512"/>
      <c r="NKQ3" s="512"/>
      <c r="NKR3" s="512"/>
      <c r="NKS3" s="512"/>
      <c r="NKT3" s="512"/>
      <c r="NKU3" s="512"/>
      <c r="NKV3" s="512"/>
      <c r="NKW3" s="512"/>
      <c r="NKX3" s="512"/>
      <c r="NKY3" s="512"/>
      <c r="NKZ3" s="512"/>
      <c r="NLA3" s="512"/>
      <c r="NLB3" s="512"/>
      <c r="NLC3" s="512"/>
      <c r="NLD3" s="512"/>
      <c r="NLE3" s="512"/>
      <c r="NLF3" s="512"/>
      <c r="NLG3" s="512"/>
      <c r="NLH3" s="512"/>
      <c r="NLI3" s="512"/>
      <c r="NLJ3" s="512"/>
      <c r="NLK3" s="512"/>
      <c r="NLL3" s="512"/>
      <c r="NLM3" s="512"/>
      <c r="NLN3" s="512"/>
      <c r="NLO3" s="512"/>
      <c r="NLP3" s="512"/>
      <c r="NLQ3" s="512"/>
      <c r="NLR3" s="512"/>
      <c r="NLS3" s="512"/>
      <c r="NLT3" s="512"/>
      <c r="NLU3" s="512"/>
      <c r="NLV3" s="512"/>
      <c r="NLW3" s="512"/>
      <c r="NLX3" s="512"/>
      <c r="NLY3" s="512"/>
      <c r="NLZ3" s="512"/>
      <c r="NMA3" s="512"/>
      <c r="NMB3" s="512"/>
      <c r="NMC3" s="512"/>
      <c r="NMD3" s="512"/>
      <c r="NME3" s="512"/>
      <c r="NMF3" s="512"/>
      <c r="NMG3" s="512"/>
      <c r="NMH3" s="512"/>
      <c r="NMI3" s="512"/>
      <c r="NMJ3" s="512"/>
      <c r="NMK3" s="512"/>
      <c r="NML3" s="512"/>
      <c r="NMM3" s="512"/>
      <c r="NMN3" s="512"/>
      <c r="NMO3" s="512"/>
      <c r="NMP3" s="512"/>
      <c r="NMQ3" s="512"/>
      <c r="NMR3" s="512"/>
      <c r="NMS3" s="512"/>
      <c r="NMT3" s="512"/>
      <c r="NMU3" s="512"/>
      <c r="NMV3" s="512"/>
      <c r="NMW3" s="512"/>
      <c r="NMX3" s="512"/>
      <c r="NMY3" s="512"/>
      <c r="NMZ3" s="512"/>
      <c r="NNA3" s="512"/>
      <c r="NNB3" s="512"/>
      <c r="NNC3" s="512"/>
      <c r="NND3" s="512"/>
      <c r="NNE3" s="512"/>
      <c r="NNF3" s="512"/>
      <c r="NNG3" s="512"/>
      <c r="NNH3" s="512"/>
      <c r="NNI3" s="512"/>
      <c r="NNJ3" s="512"/>
      <c r="NNK3" s="512"/>
      <c r="NNL3" s="512"/>
      <c r="NNM3" s="512"/>
      <c r="NNN3" s="512"/>
      <c r="NNO3" s="512"/>
      <c r="NNP3" s="512"/>
      <c r="NNQ3" s="512"/>
      <c r="NNR3" s="512"/>
      <c r="NNS3" s="512"/>
      <c r="NNT3" s="512"/>
      <c r="NNU3" s="512"/>
      <c r="NNV3" s="512"/>
      <c r="NNW3" s="512"/>
      <c r="NNX3" s="512"/>
      <c r="NNY3" s="512"/>
      <c r="NNZ3" s="512"/>
      <c r="NOA3" s="512"/>
      <c r="NOB3" s="512"/>
      <c r="NOC3" s="512"/>
      <c r="NOD3" s="512"/>
      <c r="NOE3" s="512"/>
      <c r="NOF3" s="512"/>
      <c r="NOG3" s="512"/>
      <c r="NOH3" s="512"/>
      <c r="NOI3" s="512"/>
      <c r="NOJ3" s="512"/>
      <c r="NOK3" s="512"/>
      <c r="NOL3" s="512"/>
      <c r="NOM3" s="512"/>
      <c r="NON3" s="512"/>
      <c r="NOO3" s="512"/>
      <c r="NOP3" s="512"/>
      <c r="NOQ3" s="512"/>
      <c r="NOR3" s="512"/>
      <c r="NOS3" s="512"/>
      <c r="NOT3" s="512"/>
      <c r="NOU3" s="512"/>
      <c r="NOV3" s="512"/>
      <c r="NOW3" s="512"/>
      <c r="NOX3" s="512"/>
      <c r="NOY3" s="512"/>
      <c r="NOZ3" s="512"/>
      <c r="NPA3" s="512"/>
      <c r="NPB3" s="512"/>
      <c r="NPC3" s="512"/>
      <c r="NPD3" s="512"/>
      <c r="NPE3" s="512"/>
      <c r="NPF3" s="512"/>
      <c r="NPG3" s="512"/>
      <c r="NPH3" s="512"/>
      <c r="NPI3" s="512"/>
      <c r="NPJ3" s="512"/>
      <c r="NPK3" s="512"/>
      <c r="NPL3" s="512"/>
      <c r="NPM3" s="512"/>
      <c r="NPN3" s="512"/>
      <c r="NPO3" s="512"/>
      <c r="NPP3" s="512"/>
      <c r="NPQ3" s="512"/>
      <c r="NPR3" s="512"/>
      <c r="NPS3" s="512"/>
      <c r="NPT3" s="512"/>
      <c r="NPU3" s="512"/>
      <c r="NPV3" s="512"/>
      <c r="NPW3" s="512"/>
      <c r="NPX3" s="512"/>
      <c r="NPY3" s="512"/>
      <c r="NPZ3" s="512"/>
      <c r="NQA3" s="512"/>
      <c r="NQB3" s="512"/>
      <c r="NQC3" s="512"/>
      <c r="NQD3" s="512"/>
      <c r="NQE3" s="512"/>
      <c r="NQF3" s="512"/>
      <c r="NQG3" s="512"/>
      <c r="NQH3" s="512"/>
      <c r="NQI3" s="512"/>
      <c r="NQJ3" s="512"/>
      <c r="NQK3" s="512"/>
      <c r="NQL3" s="512"/>
      <c r="NQM3" s="512"/>
      <c r="NQN3" s="512"/>
      <c r="NQO3" s="512"/>
      <c r="NQP3" s="512"/>
      <c r="NQQ3" s="512"/>
      <c r="NQR3" s="512"/>
      <c r="NQS3" s="512"/>
      <c r="NQT3" s="512"/>
      <c r="NQU3" s="512"/>
      <c r="NQV3" s="512"/>
      <c r="NQW3" s="512"/>
      <c r="NQX3" s="512"/>
      <c r="NQY3" s="512"/>
      <c r="NQZ3" s="512"/>
      <c r="NRA3" s="512"/>
      <c r="NRB3" s="512"/>
      <c r="NRC3" s="512"/>
      <c r="NRD3" s="512"/>
      <c r="NRE3" s="512"/>
      <c r="NRF3" s="512"/>
      <c r="NRG3" s="512"/>
      <c r="NRH3" s="512"/>
      <c r="NRI3" s="512"/>
      <c r="NRJ3" s="512"/>
      <c r="NRK3" s="512"/>
      <c r="NRL3" s="512"/>
      <c r="NRM3" s="512"/>
      <c r="NRN3" s="512"/>
      <c r="NRO3" s="512"/>
      <c r="NRP3" s="512"/>
      <c r="NRQ3" s="512"/>
      <c r="NRR3" s="512"/>
      <c r="NRS3" s="512"/>
      <c r="NRT3" s="512"/>
      <c r="NRU3" s="512"/>
      <c r="NRV3" s="512"/>
      <c r="NRW3" s="512"/>
      <c r="NRX3" s="512"/>
      <c r="NRY3" s="512"/>
      <c r="NRZ3" s="512"/>
      <c r="NSA3" s="512"/>
      <c r="NSB3" s="512"/>
      <c r="NSC3" s="512"/>
      <c r="NSD3" s="512"/>
      <c r="NSE3" s="512"/>
      <c r="NSF3" s="512"/>
      <c r="NSG3" s="512"/>
      <c r="NSH3" s="512"/>
      <c r="NSI3" s="512"/>
      <c r="NSJ3" s="512"/>
      <c r="NSK3" s="512"/>
      <c r="NSL3" s="512"/>
      <c r="NSM3" s="512"/>
      <c r="NSN3" s="512"/>
      <c r="NSO3" s="512"/>
      <c r="NSP3" s="512"/>
      <c r="NSQ3" s="512"/>
      <c r="NSR3" s="512"/>
      <c r="NSS3" s="512"/>
      <c r="NST3" s="512"/>
      <c r="NSU3" s="512"/>
      <c r="NSV3" s="512"/>
      <c r="NSW3" s="512"/>
      <c r="NSX3" s="512"/>
      <c r="NSY3" s="512"/>
      <c r="NSZ3" s="512"/>
      <c r="NTA3" s="512"/>
      <c r="NTB3" s="512"/>
      <c r="NTC3" s="512"/>
      <c r="NTD3" s="512"/>
      <c r="NTE3" s="512"/>
      <c r="NTF3" s="512"/>
      <c r="NTG3" s="512"/>
      <c r="NTH3" s="512"/>
      <c r="NTI3" s="512"/>
      <c r="NTJ3" s="512"/>
      <c r="NTK3" s="512"/>
      <c r="NTL3" s="512"/>
      <c r="NTM3" s="512"/>
      <c r="NTN3" s="512"/>
      <c r="NTO3" s="512"/>
      <c r="NTP3" s="512"/>
      <c r="NTQ3" s="512"/>
      <c r="NTR3" s="512"/>
      <c r="NTS3" s="512"/>
      <c r="NTT3" s="512"/>
      <c r="NTU3" s="512"/>
      <c r="NTV3" s="512"/>
      <c r="NTW3" s="512"/>
      <c r="NTX3" s="512"/>
      <c r="NTY3" s="512"/>
      <c r="NTZ3" s="512"/>
      <c r="NUA3" s="512"/>
      <c r="NUB3" s="512"/>
      <c r="NUC3" s="512"/>
      <c r="NUD3" s="512"/>
      <c r="NUE3" s="512"/>
      <c r="NUF3" s="512"/>
      <c r="NUG3" s="512"/>
      <c r="NUH3" s="512"/>
      <c r="NUI3" s="512"/>
      <c r="NUJ3" s="512"/>
      <c r="NUK3" s="512"/>
      <c r="NUL3" s="512"/>
      <c r="NUM3" s="512"/>
      <c r="NUN3" s="512"/>
      <c r="NUO3" s="512"/>
      <c r="NUP3" s="512"/>
      <c r="NUQ3" s="512"/>
      <c r="NUR3" s="512"/>
      <c r="NUS3" s="512"/>
      <c r="NUT3" s="512"/>
      <c r="NUU3" s="512"/>
      <c r="NUV3" s="512"/>
      <c r="NUW3" s="512"/>
      <c r="NUX3" s="512"/>
      <c r="NUY3" s="512"/>
      <c r="NUZ3" s="512"/>
      <c r="NVA3" s="512"/>
      <c r="NVB3" s="512"/>
      <c r="NVC3" s="512"/>
      <c r="NVD3" s="512"/>
      <c r="NVE3" s="512"/>
      <c r="NVF3" s="512"/>
      <c r="NVG3" s="512"/>
      <c r="NVH3" s="512"/>
      <c r="NVI3" s="512"/>
      <c r="NVJ3" s="512"/>
      <c r="NVK3" s="512"/>
      <c r="NVL3" s="512"/>
      <c r="NVM3" s="512"/>
      <c r="NVN3" s="512"/>
      <c r="NVO3" s="512"/>
      <c r="NVP3" s="512"/>
      <c r="NVQ3" s="512"/>
      <c r="NVR3" s="512"/>
      <c r="NVS3" s="512"/>
      <c r="NVT3" s="512"/>
      <c r="NVU3" s="512"/>
      <c r="NVV3" s="512"/>
      <c r="NVW3" s="512"/>
      <c r="NVX3" s="512"/>
      <c r="NVY3" s="512"/>
      <c r="NVZ3" s="512"/>
      <c r="NWA3" s="512"/>
      <c r="NWB3" s="512"/>
      <c r="NWC3" s="512"/>
      <c r="NWD3" s="512"/>
      <c r="NWE3" s="512"/>
      <c r="NWF3" s="512"/>
      <c r="NWG3" s="512"/>
      <c r="NWH3" s="512"/>
      <c r="NWI3" s="512"/>
      <c r="NWJ3" s="512"/>
      <c r="NWK3" s="512"/>
      <c r="NWL3" s="512"/>
      <c r="NWM3" s="512"/>
      <c r="NWN3" s="512"/>
      <c r="NWO3" s="512"/>
      <c r="NWP3" s="512"/>
      <c r="NWQ3" s="512"/>
      <c r="NWR3" s="512"/>
      <c r="NWS3" s="512"/>
      <c r="NWT3" s="512"/>
      <c r="NWU3" s="512"/>
      <c r="NWV3" s="512"/>
      <c r="NWW3" s="512"/>
      <c r="NWX3" s="512"/>
      <c r="NWY3" s="512"/>
      <c r="NWZ3" s="512"/>
      <c r="NXA3" s="512"/>
      <c r="NXB3" s="512"/>
      <c r="NXC3" s="512"/>
      <c r="NXD3" s="512"/>
      <c r="NXE3" s="512"/>
      <c r="NXF3" s="512"/>
      <c r="NXG3" s="512"/>
      <c r="NXH3" s="512"/>
      <c r="NXI3" s="512"/>
      <c r="NXJ3" s="512"/>
      <c r="NXK3" s="512"/>
      <c r="NXL3" s="512"/>
      <c r="NXM3" s="512"/>
      <c r="NXN3" s="512"/>
      <c r="NXO3" s="512"/>
      <c r="NXP3" s="512"/>
      <c r="NXQ3" s="512"/>
      <c r="NXR3" s="512"/>
      <c r="NXS3" s="512"/>
      <c r="NXT3" s="512"/>
      <c r="NXU3" s="512"/>
      <c r="NXV3" s="512"/>
      <c r="NXW3" s="512"/>
      <c r="NXX3" s="512"/>
      <c r="NXY3" s="512"/>
      <c r="NXZ3" s="512"/>
      <c r="NYA3" s="512"/>
      <c r="NYB3" s="512"/>
      <c r="NYC3" s="512"/>
      <c r="NYD3" s="512"/>
      <c r="NYE3" s="512"/>
      <c r="NYF3" s="512"/>
      <c r="NYG3" s="512"/>
      <c r="NYH3" s="512"/>
      <c r="NYI3" s="512"/>
      <c r="NYJ3" s="512"/>
      <c r="NYK3" s="512"/>
      <c r="NYL3" s="512"/>
      <c r="NYM3" s="512"/>
      <c r="NYN3" s="512"/>
      <c r="NYO3" s="512"/>
      <c r="NYP3" s="512"/>
      <c r="NYQ3" s="512"/>
      <c r="NYR3" s="512"/>
      <c r="NYS3" s="512"/>
      <c r="NYT3" s="512"/>
      <c r="NYU3" s="512"/>
      <c r="NYV3" s="512"/>
      <c r="NYW3" s="512"/>
      <c r="NYX3" s="512"/>
      <c r="NYY3" s="512"/>
      <c r="NYZ3" s="512"/>
      <c r="NZA3" s="512"/>
      <c r="NZB3" s="512"/>
      <c r="NZC3" s="512"/>
      <c r="NZD3" s="512"/>
      <c r="NZE3" s="512"/>
      <c r="NZF3" s="512"/>
      <c r="NZG3" s="512"/>
      <c r="NZH3" s="512"/>
      <c r="NZI3" s="512"/>
      <c r="NZJ3" s="512"/>
      <c r="NZK3" s="512"/>
      <c r="NZL3" s="512"/>
      <c r="NZM3" s="512"/>
      <c r="NZN3" s="512"/>
      <c r="NZO3" s="512"/>
      <c r="NZP3" s="512"/>
      <c r="NZQ3" s="512"/>
      <c r="NZR3" s="512"/>
      <c r="NZS3" s="512"/>
      <c r="NZT3" s="512"/>
      <c r="NZU3" s="512"/>
      <c r="NZV3" s="512"/>
      <c r="NZW3" s="512"/>
      <c r="NZX3" s="512"/>
      <c r="NZY3" s="512"/>
      <c r="NZZ3" s="512"/>
      <c r="OAA3" s="512"/>
      <c r="OAB3" s="512"/>
      <c r="OAC3" s="512"/>
      <c r="OAD3" s="512"/>
      <c r="OAE3" s="512"/>
      <c r="OAF3" s="512"/>
      <c r="OAG3" s="512"/>
      <c r="OAH3" s="512"/>
      <c r="OAI3" s="512"/>
      <c r="OAJ3" s="512"/>
      <c r="OAK3" s="512"/>
      <c r="OAL3" s="512"/>
      <c r="OAM3" s="512"/>
      <c r="OAN3" s="512"/>
      <c r="OAO3" s="512"/>
      <c r="OAP3" s="512"/>
      <c r="OAQ3" s="512"/>
      <c r="OAR3" s="512"/>
      <c r="OAS3" s="512"/>
      <c r="OAT3" s="512"/>
      <c r="OAU3" s="512"/>
      <c r="OAV3" s="512"/>
      <c r="OAW3" s="512"/>
      <c r="OAX3" s="512"/>
      <c r="OAY3" s="512"/>
      <c r="OAZ3" s="512"/>
      <c r="OBA3" s="512"/>
      <c r="OBB3" s="512"/>
      <c r="OBC3" s="512"/>
      <c r="OBD3" s="512"/>
      <c r="OBE3" s="512"/>
      <c r="OBF3" s="512"/>
      <c r="OBG3" s="512"/>
      <c r="OBH3" s="512"/>
      <c r="OBI3" s="512"/>
      <c r="OBJ3" s="512"/>
      <c r="OBK3" s="512"/>
      <c r="OBL3" s="512"/>
      <c r="OBM3" s="512"/>
      <c r="OBN3" s="512"/>
      <c r="OBO3" s="512"/>
      <c r="OBP3" s="512"/>
      <c r="OBQ3" s="512"/>
      <c r="OBR3" s="512"/>
      <c r="OBS3" s="512"/>
      <c r="OBT3" s="512"/>
      <c r="OBU3" s="512"/>
      <c r="OBV3" s="512"/>
      <c r="OBW3" s="512"/>
      <c r="OBX3" s="512"/>
      <c r="OBY3" s="512"/>
      <c r="OBZ3" s="512"/>
      <c r="OCA3" s="512"/>
      <c r="OCB3" s="512"/>
      <c r="OCC3" s="512"/>
      <c r="OCD3" s="512"/>
      <c r="OCE3" s="512"/>
      <c r="OCF3" s="512"/>
      <c r="OCG3" s="512"/>
      <c r="OCH3" s="512"/>
      <c r="OCI3" s="512"/>
      <c r="OCJ3" s="512"/>
      <c r="OCK3" s="512"/>
      <c r="OCL3" s="512"/>
      <c r="OCM3" s="512"/>
      <c r="OCN3" s="512"/>
      <c r="OCO3" s="512"/>
      <c r="OCP3" s="512"/>
      <c r="OCQ3" s="512"/>
      <c r="OCR3" s="512"/>
      <c r="OCS3" s="512"/>
      <c r="OCT3" s="512"/>
      <c r="OCU3" s="512"/>
      <c r="OCV3" s="512"/>
      <c r="OCW3" s="512"/>
      <c r="OCX3" s="512"/>
      <c r="OCY3" s="512"/>
      <c r="OCZ3" s="512"/>
      <c r="ODA3" s="512"/>
      <c r="ODB3" s="512"/>
      <c r="ODC3" s="512"/>
      <c r="ODD3" s="512"/>
      <c r="ODE3" s="512"/>
      <c r="ODF3" s="512"/>
      <c r="ODG3" s="512"/>
      <c r="ODH3" s="512"/>
      <c r="ODI3" s="512"/>
      <c r="ODJ3" s="512"/>
      <c r="ODK3" s="512"/>
      <c r="ODL3" s="512"/>
      <c r="ODM3" s="512"/>
      <c r="ODN3" s="512"/>
      <c r="ODO3" s="512"/>
      <c r="ODP3" s="512"/>
      <c r="ODQ3" s="512"/>
      <c r="ODR3" s="512"/>
      <c r="ODS3" s="512"/>
      <c r="ODT3" s="512"/>
      <c r="ODU3" s="512"/>
      <c r="ODV3" s="512"/>
      <c r="ODW3" s="512"/>
      <c r="ODX3" s="512"/>
      <c r="ODY3" s="512"/>
      <c r="ODZ3" s="512"/>
      <c r="OEA3" s="512"/>
      <c r="OEB3" s="512"/>
      <c r="OEC3" s="512"/>
      <c r="OED3" s="512"/>
      <c r="OEE3" s="512"/>
      <c r="OEF3" s="512"/>
      <c r="OEG3" s="512"/>
      <c r="OEH3" s="512"/>
      <c r="OEI3" s="512"/>
      <c r="OEJ3" s="512"/>
      <c r="OEK3" s="512"/>
      <c r="OEL3" s="512"/>
      <c r="OEM3" s="512"/>
      <c r="OEN3" s="512"/>
      <c r="OEO3" s="512"/>
      <c r="OEP3" s="512"/>
      <c r="OEQ3" s="512"/>
      <c r="OER3" s="512"/>
      <c r="OES3" s="512"/>
      <c r="OET3" s="512"/>
      <c r="OEU3" s="512"/>
      <c r="OEV3" s="512"/>
      <c r="OEW3" s="512"/>
      <c r="OEX3" s="512"/>
      <c r="OEY3" s="512"/>
      <c r="OEZ3" s="512"/>
      <c r="OFA3" s="512"/>
      <c r="OFB3" s="512"/>
      <c r="OFC3" s="512"/>
      <c r="OFD3" s="512"/>
      <c r="OFE3" s="512"/>
      <c r="OFF3" s="512"/>
      <c r="OFG3" s="512"/>
      <c r="OFH3" s="512"/>
      <c r="OFI3" s="512"/>
      <c r="OFJ3" s="512"/>
      <c r="OFK3" s="512"/>
      <c r="OFL3" s="512"/>
      <c r="OFM3" s="512"/>
      <c r="OFN3" s="512"/>
      <c r="OFO3" s="512"/>
      <c r="OFP3" s="512"/>
      <c r="OFQ3" s="512"/>
      <c r="OFR3" s="512"/>
      <c r="OFS3" s="512"/>
      <c r="OFT3" s="512"/>
      <c r="OFU3" s="512"/>
      <c r="OFV3" s="512"/>
      <c r="OFW3" s="512"/>
      <c r="OFX3" s="512"/>
      <c r="OFY3" s="512"/>
      <c r="OFZ3" s="512"/>
      <c r="OGA3" s="512"/>
      <c r="OGB3" s="512"/>
      <c r="OGC3" s="512"/>
      <c r="OGD3" s="512"/>
      <c r="OGE3" s="512"/>
      <c r="OGF3" s="512"/>
      <c r="OGG3" s="512"/>
      <c r="OGH3" s="512"/>
      <c r="OGI3" s="512"/>
      <c r="OGJ3" s="512"/>
      <c r="OGK3" s="512"/>
      <c r="OGL3" s="512"/>
      <c r="OGM3" s="512"/>
      <c r="OGN3" s="512"/>
      <c r="OGO3" s="512"/>
      <c r="OGP3" s="512"/>
      <c r="OGQ3" s="512"/>
      <c r="OGR3" s="512"/>
      <c r="OGS3" s="512"/>
      <c r="OGT3" s="512"/>
      <c r="OGU3" s="512"/>
      <c r="OGV3" s="512"/>
      <c r="OGW3" s="512"/>
      <c r="OGX3" s="512"/>
      <c r="OGY3" s="512"/>
      <c r="OGZ3" s="512"/>
      <c r="OHA3" s="512"/>
      <c r="OHB3" s="512"/>
      <c r="OHC3" s="512"/>
      <c r="OHD3" s="512"/>
      <c r="OHE3" s="512"/>
      <c r="OHF3" s="512"/>
      <c r="OHG3" s="512"/>
      <c r="OHH3" s="512"/>
      <c r="OHI3" s="512"/>
      <c r="OHJ3" s="512"/>
      <c r="OHK3" s="512"/>
      <c r="OHL3" s="512"/>
      <c r="OHM3" s="512"/>
      <c r="OHN3" s="512"/>
      <c r="OHO3" s="512"/>
      <c r="OHP3" s="512"/>
      <c r="OHQ3" s="512"/>
      <c r="OHR3" s="512"/>
      <c r="OHS3" s="512"/>
      <c r="OHT3" s="512"/>
      <c r="OHU3" s="512"/>
      <c r="OHV3" s="512"/>
      <c r="OHW3" s="512"/>
      <c r="OHX3" s="512"/>
      <c r="OHY3" s="512"/>
      <c r="OHZ3" s="512"/>
      <c r="OIA3" s="512"/>
      <c r="OIB3" s="512"/>
      <c r="OIC3" s="512"/>
      <c r="OID3" s="512"/>
      <c r="OIE3" s="512"/>
      <c r="OIF3" s="512"/>
      <c r="OIG3" s="512"/>
      <c r="OIH3" s="512"/>
      <c r="OII3" s="512"/>
      <c r="OIJ3" s="512"/>
      <c r="OIK3" s="512"/>
      <c r="OIL3" s="512"/>
      <c r="OIM3" s="512"/>
      <c r="OIN3" s="512"/>
      <c r="OIO3" s="512"/>
      <c r="OIP3" s="512"/>
      <c r="OIQ3" s="512"/>
      <c r="OIR3" s="512"/>
      <c r="OIS3" s="512"/>
      <c r="OIT3" s="512"/>
      <c r="OIU3" s="512"/>
      <c r="OIV3" s="512"/>
      <c r="OIW3" s="512"/>
      <c r="OIX3" s="512"/>
      <c r="OIY3" s="512"/>
      <c r="OIZ3" s="512"/>
      <c r="OJA3" s="512"/>
      <c r="OJB3" s="512"/>
      <c r="OJC3" s="512"/>
      <c r="OJD3" s="512"/>
      <c r="OJE3" s="512"/>
      <c r="OJF3" s="512"/>
      <c r="OJG3" s="512"/>
      <c r="OJH3" s="512"/>
      <c r="OJI3" s="512"/>
      <c r="OJJ3" s="512"/>
      <c r="OJK3" s="512"/>
      <c r="OJL3" s="512"/>
      <c r="OJM3" s="512"/>
      <c r="OJN3" s="512"/>
      <c r="OJO3" s="512"/>
      <c r="OJP3" s="512"/>
      <c r="OJQ3" s="512"/>
      <c r="OJR3" s="512"/>
      <c r="OJS3" s="512"/>
      <c r="OJT3" s="512"/>
      <c r="OJU3" s="512"/>
      <c r="OJV3" s="512"/>
      <c r="OJW3" s="512"/>
      <c r="OJX3" s="512"/>
      <c r="OJY3" s="512"/>
      <c r="OJZ3" s="512"/>
      <c r="OKA3" s="512"/>
      <c r="OKB3" s="512"/>
      <c r="OKC3" s="512"/>
      <c r="OKD3" s="512"/>
      <c r="OKE3" s="512"/>
      <c r="OKF3" s="512"/>
      <c r="OKG3" s="512"/>
      <c r="OKH3" s="512"/>
      <c r="OKI3" s="512"/>
      <c r="OKJ3" s="512"/>
      <c r="OKK3" s="512"/>
      <c r="OKL3" s="512"/>
      <c r="OKM3" s="512"/>
      <c r="OKN3" s="512"/>
      <c r="OKO3" s="512"/>
      <c r="OKP3" s="512"/>
      <c r="OKQ3" s="512"/>
      <c r="OKR3" s="512"/>
      <c r="OKS3" s="512"/>
      <c r="OKT3" s="512"/>
      <c r="OKU3" s="512"/>
      <c r="OKV3" s="512"/>
      <c r="OKW3" s="512"/>
      <c r="OKX3" s="512"/>
      <c r="OKY3" s="512"/>
      <c r="OKZ3" s="512"/>
      <c r="OLA3" s="512"/>
      <c r="OLB3" s="512"/>
      <c r="OLC3" s="512"/>
      <c r="OLD3" s="512"/>
      <c r="OLE3" s="512"/>
      <c r="OLF3" s="512"/>
      <c r="OLG3" s="512"/>
      <c r="OLH3" s="512"/>
      <c r="OLI3" s="512"/>
      <c r="OLJ3" s="512"/>
      <c r="OLK3" s="512"/>
      <c r="OLL3" s="512"/>
      <c r="OLM3" s="512"/>
      <c r="OLN3" s="512"/>
      <c r="OLO3" s="512"/>
      <c r="OLP3" s="512"/>
      <c r="OLQ3" s="512"/>
      <c r="OLR3" s="512"/>
      <c r="OLS3" s="512"/>
      <c r="OLT3" s="512"/>
      <c r="OLU3" s="512"/>
      <c r="OLV3" s="512"/>
      <c r="OLW3" s="512"/>
      <c r="OLX3" s="512"/>
      <c r="OLY3" s="512"/>
      <c r="OLZ3" s="512"/>
      <c r="OMA3" s="512"/>
      <c r="OMB3" s="512"/>
      <c r="OMC3" s="512"/>
      <c r="OMD3" s="512"/>
      <c r="OME3" s="512"/>
      <c r="OMF3" s="512"/>
      <c r="OMG3" s="512"/>
      <c r="OMH3" s="512"/>
      <c r="OMI3" s="512"/>
      <c r="OMJ3" s="512"/>
      <c r="OMK3" s="512"/>
      <c r="OML3" s="512"/>
      <c r="OMM3" s="512"/>
      <c r="OMN3" s="512"/>
      <c r="OMO3" s="512"/>
      <c r="OMP3" s="512"/>
      <c r="OMQ3" s="512"/>
      <c r="OMR3" s="512"/>
      <c r="OMS3" s="512"/>
      <c r="OMT3" s="512"/>
      <c r="OMU3" s="512"/>
      <c r="OMV3" s="512"/>
      <c r="OMW3" s="512"/>
      <c r="OMX3" s="512"/>
      <c r="OMY3" s="512"/>
      <c r="OMZ3" s="512"/>
      <c r="ONA3" s="512"/>
      <c r="ONB3" s="512"/>
      <c r="ONC3" s="512"/>
      <c r="OND3" s="512"/>
      <c r="ONE3" s="512"/>
      <c r="ONF3" s="512"/>
      <c r="ONG3" s="512"/>
      <c r="ONH3" s="512"/>
      <c r="ONI3" s="512"/>
      <c r="ONJ3" s="512"/>
      <c r="ONK3" s="512"/>
      <c r="ONL3" s="512"/>
      <c r="ONM3" s="512"/>
      <c r="ONN3" s="512"/>
      <c r="ONO3" s="512"/>
      <c r="ONP3" s="512"/>
      <c r="ONQ3" s="512"/>
      <c r="ONR3" s="512"/>
      <c r="ONS3" s="512"/>
      <c r="ONT3" s="512"/>
      <c r="ONU3" s="512"/>
      <c r="ONV3" s="512"/>
      <c r="ONW3" s="512"/>
      <c r="ONX3" s="512"/>
      <c r="ONY3" s="512"/>
      <c r="ONZ3" s="512"/>
      <c r="OOA3" s="512"/>
      <c r="OOB3" s="512"/>
      <c r="OOC3" s="512"/>
      <c r="OOD3" s="512"/>
      <c r="OOE3" s="512"/>
      <c r="OOF3" s="512"/>
      <c r="OOG3" s="512"/>
      <c r="OOH3" s="512"/>
      <c r="OOI3" s="512"/>
      <c r="OOJ3" s="512"/>
      <c r="OOK3" s="512"/>
      <c r="OOL3" s="512"/>
      <c r="OOM3" s="512"/>
      <c r="OON3" s="512"/>
      <c r="OOO3" s="512"/>
      <c r="OOP3" s="512"/>
      <c r="OOQ3" s="512"/>
      <c r="OOR3" s="512"/>
      <c r="OOS3" s="512"/>
      <c r="OOT3" s="512"/>
      <c r="OOU3" s="512"/>
      <c r="OOV3" s="512"/>
      <c r="OOW3" s="512"/>
      <c r="OOX3" s="512"/>
      <c r="OOY3" s="512"/>
      <c r="OOZ3" s="512"/>
      <c r="OPA3" s="512"/>
      <c r="OPB3" s="512"/>
      <c r="OPC3" s="512"/>
      <c r="OPD3" s="512"/>
      <c r="OPE3" s="512"/>
      <c r="OPF3" s="512"/>
      <c r="OPG3" s="512"/>
      <c r="OPH3" s="512"/>
      <c r="OPI3" s="512"/>
      <c r="OPJ3" s="512"/>
      <c r="OPK3" s="512"/>
      <c r="OPL3" s="512"/>
      <c r="OPM3" s="512"/>
      <c r="OPN3" s="512"/>
      <c r="OPO3" s="512"/>
      <c r="OPP3" s="512"/>
      <c r="OPQ3" s="512"/>
      <c r="OPR3" s="512"/>
      <c r="OPS3" s="512"/>
      <c r="OPT3" s="512"/>
      <c r="OPU3" s="512"/>
      <c r="OPV3" s="512"/>
      <c r="OPW3" s="512"/>
      <c r="OPX3" s="512"/>
      <c r="OPY3" s="512"/>
      <c r="OPZ3" s="512"/>
      <c r="OQA3" s="512"/>
      <c r="OQB3" s="512"/>
      <c r="OQC3" s="512"/>
      <c r="OQD3" s="512"/>
      <c r="OQE3" s="512"/>
      <c r="OQF3" s="512"/>
      <c r="OQG3" s="512"/>
      <c r="OQH3" s="512"/>
      <c r="OQI3" s="512"/>
      <c r="OQJ3" s="512"/>
      <c r="OQK3" s="512"/>
      <c r="OQL3" s="512"/>
      <c r="OQM3" s="512"/>
      <c r="OQN3" s="512"/>
      <c r="OQO3" s="512"/>
      <c r="OQP3" s="512"/>
      <c r="OQQ3" s="512"/>
      <c r="OQR3" s="512"/>
      <c r="OQS3" s="512"/>
      <c r="OQT3" s="512"/>
      <c r="OQU3" s="512"/>
      <c r="OQV3" s="512"/>
      <c r="OQW3" s="512"/>
      <c r="OQX3" s="512"/>
      <c r="OQY3" s="512"/>
      <c r="OQZ3" s="512"/>
      <c r="ORA3" s="512"/>
      <c r="ORB3" s="512"/>
      <c r="ORC3" s="512"/>
      <c r="ORD3" s="512"/>
      <c r="ORE3" s="512"/>
      <c r="ORF3" s="512"/>
      <c r="ORG3" s="512"/>
      <c r="ORH3" s="512"/>
      <c r="ORI3" s="512"/>
      <c r="ORJ3" s="512"/>
      <c r="ORK3" s="512"/>
      <c r="ORL3" s="512"/>
      <c r="ORM3" s="512"/>
      <c r="ORN3" s="512"/>
      <c r="ORO3" s="512"/>
      <c r="ORP3" s="512"/>
      <c r="ORQ3" s="512"/>
      <c r="ORR3" s="512"/>
      <c r="ORS3" s="512"/>
      <c r="ORT3" s="512"/>
      <c r="ORU3" s="512"/>
      <c r="ORV3" s="512"/>
      <c r="ORW3" s="512"/>
      <c r="ORX3" s="512"/>
      <c r="ORY3" s="512"/>
      <c r="ORZ3" s="512"/>
      <c r="OSA3" s="512"/>
      <c r="OSB3" s="512"/>
      <c r="OSC3" s="512"/>
      <c r="OSD3" s="512"/>
      <c r="OSE3" s="512"/>
      <c r="OSF3" s="512"/>
      <c r="OSG3" s="512"/>
      <c r="OSH3" s="512"/>
      <c r="OSI3" s="512"/>
      <c r="OSJ3" s="512"/>
      <c r="OSK3" s="512"/>
      <c r="OSL3" s="512"/>
      <c r="OSM3" s="512"/>
      <c r="OSN3" s="512"/>
      <c r="OSO3" s="512"/>
      <c r="OSP3" s="512"/>
      <c r="OSQ3" s="512"/>
      <c r="OSR3" s="512"/>
      <c r="OSS3" s="512"/>
      <c r="OST3" s="512"/>
      <c r="OSU3" s="512"/>
      <c r="OSV3" s="512"/>
      <c r="OSW3" s="512"/>
      <c r="OSX3" s="512"/>
      <c r="OSY3" s="512"/>
      <c r="OSZ3" s="512"/>
      <c r="OTA3" s="512"/>
      <c r="OTB3" s="512"/>
      <c r="OTC3" s="512"/>
      <c r="OTD3" s="512"/>
      <c r="OTE3" s="512"/>
      <c r="OTF3" s="512"/>
      <c r="OTG3" s="512"/>
      <c r="OTH3" s="512"/>
      <c r="OTI3" s="512"/>
      <c r="OTJ3" s="512"/>
      <c r="OTK3" s="512"/>
      <c r="OTL3" s="512"/>
      <c r="OTM3" s="512"/>
      <c r="OTN3" s="512"/>
      <c r="OTO3" s="512"/>
      <c r="OTP3" s="512"/>
      <c r="OTQ3" s="512"/>
      <c r="OTR3" s="512"/>
      <c r="OTS3" s="512"/>
      <c r="OTT3" s="512"/>
      <c r="OTU3" s="512"/>
      <c r="OTV3" s="512"/>
      <c r="OTW3" s="512"/>
      <c r="OTX3" s="512"/>
      <c r="OTY3" s="512"/>
      <c r="OTZ3" s="512"/>
      <c r="OUA3" s="512"/>
      <c r="OUB3" s="512"/>
      <c r="OUC3" s="512"/>
      <c r="OUD3" s="512"/>
      <c r="OUE3" s="512"/>
      <c r="OUF3" s="512"/>
      <c r="OUG3" s="512"/>
      <c r="OUH3" s="512"/>
      <c r="OUI3" s="512"/>
      <c r="OUJ3" s="512"/>
      <c r="OUK3" s="512"/>
      <c r="OUL3" s="512"/>
      <c r="OUM3" s="512"/>
      <c r="OUN3" s="512"/>
      <c r="OUO3" s="512"/>
      <c r="OUP3" s="512"/>
      <c r="OUQ3" s="512"/>
      <c r="OUR3" s="512"/>
      <c r="OUS3" s="512"/>
      <c r="OUT3" s="512"/>
      <c r="OUU3" s="512"/>
      <c r="OUV3" s="512"/>
      <c r="OUW3" s="512"/>
      <c r="OUX3" s="512"/>
      <c r="OUY3" s="512"/>
      <c r="OUZ3" s="512"/>
      <c r="OVA3" s="512"/>
      <c r="OVB3" s="512"/>
      <c r="OVC3" s="512"/>
      <c r="OVD3" s="512"/>
      <c r="OVE3" s="512"/>
      <c r="OVF3" s="512"/>
      <c r="OVG3" s="512"/>
      <c r="OVH3" s="512"/>
      <c r="OVI3" s="512"/>
      <c r="OVJ3" s="512"/>
      <c r="OVK3" s="512"/>
      <c r="OVL3" s="512"/>
      <c r="OVM3" s="512"/>
      <c r="OVN3" s="512"/>
      <c r="OVO3" s="512"/>
      <c r="OVP3" s="512"/>
      <c r="OVQ3" s="512"/>
      <c r="OVR3" s="512"/>
      <c r="OVS3" s="512"/>
      <c r="OVT3" s="512"/>
      <c r="OVU3" s="512"/>
      <c r="OVV3" s="512"/>
      <c r="OVW3" s="512"/>
      <c r="OVX3" s="512"/>
      <c r="OVY3" s="512"/>
      <c r="OVZ3" s="512"/>
      <c r="OWA3" s="512"/>
      <c r="OWB3" s="512"/>
      <c r="OWC3" s="512"/>
      <c r="OWD3" s="512"/>
      <c r="OWE3" s="512"/>
      <c r="OWF3" s="512"/>
      <c r="OWG3" s="512"/>
      <c r="OWH3" s="512"/>
      <c r="OWI3" s="512"/>
      <c r="OWJ3" s="512"/>
      <c r="OWK3" s="512"/>
      <c r="OWL3" s="512"/>
      <c r="OWM3" s="512"/>
      <c r="OWN3" s="512"/>
      <c r="OWO3" s="512"/>
      <c r="OWP3" s="512"/>
      <c r="OWQ3" s="512"/>
      <c r="OWR3" s="512"/>
      <c r="OWS3" s="512"/>
      <c r="OWT3" s="512"/>
      <c r="OWU3" s="512"/>
      <c r="OWV3" s="512"/>
      <c r="OWW3" s="512"/>
      <c r="OWX3" s="512"/>
      <c r="OWY3" s="512"/>
      <c r="OWZ3" s="512"/>
      <c r="OXA3" s="512"/>
      <c r="OXB3" s="512"/>
      <c r="OXC3" s="512"/>
      <c r="OXD3" s="512"/>
      <c r="OXE3" s="512"/>
      <c r="OXF3" s="512"/>
      <c r="OXG3" s="512"/>
      <c r="OXH3" s="512"/>
      <c r="OXI3" s="512"/>
      <c r="OXJ3" s="512"/>
      <c r="OXK3" s="512"/>
      <c r="OXL3" s="512"/>
      <c r="OXM3" s="512"/>
      <c r="OXN3" s="512"/>
      <c r="OXO3" s="512"/>
      <c r="OXP3" s="512"/>
      <c r="OXQ3" s="512"/>
      <c r="OXR3" s="512"/>
      <c r="OXS3" s="512"/>
      <c r="OXT3" s="512"/>
      <c r="OXU3" s="512"/>
      <c r="OXV3" s="512"/>
      <c r="OXW3" s="512"/>
      <c r="OXX3" s="512"/>
      <c r="OXY3" s="512"/>
      <c r="OXZ3" s="512"/>
      <c r="OYA3" s="512"/>
      <c r="OYB3" s="512"/>
      <c r="OYC3" s="512"/>
      <c r="OYD3" s="512"/>
      <c r="OYE3" s="512"/>
      <c r="OYF3" s="512"/>
      <c r="OYG3" s="512"/>
      <c r="OYH3" s="512"/>
      <c r="OYI3" s="512"/>
      <c r="OYJ3" s="512"/>
      <c r="OYK3" s="512"/>
      <c r="OYL3" s="512"/>
      <c r="OYM3" s="512"/>
      <c r="OYN3" s="512"/>
      <c r="OYO3" s="512"/>
      <c r="OYP3" s="512"/>
      <c r="OYQ3" s="512"/>
      <c r="OYR3" s="512"/>
      <c r="OYS3" s="512"/>
      <c r="OYT3" s="512"/>
      <c r="OYU3" s="512"/>
      <c r="OYV3" s="512"/>
      <c r="OYW3" s="512"/>
      <c r="OYX3" s="512"/>
      <c r="OYY3" s="512"/>
      <c r="OYZ3" s="512"/>
      <c r="OZA3" s="512"/>
      <c r="OZB3" s="512"/>
      <c r="OZC3" s="512"/>
      <c r="OZD3" s="512"/>
      <c r="OZE3" s="512"/>
      <c r="OZF3" s="512"/>
      <c r="OZG3" s="512"/>
      <c r="OZH3" s="512"/>
      <c r="OZI3" s="512"/>
      <c r="OZJ3" s="512"/>
      <c r="OZK3" s="512"/>
      <c r="OZL3" s="512"/>
      <c r="OZM3" s="512"/>
      <c r="OZN3" s="512"/>
      <c r="OZO3" s="512"/>
      <c r="OZP3" s="512"/>
      <c r="OZQ3" s="512"/>
      <c r="OZR3" s="512"/>
      <c r="OZS3" s="512"/>
      <c r="OZT3" s="512"/>
      <c r="OZU3" s="512"/>
      <c r="OZV3" s="512"/>
      <c r="OZW3" s="512"/>
      <c r="OZX3" s="512"/>
      <c r="OZY3" s="512"/>
      <c r="OZZ3" s="512"/>
      <c r="PAA3" s="512"/>
      <c r="PAB3" s="512"/>
      <c r="PAC3" s="512"/>
      <c r="PAD3" s="512"/>
      <c r="PAE3" s="512"/>
      <c r="PAF3" s="512"/>
      <c r="PAG3" s="512"/>
      <c r="PAH3" s="512"/>
      <c r="PAI3" s="512"/>
      <c r="PAJ3" s="512"/>
      <c r="PAK3" s="512"/>
      <c r="PAL3" s="512"/>
      <c r="PAM3" s="512"/>
      <c r="PAN3" s="512"/>
      <c r="PAO3" s="512"/>
      <c r="PAP3" s="512"/>
      <c r="PAQ3" s="512"/>
      <c r="PAR3" s="512"/>
      <c r="PAS3" s="512"/>
      <c r="PAT3" s="512"/>
      <c r="PAU3" s="512"/>
      <c r="PAV3" s="512"/>
      <c r="PAW3" s="512"/>
      <c r="PAX3" s="512"/>
      <c r="PAY3" s="512"/>
      <c r="PAZ3" s="512"/>
      <c r="PBA3" s="512"/>
      <c r="PBB3" s="512"/>
      <c r="PBC3" s="512"/>
      <c r="PBD3" s="512"/>
      <c r="PBE3" s="512"/>
      <c r="PBF3" s="512"/>
      <c r="PBG3" s="512"/>
      <c r="PBH3" s="512"/>
      <c r="PBI3" s="512"/>
      <c r="PBJ3" s="512"/>
      <c r="PBK3" s="512"/>
      <c r="PBL3" s="512"/>
      <c r="PBM3" s="512"/>
      <c r="PBN3" s="512"/>
      <c r="PBO3" s="512"/>
      <c r="PBP3" s="512"/>
      <c r="PBQ3" s="512"/>
      <c r="PBR3" s="512"/>
      <c r="PBS3" s="512"/>
      <c r="PBT3" s="512"/>
      <c r="PBU3" s="512"/>
      <c r="PBV3" s="512"/>
      <c r="PBW3" s="512"/>
      <c r="PBX3" s="512"/>
      <c r="PBY3" s="512"/>
      <c r="PBZ3" s="512"/>
      <c r="PCA3" s="512"/>
      <c r="PCB3" s="512"/>
      <c r="PCC3" s="512"/>
      <c r="PCD3" s="512"/>
      <c r="PCE3" s="512"/>
      <c r="PCF3" s="512"/>
      <c r="PCG3" s="512"/>
      <c r="PCH3" s="512"/>
      <c r="PCI3" s="512"/>
      <c r="PCJ3" s="512"/>
      <c r="PCK3" s="512"/>
      <c r="PCL3" s="512"/>
      <c r="PCM3" s="512"/>
      <c r="PCN3" s="512"/>
      <c r="PCO3" s="512"/>
      <c r="PCP3" s="512"/>
      <c r="PCQ3" s="512"/>
      <c r="PCR3" s="512"/>
      <c r="PCS3" s="512"/>
      <c r="PCT3" s="512"/>
      <c r="PCU3" s="512"/>
      <c r="PCV3" s="512"/>
      <c r="PCW3" s="512"/>
      <c r="PCX3" s="512"/>
      <c r="PCY3" s="512"/>
      <c r="PCZ3" s="512"/>
      <c r="PDA3" s="512"/>
      <c r="PDB3" s="512"/>
      <c r="PDC3" s="512"/>
      <c r="PDD3" s="512"/>
      <c r="PDE3" s="512"/>
      <c r="PDF3" s="512"/>
      <c r="PDG3" s="512"/>
      <c r="PDH3" s="512"/>
      <c r="PDI3" s="512"/>
      <c r="PDJ3" s="512"/>
      <c r="PDK3" s="512"/>
      <c r="PDL3" s="512"/>
      <c r="PDM3" s="512"/>
      <c r="PDN3" s="512"/>
      <c r="PDO3" s="512"/>
      <c r="PDP3" s="512"/>
      <c r="PDQ3" s="512"/>
      <c r="PDR3" s="512"/>
      <c r="PDS3" s="512"/>
      <c r="PDT3" s="512"/>
      <c r="PDU3" s="512"/>
      <c r="PDV3" s="512"/>
      <c r="PDW3" s="512"/>
      <c r="PDX3" s="512"/>
      <c r="PDY3" s="512"/>
      <c r="PDZ3" s="512"/>
      <c r="PEA3" s="512"/>
      <c r="PEB3" s="512"/>
      <c r="PEC3" s="512"/>
      <c r="PED3" s="512"/>
      <c r="PEE3" s="512"/>
      <c r="PEF3" s="512"/>
      <c r="PEG3" s="512"/>
      <c r="PEH3" s="512"/>
      <c r="PEI3" s="512"/>
      <c r="PEJ3" s="512"/>
      <c r="PEK3" s="512"/>
      <c r="PEL3" s="512"/>
      <c r="PEM3" s="512"/>
      <c r="PEN3" s="512"/>
      <c r="PEO3" s="512"/>
      <c r="PEP3" s="512"/>
      <c r="PEQ3" s="512"/>
      <c r="PER3" s="512"/>
      <c r="PES3" s="512"/>
      <c r="PET3" s="512"/>
      <c r="PEU3" s="512"/>
      <c r="PEV3" s="512"/>
      <c r="PEW3" s="512"/>
      <c r="PEX3" s="512"/>
      <c r="PEY3" s="512"/>
      <c r="PEZ3" s="512"/>
      <c r="PFA3" s="512"/>
      <c r="PFB3" s="512"/>
      <c r="PFC3" s="512"/>
      <c r="PFD3" s="512"/>
      <c r="PFE3" s="512"/>
      <c r="PFF3" s="512"/>
      <c r="PFG3" s="512"/>
      <c r="PFH3" s="512"/>
      <c r="PFI3" s="512"/>
      <c r="PFJ3" s="512"/>
      <c r="PFK3" s="512"/>
      <c r="PFL3" s="512"/>
      <c r="PFM3" s="512"/>
      <c r="PFN3" s="512"/>
      <c r="PFO3" s="512"/>
      <c r="PFP3" s="512"/>
      <c r="PFQ3" s="512"/>
      <c r="PFR3" s="512"/>
      <c r="PFS3" s="512"/>
      <c r="PFT3" s="512"/>
      <c r="PFU3" s="512"/>
      <c r="PFV3" s="512"/>
      <c r="PFW3" s="512"/>
      <c r="PFX3" s="512"/>
      <c r="PFY3" s="512"/>
      <c r="PFZ3" s="512"/>
      <c r="PGA3" s="512"/>
      <c r="PGB3" s="512"/>
      <c r="PGC3" s="512"/>
      <c r="PGD3" s="512"/>
      <c r="PGE3" s="512"/>
      <c r="PGF3" s="512"/>
      <c r="PGG3" s="512"/>
      <c r="PGH3" s="512"/>
      <c r="PGI3" s="512"/>
      <c r="PGJ3" s="512"/>
      <c r="PGK3" s="512"/>
      <c r="PGL3" s="512"/>
      <c r="PGM3" s="512"/>
      <c r="PGN3" s="512"/>
      <c r="PGO3" s="512"/>
      <c r="PGP3" s="512"/>
      <c r="PGQ3" s="512"/>
      <c r="PGR3" s="512"/>
      <c r="PGS3" s="512"/>
      <c r="PGT3" s="512"/>
      <c r="PGU3" s="512"/>
      <c r="PGV3" s="512"/>
      <c r="PGW3" s="512"/>
      <c r="PGX3" s="512"/>
      <c r="PGY3" s="512"/>
      <c r="PGZ3" s="512"/>
      <c r="PHA3" s="512"/>
      <c r="PHB3" s="512"/>
      <c r="PHC3" s="512"/>
      <c r="PHD3" s="512"/>
      <c r="PHE3" s="512"/>
      <c r="PHF3" s="512"/>
      <c r="PHG3" s="512"/>
      <c r="PHH3" s="512"/>
      <c r="PHI3" s="512"/>
      <c r="PHJ3" s="512"/>
      <c r="PHK3" s="512"/>
      <c r="PHL3" s="512"/>
      <c r="PHM3" s="512"/>
      <c r="PHN3" s="512"/>
      <c r="PHO3" s="512"/>
      <c r="PHP3" s="512"/>
      <c r="PHQ3" s="512"/>
      <c r="PHR3" s="512"/>
      <c r="PHS3" s="512"/>
      <c r="PHT3" s="512"/>
      <c r="PHU3" s="512"/>
      <c r="PHV3" s="512"/>
      <c r="PHW3" s="512"/>
      <c r="PHX3" s="512"/>
      <c r="PHY3" s="512"/>
      <c r="PHZ3" s="512"/>
      <c r="PIA3" s="512"/>
      <c r="PIB3" s="512"/>
      <c r="PIC3" s="512"/>
      <c r="PID3" s="512"/>
      <c r="PIE3" s="512"/>
      <c r="PIF3" s="512"/>
      <c r="PIG3" s="512"/>
      <c r="PIH3" s="512"/>
      <c r="PII3" s="512"/>
      <c r="PIJ3" s="512"/>
      <c r="PIK3" s="512"/>
      <c r="PIL3" s="512"/>
      <c r="PIM3" s="512"/>
      <c r="PIN3" s="512"/>
      <c r="PIO3" s="512"/>
      <c r="PIP3" s="512"/>
      <c r="PIQ3" s="512"/>
      <c r="PIR3" s="512"/>
      <c r="PIS3" s="512"/>
      <c r="PIT3" s="512"/>
      <c r="PIU3" s="512"/>
      <c r="PIV3" s="512"/>
      <c r="PIW3" s="512"/>
      <c r="PIX3" s="512"/>
      <c r="PIY3" s="512"/>
      <c r="PIZ3" s="512"/>
      <c r="PJA3" s="512"/>
      <c r="PJB3" s="512"/>
      <c r="PJC3" s="512"/>
      <c r="PJD3" s="512"/>
      <c r="PJE3" s="512"/>
      <c r="PJF3" s="512"/>
      <c r="PJG3" s="512"/>
      <c r="PJH3" s="512"/>
      <c r="PJI3" s="512"/>
      <c r="PJJ3" s="512"/>
      <c r="PJK3" s="512"/>
      <c r="PJL3" s="512"/>
      <c r="PJM3" s="512"/>
      <c r="PJN3" s="512"/>
      <c r="PJO3" s="512"/>
      <c r="PJP3" s="512"/>
      <c r="PJQ3" s="512"/>
      <c r="PJR3" s="512"/>
      <c r="PJS3" s="512"/>
      <c r="PJT3" s="512"/>
      <c r="PJU3" s="512"/>
      <c r="PJV3" s="512"/>
      <c r="PJW3" s="512"/>
      <c r="PJX3" s="512"/>
      <c r="PJY3" s="512"/>
      <c r="PJZ3" s="512"/>
      <c r="PKA3" s="512"/>
      <c r="PKB3" s="512"/>
      <c r="PKC3" s="512"/>
      <c r="PKD3" s="512"/>
      <c r="PKE3" s="512"/>
      <c r="PKF3" s="512"/>
      <c r="PKG3" s="512"/>
      <c r="PKH3" s="512"/>
      <c r="PKI3" s="512"/>
      <c r="PKJ3" s="512"/>
      <c r="PKK3" s="512"/>
      <c r="PKL3" s="512"/>
      <c r="PKM3" s="512"/>
      <c r="PKN3" s="512"/>
      <c r="PKO3" s="512"/>
      <c r="PKP3" s="512"/>
      <c r="PKQ3" s="512"/>
      <c r="PKR3" s="512"/>
      <c r="PKS3" s="512"/>
      <c r="PKT3" s="512"/>
      <c r="PKU3" s="512"/>
      <c r="PKV3" s="512"/>
      <c r="PKW3" s="512"/>
      <c r="PKX3" s="512"/>
      <c r="PKY3" s="512"/>
      <c r="PKZ3" s="512"/>
      <c r="PLA3" s="512"/>
      <c r="PLB3" s="512"/>
      <c r="PLC3" s="512"/>
      <c r="PLD3" s="512"/>
      <c r="PLE3" s="512"/>
      <c r="PLF3" s="512"/>
      <c r="PLG3" s="512"/>
      <c r="PLH3" s="512"/>
      <c r="PLI3" s="512"/>
      <c r="PLJ3" s="512"/>
      <c r="PLK3" s="512"/>
      <c r="PLL3" s="512"/>
      <c r="PLM3" s="512"/>
      <c r="PLN3" s="512"/>
      <c r="PLO3" s="512"/>
      <c r="PLP3" s="512"/>
      <c r="PLQ3" s="512"/>
      <c r="PLR3" s="512"/>
      <c r="PLS3" s="512"/>
      <c r="PLT3" s="512"/>
      <c r="PLU3" s="512"/>
      <c r="PLV3" s="512"/>
      <c r="PLW3" s="512"/>
      <c r="PLX3" s="512"/>
      <c r="PLY3" s="512"/>
      <c r="PLZ3" s="512"/>
      <c r="PMA3" s="512"/>
      <c r="PMB3" s="512"/>
      <c r="PMC3" s="512"/>
      <c r="PMD3" s="512"/>
      <c r="PME3" s="512"/>
      <c r="PMF3" s="512"/>
      <c r="PMG3" s="512"/>
      <c r="PMH3" s="512"/>
      <c r="PMI3" s="512"/>
      <c r="PMJ3" s="512"/>
      <c r="PMK3" s="512"/>
      <c r="PML3" s="512"/>
      <c r="PMM3" s="512"/>
      <c r="PMN3" s="512"/>
      <c r="PMO3" s="512"/>
      <c r="PMP3" s="512"/>
      <c r="PMQ3" s="512"/>
      <c r="PMR3" s="512"/>
      <c r="PMS3" s="512"/>
      <c r="PMT3" s="512"/>
      <c r="PMU3" s="512"/>
      <c r="PMV3" s="512"/>
      <c r="PMW3" s="512"/>
      <c r="PMX3" s="512"/>
      <c r="PMY3" s="512"/>
      <c r="PMZ3" s="512"/>
      <c r="PNA3" s="512"/>
      <c r="PNB3" s="512"/>
      <c r="PNC3" s="512"/>
      <c r="PND3" s="512"/>
      <c r="PNE3" s="512"/>
      <c r="PNF3" s="512"/>
      <c r="PNG3" s="512"/>
      <c r="PNH3" s="512"/>
      <c r="PNI3" s="512"/>
      <c r="PNJ3" s="512"/>
      <c r="PNK3" s="512"/>
      <c r="PNL3" s="512"/>
      <c r="PNM3" s="512"/>
      <c r="PNN3" s="512"/>
      <c r="PNO3" s="512"/>
      <c r="PNP3" s="512"/>
      <c r="PNQ3" s="512"/>
      <c r="PNR3" s="512"/>
      <c r="PNS3" s="512"/>
      <c r="PNT3" s="512"/>
      <c r="PNU3" s="512"/>
      <c r="PNV3" s="512"/>
      <c r="PNW3" s="512"/>
      <c r="PNX3" s="512"/>
      <c r="PNY3" s="512"/>
      <c r="PNZ3" s="512"/>
      <c r="POA3" s="512"/>
      <c r="POB3" s="512"/>
      <c r="POC3" s="512"/>
      <c r="POD3" s="512"/>
      <c r="POE3" s="512"/>
      <c r="POF3" s="512"/>
      <c r="POG3" s="512"/>
      <c r="POH3" s="512"/>
      <c r="POI3" s="512"/>
      <c r="POJ3" s="512"/>
      <c r="POK3" s="512"/>
      <c r="POL3" s="512"/>
      <c r="POM3" s="512"/>
      <c r="PON3" s="512"/>
      <c r="POO3" s="512"/>
      <c r="POP3" s="512"/>
      <c r="POQ3" s="512"/>
      <c r="POR3" s="512"/>
      <c r="POS3" s="512"/>
      <c r="POT3" s="512"/>
      <c r="POU3" s="512"/>
      <c r="POV3" s="512"/>
      <c r="POW3" s="512"/>
      <c r="POX3" s="512"/>
      <c r="POY3" s="512"/>
      <c r="POZ3" s="512"/>
      <c r="PPA3" s="512"/>
      <c r="PPB3" s="512"/>
      <c r="PPC3" s="512"/>
      <c r="PPD3" s="512"/>
      <c r="PPE3" s="512"/>
      <c r="PPF3" s="512"/>
      <c r="PPG3" s="512"/>
      <c r="PPH3" s="512"/>
      <c r="PPI3" s="512"/>
      <c r="PPJ3" s="512"/>
      <c r="PPK3" s="512"/>
      <c r="PPL3" s="512"/>
      <c r="PPM3" s="512"/>
      <c r="PPN3" s="512"/>
      <c r="PPO3" s="512"/>
      <c r="PPP3" s="512"/>
      <c r="PPQ3" s="512"/>
      <c r="PPR3" s="512"/>
      <c r="PPS3" s="512"/>
      <c r="PPT3" s="512"/>
      <c r="PPU3" s="512"/>
      <c r="PPV3" s="512"/>
      <c r="PPW3" s="512"/>
      <c r="PPX3" s="512"/>
      <c r="PPY3" s="512"/>
      <c r="PPZ3" s="512"/>
      <c r="PQA3" s="512"/>
      <c r="PQB3" s="512"/>
      <c r="PQC3" s="512"/>
      <c r="PQD3" s="512"/>
      <c r="PQE3" s="512"/>
      <c r="PQF3" s="512"/>
      <c r="PQG3" s="512"/>
      <c r="PQH3" s="512"/>
      <c r="PQI3" s="512"/>
      <c r="PQJ3" s="512"/>
      <c r="PQK3" s="512"/>
      <c r="PQL3" s="512"/>
      <c r="PQM3" s="512"/>
      <c r="PQN3" s="512"/>
      <c r="PQO3" s="512"/>
      <c r="PQP3" s="512"/>
      <c r="PQQ3" s="512"/>
      <c r="PQR3" s="512"/>
      <c r="PQS3" s="512"/>
      <c r="PQT3" s="512"/>
      <c r="PQU3" s="512"/>
      <c r="PQV3" s="512"/>
      <c r="PQW3" s="512"/>
      <c r="PQX3" s="512"/>
      <c r="PQY3" s="512"/>
      <c r="PQZ3" s="512"/>
      <c r="PRA3" s="512"/>
      <c r="PRB3" s="512"/>
      <c r="PRC3" s="512"/>
      <c r="PRD3" s="512"/>
      <c r="PRE3" s="512"/>
      <c r="PRF3" s="512"/>
      <c r="PRG3" s="512"/>
      <c r="PRH3" s="512"/>
      <c r="PRI3" s="512"/>
      <c r="PRJ3" s="512"/>
      <c r="PRK3" s="512"/>
      <c r="PRL3" s="512"/>
      <c r="PRM3" s="512"/>
      <c r="PRN3" s="512"/>
      <c r="PRO3" s="512"/>
      <c r="PRP3" s="512"/>
      <c r="PRQ3" s="512"/>
      <c r="PRR3" s="512"/>
      <c r="PRS3" s="512"/>
      <c r="PRT3" s="512"/>
      <c r="PRU3" s="512"/>
      <c r="PRV3" s="512"/>
      <c r="PRW3" s="512"/>
      <c r="PRX3" s="512"/>
      <c r="PRY3" s="512"/>
      <c r="PRZ3" s="512"/>
      <c r="PSA3" s="512"/>
      <c r="PSB3" s="512"/>
      <c r="PSC3" s="512"/>
      <c r="PSD3" s="512"/>
      <c r="PSE3" s="512"/>
      <c r="PSF3" s="512"/>
      <c r="PSG3" s="512"/>
      <c r="PSH3" s="512"/>
      <c r="PSI3" s="512"/>
      <c r="PSJ3" s="512"/>
      <c r="PSK3" s="512"/>
      <c r="PSL3" s="512"/>
      <c r="PSM3" s="512"/>
      <c r="PSN3" s="512"/>
      <c r="PSO3" s="512"/>
      <c r="PSP3" s="512"/>
      <c r="PSQ3" s="512"/>
      <c r="PSR3" s="512"/>
      <c r="PSS3" s="512"/>
      <c r="PST3" s="512"/>
      <c r="PSU3" s="512"/>
      <c r="PSV3" s="512"/>
      <c r="PSW3" s="512"/>
      <c r="PSX3" s="512"/>
      <c r="PSY3" s="512"/>
      <c r="PSZ3" s="512"/>
      <c r="PTA3" s="512"/>
      <c r="PTB3" s="512"/>
      <c r="PTC3" s="512"/>
      <c r="PTD3" s="512"/>
      <c r="PTE3" s="512"/>
      <c r="PTF3" s="512"/>
      <c r="PTG3" s="512"/>
      <c r="PTH3" s="512"/>
      <c r="PTI3" s="512"/>
      <c r="PTJ3" s="512"/>
      <c r="PTK3" s="512"/>
      <c r="PTL3" s="512"/>
      <c r="PTM3" s="512"/>
      <c r="PTN3" s="512"/>
      <c r="PTO3" s="512"/>
      <c r="PTP3" s="512"/>
      <c r="PTQ3" s="512"/>
      <c r="PTR3" s="512"/>
      <c r="PTS3" s="512"/>
      <c r="PTT3" s="512"/>
      <c r="PTU3" s="512"/>
      <c r="PTV3" s="512"/>
      <c r="PTW3" s="512"/>
      <c r="PTX3" s="512"/>
      <c r="PTY3" s="512"/>
      <c r="PTZ3" s="512"/>
      <c r="PUA3" s="512"/>
      <c r="PUB3" s="512"/>
      <c r="PUC3" s="512"/>
      <c r="PUD3" s="512"/>
      <c r="PUE3" s="512"/>
      <c r="PUF3" s="512"/>
      <c r="PUG3" s="512"/>
      <c r="PUH3" s="512"/>
      <c r="PUI3" s="512"/>
      <c r="PUJ3" s="512"/>
      <c r="PUK3" s="512"/>
      <c r="PUL3" s="512"/>
      <c r="PUM3" s="512"/>
      <c r="PUN3" s="512"/>
      <c r="PUO3" s="512"/>
      <c r="PUP3" s="512"/>
      <c r="PUQ3" s="512"/>
      <c r="PUR3" s="512"/>
      <c r="PUS3" s="512"/>
      <c r="PUT3" s="512"/>
      <c r="PUU3" s="512"/>
      <c r="PUV3" s="512"/>
      <c r="PUW3" s="512"/>
      <c r="PUX3" s="512"/>
      <c r="PUY3" s="512"/>
      <c r="PUZ3" s="512"/>
      <c r="PVA3" s="512"/>
      <c r="PVB3" s="512"/>
      <c r="PVC3" s="512"/>
      <c r="PVD3" s="512"/>
      <c r="PVE3" s="512"/>
      <c r="PVF3" s="512"/>
      <c r="PVG3" s="512"/>
      <c r="PVH3" s="512"/>
      <c r="PVI3" s="512"/>
      <c r="PVJ3" s="512"/>
      <c r="PVK3" s="512"/>
      <c r="PVL3" s="512"/>
      <c r="PVM3" s="512"/>
      <c r="PVN3" s="512"/>
      <c r="PVO3" s="512"/>
      <c r="PVP3" s="512"/>
      <c r="PVQ3" s="512"/>
      <c r="PVR3" s="512"/>
      <c r="PVS3" s="512"/>
      <c r="PVT3" s="512"/>
      <c r="PVU3" s="512"/>
      <c r="PVV3" s="512"/>
      <c r="PVW3" s="512"/>
      <c r="PVX3" s="512"/>
      <c r="PVY3" s="512"/>
      <c r="PVZ3" s="512"/>
      <c r="PWA3" s="512"/>
      <c r="PWB3" s="512"/>
      <c r="PWC3" s="512"/>
      <c r="PWD3" s="512"/>
      <c r="PWE3" s="512"/>
      <c r="PWF3" s="512"/>
      <c r="PWG3" s="512"/>
      <c r="PWH3" s="512"/>
      <c r="PWI3" s="512"/>
      <c r="PWJ3" s="512"/>
      <c r="PWK3" s="512"/>
      <c r="PWL3" s="512"/>
      <c r="PWM3" s="512"/>
      <c r="PWN3" s="512"/>
      <c r="PWO3" s="512"/>
      <c r="PWP3" s="512"/>
      <c r="PWQ3" s="512"/>
      <c r="PWR3" s="512"/>
      <c r="PWS3" s="512"/>
      <c r="PWT3" s="512"/>
      <c r="PWU3" s="512"/>
      <c r="PWV3" s="512"/>
      <c r="PWW3" s="512"/>
      <c r="PWX3" s="512"/>
      <c r="PWY3" s="512"/>
      <c r="PWZ3" s="512"/>
      <c r="PXA3" s="512"/>
      <c r="PXB3" s="512"/>
      <c r="PXC3" s="512"/>
      <c r="PXD3" s="512"/>
      <c r="PXE3" s="512"/>
      <c r="PXF3" s="512"/>
      <c r="PXG3" s="512"/>
      <c r="PXH3" s="512"/>
      <c r="PXI3" s="512"/>
      <c r="PXJ3" s="512"/>
      <c r="PXK3" s="512"/>
      <c r="PXL3" s="512"/>
      <c r="PXM3" s="512"/>
      <c r="PXN3" s="512"/>
      <c r="PXO3" s="512"/>
      <c r="PXP3" s="512"/>
      <c r="PXQ3" s="512"/>
      <c r="PXR3" s="512"/>
      <c r="PXS3" s="512"/>
      <c r="PXT3" s="512"/>
      <c r="PXU3" s="512"/>
      <c r="PXV3" s="512"/>
      <c r="PXW3" s="512"/>
      <c r="PXX3" s="512"/>
      <c r="PXY3" s="512"/>
      <c r="PXZ3" s="512"/>
      <c r="PYA3" s="512"/>
      <c r="PYB3" s="512"/>
      <c r="PYC3" s="512"/>
      <c r="PYD3" s="512"/>
      <c r="PYE3" s="512"/>
      <c r="PYF3" s="512"/>
      <c r="PYG3" s="512"/>
      <c r="PYH3" s="512"/>
      <c r="PYI3" s="512"/>
      <c r="PYJ3" s="512"/>
      <c r="PYK3" s="512"/>
      <c r="PYL3" s="512"/>
      <c r="PYM3" s="512"/>
      <c r="PYN3" s="512"/>
      <c r="PYO3" s="512"/>
      <c r="PYP3" s="512"/>
      <c r="PYQ3" s="512"/>
      <c r="PYR3" s="512"/>
      <c r="PYS3" s="512"/>
      <c r="PYT3" s="512"/>
      <c r="PYU3" s="512"/>
      <c r="PYV3" s="512"/>
      <c r="PYW3" s="512"/>
      <c r="PYX3" s="512"/>
      <c r="PYY3" s="512"/>
      <c r="PYZ3" s="512"/>
      <c r="PZA3" s="512"/>
      <c r="PZB3" s="512"/>
      <c r="PZC3" s="512"/>
      <c r="PZD3" s="512"/>
      <c r="PZE3" s="512"/>
      <c r="PZF3" s="512"/>
      <c r="PZG3" s="512"/>
      <c r="PZH3" s="512"/>
      <c r="PZI3" s="512"/>
      <c r="PZJ3" s="512"/>
      <c r="PZK3" s="512"/>
      <c r="PZL3" s="512"/>
      <c r="PZM3" s="512"/>
      <c r="PZN3" s="512"/>
      <c r="PZO3" s="512"/>
      <c r="PZP3" s="512"/>
      <c r="PZQ3" s="512"/>
      <c r="PZR3" s="512"/>
      <c r="PZS3" s="512"/>
      <c r="PZT3" s="512"/>
      <c r="PZU3" s="512"/>
      <c r="PZV3" s="512"/>
      <c r="PZW3" s="512"/>
      <c r="PZX3" s="512"/>
      <c r="PZY3" s="512"/>
      <c r="PZZ3" s="512"/>
      <c r="QAA3" s="512"/>
      <c r="QAB3" s="512"/>
      <c r="QAC3" s="512"/>
      <c r="QAD3" s="512"/>
      <c r="QAE3" s="512"/>
      <c r="QAF3" s="512"/>
      <c r="QAG3" s="512"/>
      <c r="QAH3" s="512"/>
      <c r="QAI3" s="512"/>
      <c r="QAJ3" s="512"/>
      <c r="QAK3" s="512"/>
      <c r="QAL3" s="512"/>
      <c r="QAM3" s="512"/>
      <c r="QAN3" s="512"/>
      <c r="QAO3" s="512"/>
      <c r="QAP3" s="512"/>
      <c r="QAQ3" s="512"/>
      <c r="QAR3" s="512"/>
      <c r="QAS3" s="512"/>
      <c r="QAT3" s="512"/>
      <c r="QAU3" s="512"/>
      <c r="QAV3" s="512"/>
      <c r="QAW3" s="512"/>
      <c r="QAX3" s="512"/>
      <c r="QAY3" s="512"/>
      <c r="QAZ3" s="512"/>
      <c r="QBA3" s="512"/>
      <c r="QBB3" s="512"/>
      <c r="QBC3" s="512"/>
      <c r="QBD3" s="512"/>
      <c r="QBE3" s="512"/>
      <c r="QBF3" s="512"/>
      <c r="QBG3" s="512"/>
      <c r="QBH3" s="512"/>
      <c r="QBI3" s="512"/>
      <c r="QBJ3" s="512"/>
      <c r="QBK3" s="512"/>
      <c r="QBL3" s="512"/>
      <c r="QBM3" s="512"/>
      <c r="QBN3" s="512"/>
      <c r="QBO3" s="512"/>
      <c r="QBP3" s="512"/>
      <c r="QBQ3" s="512"/>
      <c r="QBR3" s="512"/>
      <c r="QBS3" s="512"/>
      <c r="QBT3" s="512"/>
      <c r="QBU3" s="512"/>
      <c r="QBV3" s="512"/>
      <c r="QBW3" s="512"/>
      <c r="QBX3" s="512"/>
      <c r="QBY3" s="512"/>
      <c r="QBZ3" s="512"/>
      <c r="QCA3" s="512"/>
      <c r="QCB3" s="512"/>
      <c r="QCC3" s="512"/>
      <c r="QCD3" s="512"/>
      <c r="QCE3" s="512"/>
      <c r="QCF3" s="512"/>
      <c r="QCG3" s="512"/>
      <c r="QCH3" s="512"/>
      <c r="QCI3" s="512"/>
      <c r="QCJ3" s="512"/>
      <c r="QCK3" s="512"/>
      <c r="QCL3" s="512"/>
      <c r="QCM3" s="512"/>
      <c r="QCN3" s="512"/>
      <c r="QCO3" s="512"/>
      <c r="QCP3" s="512"/>
      <c r="QCQ3" s="512"/>
      <c r="QCR3" s="512"/>
      <c r="QCS3" s="512"/>
      <c r="QCT3" s="512"/>
      <c r="QCU3" s="512"/>
      <c r="QCV3" s="512"/>
      <c r="QCW3" s="512"/>
      <c r="QCX3" s="512"/>
      <c r="QCY3" s="512"/>
      <c r="QCZ3" s="512"/>
      <c r="QDA3" s="512"/>
      <c r="QDB3" s="512"/>
      <c r="QDC3" s="512"/>
      <c r="QDD3" s="512"/>
      <c r="QDE3" s="512"/>
      <c r="QDF3" s="512"/>
      <c r="QDG3" s="512"/>
      <c r="QDH3" s="512"/>
      <c r="QDI3" s="512"/>
      <c r="QDJ3" s="512"/>
      <c r="QDK3" s="512"/>
      <c r="QDL3" s="512"/>
      <c r="QDM3" s="512"/>
      <c r="QDN3" s="512"/>
      <c r="QDO3" s="512"/>
      <c r="QDP3" s="512"/>
      <c r="QDQ3" s="512"/>
      <c r="QDR3" s="512"/>
      <c r="QDS3" s="512"/>
      <c r="QDT3" s="512"/>
      <c r="QDU3" s="512"/>
      <c r="QDV3" s="512"/>
      <c r="QDW3" s="512"/>
      <c r="QDX3" s="512"/>
      <c r="QDY3" s="512"/>
      <c r="QDZ3" s="512"/>
      <c r="QEA3" s="512"/>
      <c r="QEB3" s="512"/>
      <c r="QEC3" s="512"/>
      <c r="QED3" s="512"/>
      <c r="QEE3" s="512"/>
      <c r="QEF3" s="512"/>
      <c r="QEG3" s="512"/>
      <c r="QEH3" s="512"/>
      <c r="QEI3" s="512"/>
      <c r="QEJ3" s="512"/>
      <c r="QEK3" s="512"/>
      <c r="QEL3" s="512"/>
      <c r="QEM3" s="512"/>
      <c r="QEN3" s="512"/>
      <c r="QEO3" s="512"/>
      <c r="QEP3" s="512"/>
      <c r="QEQ3" s="512"/>
      <c r="QER3" s="512"/>
      <c r="QES3" s="512"/>
      <c r="QET3" s="512"/>
      <c r="QEU3" s="512"/>
      <c r="QEV3" s="512"/>
      <c r="QEW3" s="512"/>
      <c r="QEX3" s="512"/>
      <c r="QEY3" s="512"/>
      <c r="QEZ3" s="512"/>
      <c r="QFA3" s="512"/>
      <c r="QFB3" s="512"/>
      <c r="QFC3" s="512"/>
      <c r="QFD3" s="512"/>
      <c r="QFE3" s="512"/>
      <c r="QFF3" s="512"/>
      <c r="QFG3" s="512"/>
      <c r="QFH3" s="512"/>
      <c r="QFI3" s="512"/>
      <c r="QFJ3" s="512"/>
      <c r="QFK3" s="512"/>
      <c r="QFL3" s="512"/>
      <c r="QFM3" s="512"/>
      <c r="QFN3" s="512"/>
      <c r="QFO3" s="512"/>
      <c r="QFP3" s="512"/>
      <c r="QFQ3" s="512"/>
      <c r="QFR3" s="512"/>
      <c r="QFS3" s="512"/>
      <c r="QFT3" s="512"/>
      <c r="QFU3" s="512"/>
      <c r="QFV3" s="512"/>
      <c r="QFW3" s="512"/>
      <c r="QFX3" s="512"/>
      <c r="QFY3" s="512"/>
      <c r="QFZ3" s="512"/>
      <c r="QGA3" s="512"/>
      <c r="QGB3" s="512"/>
      <c r="QGC3" s="512"/>
      <c r="QGD3" s="512"/>
      <c r="QGE3" s="512"/>
      <c r="QGF3" s="512"/>
      <c r="QGG3" s="512"/>
      <c r="QGH3" s="512"/>
      <c r="QGI3" s="512"/>
      <c r="QGJ3" s="512"/>
      <c r="QGK3" s="512"/>
      <c r="QGL3" s="512"/>
      <c r="QGM3" s="512"/>
      <c r="QGN3" s="512"/>
      <c r="QGO3" s="512"/>
      <c r="QGP3" s="512"/>
      <c r="QGQ3" s="512"/>
      <c r="QGR3" s="512"/>
      <c r="QGS3" s="512"/>
      <c r="QGT3" s="512"/>
      <c r="QGU3" s="512"/>
      <c r="QGV3" s="512"/>
      <c r="QGW3" s="512"/>
      <c r="QGX3" s="512"/>
      <c r="QGY3" s="512"/>
      <c r="QGZ3" s="512"/>
      <c r="QHA3" s="512"/>
      <c r="QHB3" s="512"/>
      <c r="QHC3" s="512"/>
      <c r="QHD3" s="512"/>
      <c r="QHE3" s="512"/>
      <c r="QHF3" s="512"/>
      <c r="QHG3" s="512"/>
      <c r="QHH3" s="512"/>
      <c r="QHI3" s="512"/>
      <c r="QHJ3" s="512"/>
      <c r="QHK3" s="512"/>
      <c r="QHL3" s="512"/>
      <c r="QHM3" s="512"/>
      <c r="QHN3" s="512"/>
      <c r="QHO3" s="512"/>
      <c r="QHP3" s="512"/>
      <c r="QHQ3" s="512"/>
      <c r="QHR3" s="512"/>
      <c r="QHS3" s="512"/>
      <c r="QHT3" s="512"/>
      <c r="QHU3" s="512"/>
      <c r="QHV3" s="512"/>
      <c r="QHW3" s="512"/>
      <c r="QHX3" s="512"/>
      <c r="QHY3" s="512"/>
      <c r="QHZ3" s="512"/>
      <c r="QIA3" s="512"/>
      <c r="QIB3" s="512"/>
      <c r="QIC3" s="512"/>
      <c r="QID3" s="512"/>
      <c r="QIE3" s="512"/>
      <c r="QIF3" s="512"/>
      <c r="QIG3" s="512"/>
      <c r="QIH3" s="512"/>
      <c r="QII3" s="512"/>
      <c r="QIJ3" s="512"/>
      <c r="QIK3" s="512"/>
      <c r="QIL3" s="512"/>
      <c r="QIM3" s="512"/>
      <c r="QIN3" s="512"/>
      <c r="QIO3" s="512"/>
      <c r="QIP3" s="512"/>
      <c r="QIQ3" s="512"/>
      <c r="QIR3" s="512"/>
      <c r="QIS3" s="512"/>
      <c r="QIT3" s="512"/>
      <c r="QIU3" s="512"/>
      <c r="QIV3" s="512"/>
      <c r="QIW3" s="512"/>
      <c r="QIX3" s="512"/>
      <c r="QIY3" s="512"/>
      <c r="QIZ3" s="512"/>
      <c r="QJA3" s="512"/>
      <c r="QJB3" s="512"/>
      <c r="QJC3" s="512"/>
      <c r="QJD3" s="512"/>
      <c r="QJE3" s="512"/>
      <c r="QJF3" s="512"/>
      <c r="QJG3" s="512"/>
      <c r="QJH3" s="512"/>
      <c r="QJI3" s="512"/>
      <c r="QJJ3" s="512"/>
      <c r="QJK3" s="512"/>
      <c r="QJL3" s="512"/>
      <c r="QJM3" s="512"/>
      <c r="QJN3" s="512"/>
      <c r="QJO3" s="512"/>
      <c r="QJP3" s="512"/>
      <c r="QJQ3" s="512"/>
      <c r="QJR3" s="512"/>
      <c r="QJS3" s="512"/>
      <c r="QJT3" s="512"/>
      <c r="QJU3" s="512"/>
      <c r="QJV3" s="512"/>
      <c r="QJW3" s="512"/>
      <c r="QJX3" s="512"/>
      <c r="QJY3" s="512"/>
      <c r="QJZ3" s="512"/>
      <c r="QKA3" s="512"/>
      <c r="QKB3" s="512"/>
      <c r="QKC3" s="512"/>
      <c r="QKD3" s="512"/>
      <c r="QKE3" s="512"/>
      <c r="QKF3" s="512"/>
      <c r="QKG3" s="512"/>
      <c r="QKH3" s="512"/>
      <c r="QKI3" s="512"/>
      <c r="QKJ3" s="512"/>
      <c r="QKK3" s="512"/>
      <c r="QKL3" s="512"/>
      <c r="QKM3" s="512"/>
      <c r="QKN3" s="512"/>
      <c r="QKO3" s="512"/>
      <c r="QKP3" s="512"/>
      <c r="QKQ3" s="512"/>
      <c r="QKR3" s="512"/>
      <c r="QKS3" s="512"/>
      <c r="QKT3" s="512"/>
      <c r="QKU3" s="512"/>
      <c r="QKV3" s="512"/>
      <c r="QKW3" s="512"/>
      <c r="QKX3" s="512"/>
      <c r="QKY3" s="512"/>
      <c r="QKZ3" s="512"/>
      <c r="QLA3" s="512"/>
      <c r="QLB3" s="512"/>
      <c r="QLC3" s="512"/>
      <c r="QLD3" s="512"/>
      <c r="QLE3" s="512"/>
      <c r="QLF3" s="512"/>
      <c r="QLG3" s="512"/>
      <c r="QLH3" s="512"/>
      <c r="QLI3" s="512"/>
      <c r="QLJ3" s="512"/>
      <c r="QLK3" s="512"/>
      <c r="QLL3" s="512"/>
      <c r="QLM3" s="512"/>
      <c r="QLN3" s="512"/>
      <c r="QLO3" s="512"/>
      <c r="QLP3" s="512"/>
      <c r="QLQ3" s="512"/>
      <c r="QLR3" s="512"/>
      <c r="QLS3" s="512"/>
      <c r="QLT3" s="512"/>
      <c r="QLU3" s="512"/>
      <c r="QLV3" s="512"/>
      <c r="QLW3" s="512"/>
      <c r="QLX3" s="512"/>
      <c r="QLY3" s="512"/>
      <c r="QLZ3" s="512"/>
      <c r="QMA3" s="512"/>
      <c r="QMB3" s="512"/>
      <c r="QMC3" s="512"/>
      <c r="QMD3" s="512"/>
      <c r="QME3" s="512"/>
      <c r="QMF3" s="512"/>
      <c r="QMG3" s="512"/>
      <c r="QMH3" s="512"/>
      <c r="QMI3" s="512"/>
      <c r="QMJ3" s="512"/>
      <c r="QMK3" s="512"/>
      <c r="QML3" s="512"/>
      <c r="QMM3" s="512"/>
      <c r="QMN3" s="512"/>
      <c r="QMO3" s="512"/>
      <c r="QMP3" s="512"/>
      <c r="QMQ3" s="512"/>
      <c r="QMR3" s="512"/>
      <c r="QMS3" s="512"/>
      <c r="QMT3" s="512"/>
      <c r="QMU3" s="512"/>
      <c r="QMV3" s="512"/>
      <c r="QMW3" s="512"/>
      <c r="QMX3" s="512"/>
      <c r="QMY3" s="512"/>
      <c r="QMZ3" s="512"/>
      <c r="QNA3" s="512"/>
      <c r="QNB3" s="512"/>
      <c r="QNC3" s="512"/>
      <c r="QND3" s="512"/>
      <c r="QNE3" s="512"/>
      <c r="QNF3" s="512"/>
      <c r="QNG3" s="512"/>
      <c r="QNH3" s="512"/>
      <c r="QNI3" s="512"/>
      <c r="QNJ3" s="512"/>
      <c r="QNK3" s="512"/>
      <c r="QNL3" s="512"/>
      <c r="QNM3" s="512"/>
      <c r="QNN3" s="512"/>
      <c r="QNO3" s="512"/>
      <c r="QNP3" s="512"/>
      <c r="QNQ3" s="512"/>
      <c r="QNR3" s="512"/>
      <c r="QNS3" s="512"/>
      <c r="QNT3" s="512"/>
      <c r="QNU3" s="512"/>
      <c r="QNV3" s="512"/>
      <c r="QNW3" s="512"/>
      <c r="QNX3" s="512"/>
      <c r="QNY3" s="512"/>
      <c r="QNZ3" s="512"/>
      <c r="QOA3" s="512"/>
      <c r="QOB3" s="512"/>
      <c r="QOC3" s="512"/>
      <c r="QOD3" s="512"/>
      <c r="QOE3" s="512"/>
      <c r="QOF3" s="512"/>
      <c r="QOG3" s="512"/>
      <c r="QOH3" s="512"/>
      <c r="QOI3" s="512"/>
      <c r="QOJ3" s="512"/>
      <c r="QOK3" s="512"/>
      <c r="QOL3" s="512"/>
      <c r="QOM3" s="512"/>
      <c r="QON3" s="512"/>
      <c r="QOO3" s="512"/>
      <c r="QOP3" s="512"/>
      <c r="QOQ3" s="512"/>
      <c r="QOR3" s="512"/>
      <c r="QOS3" s="512"/>
      <c r="QOT3" s="512"/>
      <c r="QOU3" s="512"/>
      <c r="QOV3" s="512"/>
      <c r="QOW3" s="512"/>
      <c r="QOX3" s="512"/>
      <c r="QOY3" s="512"/>
      <c r="QOZ3" s="512"/>
      <c r="QPA3" s="512"/>
      <c r="QPB3" s="512"/>
      <c r="QPC3" s="512"/>
      <c r="QPD3" s="512"/>
      <c r="QPE3" s="512"/>
      <c r="QPF3" s="512"/>
      <c r="QPG3" s="512"/>
      <c r="QPH3" s="512"/>
      <c r="QPI3" s="512"/>
      <c r="QPJ3" s="512"/>
      <c r="QPK3" s="512"/>
      <c r="QPL3" s="512"/>
      <c r="QPM3" s="512"/>
      <c r="QPN3" s="512"/>
      <c r="QPO3" s="512"/>
      <c r="QPP3" s="512"/>
      <c r="QPQ3" s="512"/>
      <c r="QPR3" s="512"/>
      <c r="QPS3" s="512"/>
      <c r="QPT3" s="512"/>
      <c r="QPU3" s="512"/>
      <c r="QPV3" s="512"/>
      <c r="QPW3" s="512"/>
      <c r="QPX3" s="512"/>
      <c r="QPY3" s="512"/>
      <c r="QPZ3" s="512"/>
      <c r="QQA3" s="512"/>
      <c r="QQB3" s="512"/>
      <c r="QQC3" s="512"/>
      <c r="QQD3" s="512"/>
      <c r="QQE3" s="512"/>
      <c r="QQF3" s="512"/>
      <c r="QQG3" s="512"/>
      <c r="QQH3" s="512"/>
      <c r="QQI3" s="512"/>
      <c r="QQJ3" s="512"/>
      <c r="QQK3" s="512"/>
      <c r="QQL3" s="512"/>
      <c r="QQM3" s="512"/>
      <c r="QQN3" s="512"/>
      <c r="QQO3" s="512"/>
      <c r="QQP3" s="512"/>
      <c r="QQQ3" s="512"/>
      <c r="QQR3" s="512"/>
      <c r="QQS3" s="512"/>
      <c r="QQT3" s="512"/>
      <c r="QQU3" s="512"/>
      <c r="QQV3" s="512"/>
      <c r="QQW3" s="512"/>
      <c r="QQX3" s="512"/>
      <c r="QQY3" s="512"/>
      <c r="QQZ3" s="512"/>
      <c r="QRA3" s="512"/>
      <c r="QRB3" s="512"/>
      <c r="QRC3" s="512"/>
      <c r="QRD3" s="512"/>
      <c r="QRE3" s="512"/>
      <c r="QRF3" s="512"/>
      <c r="QRG3" s="512"/>
      <c r="QRH3" s="512"/>
      <c r="QRI3" s="512"/>
      <c r="QRJ3" s="512"/>
      <c r="QRK3" s="512"/>
      <c r="QRL3" s="512"/>
      <c r="QRM3" s="512"/>
      <c r="QRN3" s="512"/>
      <c r="QRO3" s="512"/>
      <c r="QRP3" s="512"/>
      <c r="QRQ3" s="512"/>
      <c r="QRR3" s="512"/>
      <c r="QRS3" s="512"/>
      <c r="QRT3" s="512"/>
      <c r="QRU3" s="512"/>
      <c r="QRV3" s="512"/>
      <c r="QRW3" s="512"/>
      <c r="QRX3" s="512"/>
      <c r="QRY3" s="512"/>
      <c r="QRZ3" s="512"/>
      <c r="QSA3" s="512"/>
      <c r="QSB3" s="512"/>
      <c r="QSC3" s="512"/>
      <c r="QSD3" s="512"/>
      <c r="QSE3" s="512"/>
      <c r="QSF3" s="512"/>
      <c r="QSG3" s="512"/>
      <c r="QSH3" s="512"/>
      <c r="QSI3" s="512"/>
      <c r="QSJ3" s="512"/>
      <c r="QSK3" s="512"/>
      <c r="QSL3" s="512"/>
      <c r="QSM3" s="512"/>
      <c r="QSN3" s="512"/>
      <c r="QSO3" s="512"/>
      <c r="QSP3" s="512"/>
      <c r="QSQ3" s="512"/>
      <c r="QSR3" s="512"/>
      <c r="QSS3" s="512"/>
      <c r="QST3" s="512"/>
      <c r="QSU3" s="512"/>
      <c r="QSV3" s="512"/>
      <c r="QSW3" s="512"/>
      <c r="QSX3" s="512"/>
      <c r="QSY3" s="512"/>
      <c r="QSZ3" s="512"/>
      <c r="QTA3" s="512"/>
      <c r="QTB3" s="512"/>
      <c r="QTC3" s="512"/>
      <c r="QTD3" s="512"/>
      <c r="QTE3" s="512"/>
      <c r="QTF3" s="512"/>
      <c r="QTG3" s="512"/>
      <c r="QTH3" s="512"/>
      <c r="QTI3" s="512"/>
      <c r="QTJ3" s="512"/>
      <c r="QTK3" s="512"/>
      <c r="QTL3" s="512"/>
      <c r="QTM3" s="512"/>
      <c r="QTN3" s="512"/>
      <c r="QTO3" s="512"/>
      <c r="QTP3" s="512"/>
      <c r="QTQ3" s="512"/>
      <c r="QTR3" s="512"/>
      <c r="QTS3" s="512"/>
      <c r="QTT3" s="512"/>
      <c r="QTU3" s="512"/>
      <c r="QTV3" s="512"/>
      <c r="QTW3" s="512"/>
      <c r="QTX3" s="512"/>
      <c r="QTY3" s="512"/>
      <c r="QTZ3" s="512"/>
      <c r="QUA3" s="512"/>
      <c r="QUB3" s="512"/>
      <c r="QUC3" s="512"/>
      <c r="QUD3" s="512"/>
      <c r="QUE3" s="512"/>
      <c r="QUF3" s="512"/>
      <c r="QUG3" s="512"/>
      <c r="QUH3" s="512"/>
      <c r="QUI3" s="512"/>
      <c r="QUJ3" s="512"/>
      <c r="QUK3" s="512"/>
      <c r="QUL3" s="512"/>
      <c r="QUM3" s="512"/>
      <c r="QUN3" s="512"/>
      <c r="QUO3" s="512"/>
      <c r="QUP3" s="512"/>
      <c r="QUQ3" s="512"/>
      <c r="QUR3" s="512"/>
      <c r="QUS3" s="512"/>
      <c r="QUT3" s="512"/>
      <c r="QUU3" s="512"/>
      <c r="QUV3" s="512"/>
      <c r="QUW3" s="512"/>
      <c r="QUX3" s="512"/>
      <c r="QUY3" s="512"/>
      <c r="QUZ3" s="512"/>
      <c r="QVA3" s="512"/>
      <c r="QVB3" s="512"/>
      <c r="QVC3" s="512"/>
      <c r="QVD3" s="512"/>
      <c r="QVE3" s="512"/>
      <c r="QVF3" s="512"/>
      <c r="QVG3" s="512"/>
      <c r="QVH3" s="512"/>
      <c r="QVI3" s="512"/>
      <c r="QVJ3" s="512"/>
      <c r="QVK3" s="512"/>
      <c r="QVL3" s="512"/>
      <c r="QVM3" s="512"/>
      <c r="QVN3" s="512"/>
      <c r="QVO3" s="512"/>
      <c r="QVP3" s="512"/>
      <c r="QVQ3" s="512"/>
      <c r="QVR3" s="512"/>
      <c r="QVS3" s="512"/>
      <c r="QVT3" s="512"/>
      <c r="QVU3" s="512"/>
      <c r="QVV3" s="512"/>
      <c r="QVW3" s="512"/>
      <c r="QVX3" s="512"/>
      <c r="QVY3" s="512"/>
      <c r="QVZ3" s="512"/>
      <c r="QWA3" s="512"/>
      <c r="QWB3" s="512"/>
      <c r="QWC3" s="512"/>
      <c r="QWD3" s="512"/>
      <c r="QWE3" s="512"/>
      <c r="QWF3" s="512"/>
      <c r="QWG3" s="512"/>
      <c r="QWH3" s="512"/>
      <c r="QWI3" s="512"/>
      <c r="QWJ3" s="512"/>
      <c r="QWK3" s="512"/>
      <c r="QWL3" s="512"/>
      <c r="QWM3" s="512"/>
      <c r="QWN3" s="512"/>
      <c r="QWO3" s="512"/>
      <c r="QWP3" s="512"/>
      <c r="QWQ3" s="512"/>
      <c r="QWR3" s="512"/>
      <c r="QWS3" s="512"/>
      <c r="QWT3" s="512"/>
      <c r="QWU3" s="512"/>
      <c r="QWV3" s="512"/>
      <c r="QWW3" s="512"/>
      <c r="QWX3" s="512"/>
      <c r="QWY3" s="512"/>
      <c r="QWZ3" s="512"/>
      <c r="QXA3" s="512"/>
      <c r="QXB3" s="512"/>
      <c r="QXC3" s="512"/>
      <c r="QXD3" s="512"/>
      <c r="QXE3" s="512"/>
      <c r="QXF3" s="512"/>
      <c r="QXG3" s="512"/>
      <c r="QXH3" s="512"/>
      <c r="QXI3" s="512"/>
      <c r="QXJ3" s="512"/>
      <c r="QXK3" s="512"/>
      <c r="QXL3" s="512"/>
      <c r="QXM3" s="512"/>
      <c r="QXN3" s="512"/>
      <c r="QXO3" s="512"/>
      <c r="QXP3" s="512"/>
      <c r="QXQ3" s="512"/>
      <c r="QXR3" s="512"/>
      <c r="QXS3" s="512"/>
      <c r="QXT3" s="512"/>
      <c r="QXU3" s="512"/>
      <c r="QXV3" s="512"/>
      <c r="QXW3" s="512"/>
      <c r="QXX3" s="512"/>
      <c r="QXY3" s="512"/>
      <c r="QXZ3" s="512"/>
      <c r="QYA3" s="512"/>
      <c r="QYB3" s="512"/>
      <c r="QYC3" s="512"/>
      <c r="QYD3" s="512"/>
      <c r="QYE3" s="512"/>
      <c r="QYF3" s="512"/>
      <c r="QYG3" s="512"/>
      <c r="QYH3" s="512"/>
      <c r="QYI3" s="512"/>
      <c r="QYJ3" s="512"/>
      <c r="QYK3" s="512"/>
      <c r="QYL3" s="512"/>
      <c r="QYM3" s="512"/>
      <c r="QYN3" s="512"/>
      <c r="QYO3" s="512"/>
      <c r="QYP3" s="512"/>
      <c r="QYQ3" s="512"/>
      <c r="QYR3" s="512"/>
      <c r="QYS3" s="512"/>
      <c r="QYT3" s="512"/>
      <c r="QYU3" s="512"/>
      <c r="QYV3" s="512"/>
      <c r="QYW3" s="512"/>
      <c r="QYX3" s="512"/>
      <c r="QYY3" s="512"/>
      <c r="QYZ3" s="512"/>
      <c r="QZA3" s="512"/>
      <c r="QZB3" s="512"/>
      <c r="QZC3" s="512"/>
      <c r="QZD3" s="512"/>
      <c r="QZE3" s="512"/>
      <c r="QZF3" s="512"/>
      <c r="QZG3" s="512"/>
      <c r="QZH3" s="512"/>
      <c r="QZI3" s="512"/>
      <c r="QZJ3" s="512"/>
      <c r="QZK3" s="512"/>
      <c r="QZL3" s="512"/>
      <c r="QZM3" s="512"/>
      <c r="QZN3" s="512"/>
      <c r="QZO3" s="512"/>
      <c r="QZP3" s="512"/>
      <c r="QZQ3" s="512"/>
      <c r="QZR3" s="512"/>
      <c r="QZS3" s="512"/>
      <c r="QZT3" s="512"/>
      <c r="QZU3" s="512"/>
      <c r="QZV3" s="512"/>
      <c r="QZW3" s="512"/>
      <c r="QZX3" s="512"/>
      <c r="QZY3" s="512"/>
      <c r="QZZ3" s="512"/>
      <c r="RAA3" s="512"/>
      <c r="RAB3" s="512"/>
      <c r="RAC3" s="512"/>
      <c r="RAD3" s="512"/>
      <c r="RAE3" s="512"/>
      <c r="RAF3" s="512"/>
      <c r="RAG3" s="512"/>
      <c r="RAH3" s="512"/>
      <c r="RAI3" s="512"/>
      <c r="RAJ3" s="512"/>
      <c r="RAK3" s="512"/>
      <c r="RAL3" s="512"/>
      <c r="RAM3" s="512"/>
      <c r="RAN3" s="512"/>
      <c r="RAO3" s="512"/>
      <c r="RAP3" s="512"/>
      <c r="RAQ3" s="512"/>
      <c r="RAR3" s="512"/>
      <c r="RAS3" s="512"/>
      <c r="RAT3" s="512"/>
      <c r="RAU3" s="512"/>
      <c r="RAV3" s="512"/>
      <c r="RAW3" s="512"/>
      <c r="RAX3" s="512"/>
      <c r="RAY3" s="512"/>
      <c r="RAZ3" s="512"/>
      <c r="RBA3" s="512"/>
      <c r="RBB3" s="512"/>
      <c r="RBC3" s="512"/>
      <c r="RBD3" s="512"/>
      <c r="RBE3" s="512"/>
      <c r="RBF3" s="512"/>
      <c r="RBG3" s="512"/>
      <c r="RBH3" s="512"/>
      <c r="RBI3" s="512"/>
      <c r="RBJ3" s="512"/>
      <c r="RBK3" s="512"/>
      <c r="RBL3" s="512"/>
      <c r="RBM3" s="512"/>
      <c r="RBN3" s="512"/>
      <c r="RBO3" s="512"/>
      <c r="RBP3" s="512"/>
      <c r="RBQ3" s="512"/>
      <c r="RBR3" s="512"/>
      <c r="RBS3" s="512"/>
      <c r="RBT3" s="512"/>
      <c r="RBU3" s="512"/>
      <c r="RBV3" s="512"/>
      <c r="RBW3" s="512"/>
      <c r="RBX3" s="512"/>
      <c r="RBY3" s="512"/>
      <c r="RBZ3" s="512"/>
      <c r="RCA3" s="512"/>
      <c r="RCB3" s="512"/>
      <c r="RCC3" s="512"/>
      <c r="RCD3" s="512"/>
      <c r="RCE3" s="512"/>
      <c r="RCF3" s="512"/>
      <c r="RCG3" s="512"/>
      <c r="RCH3" s="512"/>
      <c r="RCI3" s="512"/>
      <c r="RCJ3" s="512"/>
      <c r="RCK3" s="512"/>
      <c r="RCL3" s="512"/>
      <c r="RCM3" s="512"/>
      <c r="RCN3" s="512"/>
      <c r="RCO3" s="512"/>
      <c r="RCP3" s="512"/>
      <c r="RCQ3" s="512"/>
      <c r="RCR3" s="512"/>
      <c r="RCS3" s="512"/>
      <c r="RCT3" s="512"/>
      <c r="RCU3" s="512"/>
      <c r="RCV3" s="512"/>
      <c r="RCW3" s="512"/>
      <c r="RCX3" s="512"/>
      <c r="RCY3" s="512"/>
      <c r="RCZ3" s="512"/>
      <c r="RDA3" s="512"/>
      <c r="RDB3" s="512"/>
      <c r="RDC3" s="512"/>
      <c r="RDD3" s="512"/>
      <c r="RDE3" s="512"/>
      <c r="RDF3" s="512"/>
      <c r="RDG3" s="512"/>
      <c r="RDH3" s="512"/>
      <c r="RDI3" s="512"/>
      <c r="RDJ3" s="512"/>
      <c r="RDK3" s="512"/>
      <c r="RDL3" s="512"/>
      <c r="RDM3" s="512"/>
      <c r="RDN3" s="512"/>
      <c r="RDO3" s="512"/>
      <c r="RDP3" s="512"/>
      <c r="RDQ3" s="512"/>
      <c r="RDR3" s="512"/>
      <c r="RDS3" s="512"/>
      <c r="RDT3" s="512"/>
      <c r="RDU3" s="512"/>
      <c r="RDV3" s="512"/>
      <c r="RDW3" s="512"/>
      <c r="RDX3" s="512"/>
      <c r="RDY3" s="512"/>
      <c r="RDZ3" s="512"/>
      <c r="REA3" s="512"/>
      <c r="REB3" s="512"/>
      <c r="REC3" s="512"/>
      <c r="RED3" s="512"/>
      <c r="REE3" s="512"/>
      <c r="REF3" s="512"/>
      <c r="REG3" s="512"/>
      <c r="REH3" s="512"/>
      <c r="REI3" s="512"/>
      <c r="REJ3" s="512"/>
      <c r="REK3" s="512"/>
      <c r="REL3" s="512"/>
      <c r="REM3" s="512"/>
      <c r="REN3" s="512"/>
      <c r="REO3" s="512"/>
      <c r="REP3" s="512"/>
      <c r="REQ3" s="512"/>
      <c r="RER3" s="512"/>
      <c r="RES3" s="512"/>
      <c r="RET3" s="512"/>
      <c r="REU3" s="512"/>
      <c r="REV3" s="512"/>
      <c r="REW3" s="512"/>
      <c r="REX3" s="512"/>
      <c r="REY3" s="512"/>
      <c r="REZ3" s="512"/>
      <c r="RFA3" s="512"/>
      <c r="RFB3" s="512"/>
      <c r="RFC3" s="512"/>
      <c r="RFD3" s="512"/>
      <c r="RFE3" s="512"/>
      <c r="RFF3" s="512"/>
      <c r="RFG3" s="512"/>
      <c r="RFH3" s="512"/>
      <c r="RFI3" s="512"/>
      <c r="RFJ3" s="512"/>
      <c r="RFK3" s="512"/>
      <c r="RFL3" s="512"/>
      <c r="RFM3" s="512"/>
      <c r="RFN3" s="512"/>
      <c r="RFO3" s="512"/>
      <c r="RFP3" s="512"/>
      <c r="RFQ3" s="512"/>
      <c r="RFR3" s="512"/>
      <c r="RFS3" s="512"/>
      <c r="RFT3" s="512"/>
      <c r="RFU3" s="512"/>
      <c r="RFV3" s="512"/>
      <c r="RFW3" s="512"/>
      <c r="RFX3" s="512"/>
      <c r="RFY3" s="512"/>
      <c r="RFZ3" s="512"/>
      <c r="RGA3" s="512"/>
      <c r="RGB3" s="512"/>
      <c r="RGC3" s="512"/>
      <c r="RGD3" s="512"/>
      <c r="RGE3" s="512"/>
      <c r="RGF3" s="512"/>
      <c r="RGG3" s="512"/>
      <c r="RGH3" s="512"/>
      <c r="RGI3" s="512"/>
      <c r="RGJ3" s="512"/>
      <c r="RGK3" s="512"/>
      <c r="RGL3" s="512"/>
      <c r="RGM3" s="512"/>
      <c r="RGN3" s="512"/>
      <c r="RGO3" s="512"/>
      <c r="RGP3" s="512"/>
      <c r="RGQ3" s="512"/>
      <c r="RGR3" s="512"/>
      <c r="RGS3" s="512"/>
      <c r="RGT3" s="512"/>
      <c r="RGU3" s="512"/>
      <c r="RGV3" s="512"/>
      <c r="RGW3" s="512"/>
      <c r="RGX3" s="512"/>
      <c r="RGY3" s="512"/>
      <c r="RGZ3" s="512"/>
      <c r="RHA3" s="512"/>
      <c r="RHB3" s="512"/>
      <c r="RHC3" s="512"/>
      <c r="RHD3" s="512"/>
      <c r="RHE3" s="512"/>
      <c r="RHF3" s="512"/>
      <c r="RHG3" s="512"/>
      <c r="RHH3" s="512"/>
      <c r="RHI3" s="512"/>
      <c r="RHJ3" s="512"/>
      <c r="RHK3" s="512"/>
      <c r="RHL3" s="512"/>
      <c r="RHM3" s="512"/>
      <c r="RHN3" s="512"/>
      <c r="RHO3" s="512"/>
      <c r="RHP3" s="512"/>
      <c r="RHQ3" s="512"/>
      <c r="RHR3" s="512"/>
      <c r="RHS3" s="512"/>
      <c r="RHT3" s="512"/>
      <c r="RHU3" s="512"/>
      <c r="RHV3" s="512"/>
      <c r="RHW3" s="512"/>
      <c r="RHX3" s="512"/>
      <c r="RHY3" s="512"/>
      <c r="RHZ3" s="512"/>
      <c r="RIA3" s="512"/>
      <c r="RIB3" s="512"/>
      <c r="RIC3" s="512"/>
      <c r="RID3" s="512"/>
      <c r="RIE3" s="512"/>
      <c r="RIF3" s="512"/>
      <c r="RIG3" s="512"/>
      <c r="RIH3" s="512"/>
      <c r="RII3" s="512"/>
      <c r="RIJ3" s="512"/>
      <c r="RIK3" s="512"/>
      <c r="RIL3" s="512"/>
      <c r="RIM3" s="512"/>
      <c r="RIN3" s="512"/>
      <c r="RIO3" s="512"/>
      <c r="RIP3" s="512"/>
      <c r="RIQ3" s="512"/>
      <c r="RIR3" s="512"/>
      <c r="RIS3" s="512"/>
      <c r="RIT3" s="512"/>
      <c r="RIU3" s="512"/>
      <c r="RIV3" s="512"/>
      <c r="RIW3" s="512"/>
      <c r="RIX3" s="512"/>
      <c r="RIY3" s="512"/>
      <c r="RIZ3" s="512"/>
      <c r="RJA3" s="512"/>
      <c r="RJB3" s="512"/>
      <c r="RJC3" s="512"/>
      <c r="RJD3" s="512"/>
      <c r="RJE3" s="512"/>
      <c r="RJF3" s="512"/>
      <c r="RJG3" s="512"/>
      <c r="RJH3" s="512"/>
      <c r="RJI3" s="512"/>
      <c r="RJJ3" s="512"/>
      <c r="RJK3" s="512"/>
      <c r="RJL3" s="512"/>
      <c r="RJM3" s="512"/>
      <c r="RJN3" s="512"/>
      <c r="RJO3" s="512"/>
      <c r="RJP3" s="512"/>
      <c r="RJQ3" s="512"/>
      <c r="RJR3" s="512"/>
      <c r="RJS3" s="512"/>
      <c r="RJT3" s="512"/>
      <c r="RJU3" s="512"/>
      <c r="RJV3" s="512"/>
      <c r="RJW3" s="512"/>
      <c r="RJX3" s="512"/>
      <c r="RJY3" s="512"/>
      <c r="RJZ3" s="512"/>
      <c r="RKA3" s="512"/>
      <c r="RKB3" s="512"/>
      <c r="RKC3" s="512"/>
      <c r="RKD3" s="512"/>
      <c r="RKE3" s="512"/>
      <c r="RKF3" s="512"/>
      <c r="RKG3" s="512"/>
      <c r="RKH3" s="512"/>
      <c r="RKI3" s="512"/>
      <c r="RKJ3" s="512"/>
      <c r="RKK3" s="512"/>
      <c r="RKL3" s="512"/>
      <c r="RKM3" s="512"/>
      <c r="RKN3" s="512"/>
      <c r="RKO3" s="512"/>
      <c r="RKP3" s="512"/>
      <c r="RKQ3" s="512"/>
      <c r="RKR3" s="512"/>
      <c r="RKS3" s="512"/>
      <c r="RKT3" s="512"/>
      <c r="RKU3" s="512"/>
      <c r="RKV3" s="512"/>
      <c r="RKW3" s="512"/>
      <c r="RKX3" s="512"/>
      <c r="RKY3" s="512"/>
      <c r="RKZ3" s="512"/>
      <c r="RLA3" s="512"/>
      <c r="RLB3" s="512"/>
      <c r="RLC3" s="512"/>
      <c r="RLD3" s="512"/>
      <c r="RLE3" s="512"/>
      <c r="RLF3" s="512"/>
      <c r="RLG3" s="512"/>
      <c r="RLH3" s="512"/>
      <c r="RLI3" s="512"/>
      <c r="RLJ3" s="512"/>
      <c r="RLK3" s="512"/>
      <c r="RLL3" s="512"/>
      <c r="RLM3" s="512"/>
      <c r="RLN3" s="512"/>
      <c r="RLO3" s="512"/>
      <c r="RLP3" s="512"/>
      <c r="RLQ3" s="512"/>
      <c r="RLR3" s="512"/>
      <c r="RLS3" s="512"/>
      <c r="RLT3" s="512"/>
      <c r="RLU3" s="512"/>
      <c r="RLV3" s="512"/>
      <c r="RLW3" s="512"/>
      <c r="RLX3" s="512"/>
      <c r="RLY3" s="512"/>
      <c r="RLZ3" s="512"/>
      <c r="RMA3" s="512"/>
      <c r="RMB3" s="512"/>
      <c r="RMC3" s="512"/>
      <c r="RMD3" s="512"/>
      <c r="RME3" s="512"/>
      <c r="RMF3" s="512"/>
      <c r="RMG3" s="512"/>
      <c r="RMH3" s="512"/>
      <c r="RMI3" s="512"/>
      <c r="RMJ3" s="512"/>
      <c r="RMK3" s="512"/>
      <c r="RML3" s="512"/>
      <c r="RMM3" s="512"/>
      <c r="RMN3" s="512"/>
      <c r="RMO3" s="512"/>
      <c r="RMP3" s="512"/>
      <c r="RMQ3" s="512"/>
      <c r="RMR3" s="512"/>
      <c r="RMS3" s="512"/>
      <c r="RMT3" s="512"/>
      <c r="RMU3" s="512"/>
      <c r="RMV3" s="512"/>
      <c r="RMW3" s="512"/>
      <c r="RMX3" s="512"/>
      <c r="RMY3" s="512"/>
      <c r="RMZ3" s="512"/>
      <c r="RNA3" s="512"/>
      <c r="RNB3" s="512"/>
      <c r="RNC3" s="512"/>
      <c r="RND3" s="512"/>
      <c r="RNE3" s="512"/>
      <c r="RNF3" s="512"/>
      <c r="RNG3" s="512"/>
      <c r="RNH3" s="512"/>
      <c r="RNI3" s="512"/>
      <c r="RNJ3" s="512"/>
      <c r="RNK3" s="512"/>
      <c r="RNL3" s="512"/>
      <c r="RNM3" s="512"/>
      <c r="RNN3" s="512"/>
      <c r="RNO3" s="512"/>
      <c r="RNP3" s="512"/>
      <c r="RNQ3" s="512"/>
      <c r="RNR3" s="512"/>
      <c r="RNS3" s="512"/>
      <c r="RNT3" s="512"/>
      <c r="RNU3" s="512"/>
      <c r="RNV3" s="512"/>
      <c r="RNW3" s="512"/>
      <c r="RNX3" s="512"/>
      <c r="RNY3" s="512"/>
      <c r="RNZ3" s="512"/>
      <c r="ROA3" s="512"/>
      <c r="ROB3" s="512"/>
      <c r="ROC3" s="512"/>
      <c r="ROD3" s="512"/>
      <c r="ROE3" s="512"/>
      <c r="ROF3" s="512"/>
      <c r="ROG3" s="512"/>
      <c r="ROH3" s="512"/>
      <c r="ROI3" s="512"/>
      <c r="ROJ3" s="512"/>
      <c r="ROK3" s="512"/>
      <c r="ROL3" s="512"/>
      <c r="ROM3" s="512"/>
      <c r="RON3" s="512"/>
      <c r="ROO3" s="512"/>
      <c r="ROP3" s="512"/>
      <c r="ROQ3" s="512"/>
      <c r="ROR3" s="512"/>
      <c r="ROS3" s="512"/>
      <c r="ROT3" s="512"/>
      <c r="ROU3" s="512"/>
      <c r="ROV3" s="512"/>
      <c r="ROW3" s="512"/>
      <c r="ROX3" s="512"/>
      <c r="ROY3" s="512"/>
      <c r="ROZ3" s="512"/>
      <c r="RPA3" s="512"/>
      <c r="RPB3" s="512"/>
      <c r="RPC3" s="512"/>
      <c r="RPD3" s="512"/>
      <c r="RPE3" s="512"/>
      <c r="RPF3" s="512"/>
      <c r="RPG3" s="512"/>
      <c r="RPH3" s="512"/>
      <c r="RPI3" s="512"/>
      <c r="RPJ3" s="512"/>
      <c r="RPK3" s="512"/>
      <c r="RPL3" s="512"/>
      <c r="RPM3" s="512"/>
      <c r="RPN3" s="512"/>
      <c r="RPO3" s="512"/>
      <c r="RPP3" s="512"/>
      <c r="RPQ3" s="512"/>
      <c r="RPR3" s="512"/>
      <c r="RPS3" s="512"/>
      <c r="RPT3" s="512"/>
      <c r="RPU3" s="512"/>
      <c r="RPV3" s="512"/>
      <c r="RPW3" s="512"/>
      <c r="RPX3" s="512"/>
      <c r="RPY3" s="512"/>
      <c r="RPZ3" s="512"/>
      <c r="RQA3" s="512"/>
      <c r="RQB3" s="512"/>
      <c r="RQC3" s="512"/>
      <c r="RQD3" s="512"/>
      <c r="RQE3" s="512"/>
      <c r="RQF3" s="512"/>
      <c r="RQG3" s="512"/>
      <c r="RQH3" s="512"/>
      <c r="RQI3" s="512"/>
      <c r="RQJ3" s="512"/>
      <c r="RQK3" s="512"/>
      <c r="RQL3" s="512"/>
      <c r="RQM3" s="512"/>
      <c r="RQN3" s="512"/>
      <c r="RQO3" s="512"/>
      <c r="RQP3" s="512"/>
      <c r="RQQ3" s="512"/>
      <c r="RQR3" s="512"/>
      <c r="RQS3" s="512"/>
      <c r="RQT3" s="512"/>
      <c r="RQU3" s="512"/>
      <c r="RQV3" s="512"/>
      <c r="RQW3" s="512"/>
      <c r="RQX3" s="512"/>
      <c r="RQY3" s="512"/>
      <c r="RQZ3" s="512"/>
      <c r="RRA3" s="512"/>
      <c r="RRB3" s="512"/>
      <c r="RRC3" s="512"/>
      <c r="RRD3" s="512"/>
      <c r="RRE3" s="512"/>
      <c r="RRF3" s="512"/>
      <c r="RRG3" s="512"/>
      <c r="RRH3" s="512"/>
      <c r="RRI3" s="512"/>
      <c r="RRJ3" s="512"/>
      <c r="RRK3" s="512"/>
      <c r="RRL3" s="512"/>
      <c r="RRM3" s="512"/>
      <c r="RRN3" s="512"/>
      <c r="RRO3" s="512"/>
      <c r="RRP3" s="512"/>
      <c r="RRQ3" s="512"/>
      <c r="RRR3" s="512"/>
      <c r="RRS3" s="512"/>
      <c r="RRT3" s="512"/>
      <c r="RRU3" s="512"/>
      <c r="RRV3" s="512"/>
      <c r="RRW3" s="512"/>
      <c r="RRX3" s="512"/>
      <c r="RRY3" s="512"/>
      <c r="RRZ3" s="512"/>
      <c r="RSA3" s="512"/>
      <c r="RSB3" s="512"/>
      <c r="RSC3" s="512"/>
      <c r="RSD3" s="512"/>
      <c r="RSE3" s="512"/>
      <c r="RSF3" s="512"/>
      <c r="RSG3" s="512"/>
      <c r="RSH3" s="512"/>
      <c r="RSI3" s="512"/>
      <c r="RSJ3" s="512"/>
      <c r="RSK3" s="512"/>
      <c r="RSL3" s="512"/>
      <c r="RSM3" s="512"/>
      <c r="RSN3" s="512"/>
      <c r="RSO3" s="512"/>
      <c r="RSP3" s="512"/>
      <c r="RSQ3" s="512"/>
      <c r="RSR3" s="512"/>
      <c r="RSS3" s="512"/>
      <c r="RST3" s="512"/>
      <c r="RSU3" s="512"/>
      <c r="RSV3" s="512"/>
      <c r="RSW3" s="512"/>
      <c r="RSX3" s="512"/>
      <c r="RSY3" s="512"/>
      <c r="RSZ3" s="512"/>
      <c r="RTA3" s="512"/>
      <c r="RTB3" s="512"/>
      <c r="RTC3" s="512"/>
      <c r="RTD3" s="512"/>
      <c r="RTE3" s="512"/>
      <c r="RTF3" s="512"/>
      <c r="RTG3" s="512"/>
      <c r="RTH3" s="512"/>
      <c r="RTI3" s="512"/>
      <c r="RTJ3" s="512"/>
      <c r="RTK3" s="512"/>
      <c r="RTL3" s="512"/>
      <c r="RTM3" s="512"/>
      <c r="RTN3" s="512"/>
      <c r="RTO3" s="512"/>
      <c r="RTP3" s="512"/>
      <c r="RTQ3" s="512"/>
      <c r="RTR3" s="512"/>
      <c r="RTS3" s="512"/>
      <c r="RTT3" s="512"/>
      <c r="RTU3" s="512"/>
      <c r="RTV3" s="512"/>
      <c r="RTW3" s="512"/>
      <c r="RTX3" s="512"/>
      <c r="RTY3" s="512"/>
      <c r="RTZ3" s="512"/>
      <c r="RUA3" s="512"/>
      <c r="RUB3" s="512"/>
      <c r="RUC3" s="512"/>
      <c r="RUD3" s="512"/>
      <c r="RUE3" s="512"/>
      <c r="RUF3" s="512"/>
      <c r="RUG3" s="512"/>
      <c r="RUH3" s="512"/>
      <c r="RUI3" s="512"/>
      <c r="RUJ3" s="512"/>
      <c r="RUK3" s="512"/>
      <c r="RUL3" s="512"/>
      <c r="RUM3" s="512"/>
      <c r="RUN3" s="512"/>
      <c r="RUO3" s="512"/>
      <c r="RUP3" s="512"/>
      <c r="RUQ3" s="512"/>
      <c r="RUR3" s="512"/>
      <c r="RUS3" s="512"/>
      <c r="RUT3" s="512"/>
      <c r="RUU3" s="512"/>
      <c r="RUV3" s="512"/>
      <c r="RUW3" s="512"/>
      <c r="RUX3" s="512"/>
      <c r="RUY3" s="512"/>
      <c r="RUZ3" s="512"/>
      <c r="RVA3" s="512"/>
      <c r="RVB3" s="512"/>
      <c r="RVC3" s="512"/>
      <c r="RVD3" s="512"/>
      <c r="RVE3" s="512"/>
      <c r="RVF3" s="512"/>
      <c r="RVG3" s="512"/>
      <c r="RVH3" s="512"/>
      <c r="RVI3" s="512"/>
      <c r="RVJ3" s="512"/>
      <c r="RVK3" s="512"/>
      <c r="RVL3" s="512"/>
      <c r="RVM3" s="512"/>
      <c r="RVN3" s="512"/>
      <c r="RVO3" s="512"/>
      <c r="RVP3" s="512"/>
      <c r="RVQ3" s="512"/>
      <c r="RVR3" s="512"/>
      <c r="RVS3" s="512"/>
      <c r="RVT3" s="512"/>
      <c r="RVU3" s="512"/>
      <c r="RVV3" s="512"/>
      <c r="RVW3" s="512"/>
      <c r="RVX3" s="512"/>
      <c r="RVY3" s="512"/>
      <c r="RVZ3" s="512"/>
      <c r="RWA3" s="512"/>
      <c r="RWB3" s="512"/>
      <c r="RWC3" s="512"/>
      <c r="RWD3" s="512"/>
      <c r="RWE3" s="512"/>
      <c r="RWF3" s="512"/>
      <c r="RWG3" s="512"/>
      <c r="RWH3" s="512"/>
      <c r="RWI3" s="512"/>
      <c r="RWJ3" s="512"/>
      <c r="RWK3" s="512"/>
      <c r="RWL3" s="512"/>
      <c r="RWM3" s="512"/>
      <c r="RWN3" s="512"/>
      <c r="RWO3" s="512"/>
      <c r="RWP3" s="512"/>
      <c r="RWQ3" s="512"/>
      <c r="RWR3" s="512"/>
      <c r="RWS3" s="512"/>
      <c r="RWT3" s="512"/>
      <c r="RWU3" s="512"/>
      <c r="RWV3" s="512"/>
      <c r="RWW3" s="512"/>
      <c r="RWX3" s="512"/>
      <c r="RWY3" s="512"/>
      <c r="RWZ3" s="512"/>
      <c r="RXA3" s="512"/>
      <c r="RXB3" s="512"/>
      <c r="RXC3" s="512"/>
      <c r="RXD3" s="512"/>
      <c r="RXE3" s="512"/>
      <c r="RXF3" s="512"/>
      <c r="RXG3" s="512"/>
      <c r="RXH3" s="512"/>
      <c r="RXI3" s="512"/>
      <c r="RXJ3" s="512"/>
      <c r="RXK3" s="512"/>
      <c r="RXL3" s="512"/>
      <c r="RXM3" s="512"/>
      <c r="RXN3" s="512"/>
      <c r="RXO3" s="512"/>
      <c r="RXP3" s="512"/>
      <c r="RXQ3" s="512"/>
      <c r="RXR3" s="512"/>
      <c r="RXS3" s="512"/>
      <c r="RXT3" s="512"/>
      <c r="RXU3" s="512"/>
      <c r="RXV3" s="512"/>
      <c r="RXW3" s="512"/>
      <c r="RXX3" s="512"/>
      <c r="RXY3" s="512"/>
      <c r="RXZ3" s="512"/>
      <c r="RYA3" s="512"/>
      <c r="RYB3" s="512"/>
      <c r="RYC3" s="512"/>
      <c r="RYD3" s="512"/>
      <c r="RYE3" s="512"/>
      <c r="RYF3" s="512"/>
      <c r="RYG3" s="512"/>
      <c r="RYH3" s="512"/>
      <c r="RYI3" s="512"/>
      <c r="RYJ3" s="512"/>
      <c r="RYK3" s="512"/>
      <c r="RYL3" s="512"/>
      <c r="RYM3" s="512"/>
      <c r="RYN3" s="512"/>
      <c r="RYO3" s="512"/>
      <c r="RYP3" s="512"/>
      <c r="RYQ3" s="512"/>
      <c r="RYR3" s="512"/>
      <c r="RYS3" s="512"/>
      <c r="RYT3" s="512"/>
      <c r="RYU3" s="512"/>
      <c r="RYV3" s="512"/>
      <c r="RYW3" s="512"/>
      <c r="RYX3" s="512"/>
      <c r="RYY3" s="512"/>
      <c r="RYZ3" s="512"/>
      <c r="RZA3" s="512"/>
      <c r="RZB3" s="512"/>
      <c r="RZC3" s="512"/>
      <c r="RZD3" s="512"/>
      <c r="RZE3" s="512"/>
      <c r="RZF3" s="512"/>
      <c r="RZG3" s="512"/>
      <c r="RZH3" s="512"/>
      <c r="RZI3" s="512"/>
      <c r="RZJ3" s="512"/>
      <c r="RZK3" s="512"/>
      <c r="RZL3" s="512"/>
      <c r="RZM3" s="512"/>
      <c r="RZN3" s="512"/>
      <c r="RZO3" s="512"/>
      <c r="RZP3" s="512"/>
      <c r="RZQ3" s="512"/>
      <c r="RZR3" s="512"/>
      <c r="RZS3" s="512"/>
      <c r="RZT3" s="512"/>
      <c r="RZU3" s="512"/>
      <c r="RZV3" s="512"/>
      <c r="RZW3" s="512"/>
      <c r="RZX3" s="512"/>
      <c r="RZY3" s="512"/>
      <c r="RZZ3" s="512"/>
      <c r="SAA3" s="512"/>
      <c r="SAB3" s="512"/>
      <c r="SAC3" s="512"/>
      <c r="SAD3" s="512"/>
      <c r="SAE3" s="512"/>
      <c r="SAF3" s="512"/>
      <c r="SAG3" s="512"/>
      <c r="SAH3" s="512"/>
      <c r="SAI3" s="512"/>
      <c r="SAJ3" s="512"/>
      <c r="SAK3" s="512"/>
      <c r="SAL3" s="512"/>
      <c r="SAM3" s="512"/>
      <c r="SAN3" s="512"/>
      <c r="SAO3" s="512"/>
      <c r="SAP3" s="512"/>
      <c r="SAQ3" s="512"/>
      <c r="SAR3" s="512"/>
      <c r="SAS3" s="512"/>
      <c r="SAT3" s="512"/>
      <c r="SAU3" s="512"/>
      <c r="SAV3" s="512"/>
      <c r="SAW3" s="512"/>
      <c r="SAX3" s="512"/>
      <c r="SAY3" s="512"/>
      <c r="SAZ3" s="512"/>
      <c r="SBA3" s="512"/>
      <c r="SBB3" s="512"/>
      <c r="SBC3" s="512"/>
      <c r="SBD3" s="512"/>
      <c r="SBE3" s="512"/>
      <c r="SBF3" s="512"/>
      <c r="SBG3" s="512"/>
      <c r="SBH3" s="512"/>
      <c r="SBI3" s="512"/>
      <c r="SBJ3" s="512"/>
      <c r="SBK3" s="512"/>
      <c r="SBL3" s="512"/>
      <c r="SBM3" s="512"/>
      <c r="SBN3" s="512"/>
      <c r="SBO3" s="512"/>
      <c r="SBP3" s="512"/>
      <c r="SBQ3" s="512"/>
      <c r="SBR3" s="512"/>
      <c r="SBS3" s="512"/>
      <c r="SBT3" s="512"/>
      <c r="SBU3" s="512"/>
      <c r="SBV3" s="512"/>
      <c r="SBW3" s="512"/>
      <c r="SBX3" s="512"/>
      <c r="SBY3" s="512"/>
      <c r="SBZ3" s="512"/>
      <c r="SCA3" s="512"/>
      <c r="SCB3" s="512"/>
      <c r="SCC3" s="512"/>
      <c r="SCD3" s="512"/>
      <c r="SCE3" s="512"/>
      <c r="SCF3" s="512"/>
      <c r="SCG3" s="512"/>
      <c r="SCH3" s="512"/>
      <c r="SCI3" s="512"/>
      <c r="SCJ3" s="512"/>
      <c r="SCK3" s="512"/>
      <c r="SCL3" s="512"/>
      <c r="SCM3" s="512"/>
      <c r="SCN3" s="512"/>
      <c r="SCO3" s="512"/>
      <c r="SCP3" s="512"/>
      <c r="SCQ3" s="512"/>
      <c r="SCR3" s="512"/>
      <c r="SCS3" s="512"/>
      <c r="SCT3" s="512"/>
      <c r="SCU3" s="512"/>
      <c r="SCV3" s="512"/>
      <c r="SCW3" s="512"/>
      <c r="SCX3" s="512"/>
      <c r="SCY3" s="512"/>
      <c r="SCZ3" s="512"/>
      <c r="SDA3" s="512"/>
      <c r="SDB3" s="512"/>
      <c r="SDC3" s="512"/>
      <c r="SDD3" s="512"/>
      <c r="SDE3" s="512"/>
      <c r="SDF3" s="512"/>
      <c r="SDG3" s="512"/>
      <c r="SDH3" s="512"/>
      <c r="SDI3" s="512"/>
      <c r="SDJ3" s="512"/>
      <c r="SDK3" s="512"/>
      <c r="SDL3" s="512"/>
      <c r="SDM3" s="512"/>
      <c r="SDN3" s="512"/>
      <c r="SDO3" s="512"/>
      <c r="SDP3" s="512"/>
      <c r="SDQ3" s="512"/>
      <c r="SDR3" s="512"/>
      <c r="SDS3" s="512"/>
      <c r="SDT3" s="512"/>
      <c r="SDU3" s="512"/>
      <c r="SDV3" s="512"/>
      <c r="SDW3" s="512"/>
      <c r="SDX3" s="512"/>
      <c r="SDY3" s="512"/>
      <c r="SDZ3" s="512"/>
      <c r="SEA3" s="512"/>
      <c r="SEB3" s="512"/>
      <c r="SEC3" s="512"/>
      <c r="SED3" s="512"/>
      <c r="SEE3" s="512"/>
      <c r="SEF3" s="512"/>
      <c r="SEG3" s="512"/>
      <c r="SEH3" s="512"/>
      <c r="SEI3" s="512"/>
      <c r="SEJ3" s="512"/>
      <c r="SEK3" s="512"/>
      <c r="SEL3" s="512"/>
      <c r="SEM3" s="512"/>
      <c r="SEN3" s="512"/>
      <c r="SEO3" s="512"/>
      <c r="SEP3" s="512"/>
      <c r="SEQ3" s="512"/>
      <c r="SER3" s="512"/>
      <c r="SES3" s="512"/>
      <c r="SET3" s="512"/>
      <c r="SEU3" s="512"/>
      <c r="SEV3" s="512"/>
      <c r="SEW3" s="512"/>
      <c r="SEX3" s="512"/>
      <c r="SEY3" s="512"/>
      <c r="SEZ3" s="512"/>
      <c r="SFA3" s="512"/>
      <c r="SFB3" s="512"/>
      <c r="SFC3" s="512"/>
      <c r="SFD3" s="512"/>
      <c r="SFE3" s="512"/>
      <c r="SFF3" s="512"/>
      <c r="SFG3" s="512"/>
      <c r="SFH3" s="512"/>
      <c r="SFI3" s="512"/>
      <c r="SFJ3" s="512"/>
      <c r="SFK3" s="512"/>
      <c r="SFL3" s="512"/>
      <c r="SFM3" s="512"/>
      <c r="SFN3" s="512"/>
      <c r="SFO3" s="512"/>
      <c r="SFP3" s="512"/>
      <c r="SFQ3" s="512"/>
      <c r="SFR3" s="512"/>
      <c r="SFS3" s="512"/>
      <c r="SFT3" s="512"/>
      <c r="SFU3" s="512"/>
      <c r="SFV3" s="512"/>
      <c r="SFW3" s="512"/>
      <c r="SFX3" s="512"/>
      <c r="SFY3" s="512"/>
      <c r="SFZ3" s="512"/>
      <c r="SGA3" s="512"/>
      <c r="SGB3" s="512"/>
      <c r="SGC3" s="512"/>
      <c r="SGD3" s="512"/>
      <c r="SGE3" s="512"/>
      <c r="SGF3" s="512"/>
      <c r="SGG3" s="512"/>
      <c r="SGH3" s="512"/>
      <c r="SGI3" s="512"/>
      <c r="SGJ3" s="512"/>
      <c r="SGK3" s="512"/>
      <c r="SGL3" s="512"/>
      <c r="SGM3" s="512"/>
      <c r="SGN3" s="512"/>
      <c r="SGO3" s="512"/>
      <c r="SGP3" s="512"/>
      <c r="SGQ3" s="512"/>
      <c r="SGR3" s="512"/>
      <c r="SGS3" s="512"/>
      <c r="SGT3" s="512"/>
      <c r="SGU3" s="512"/>
      <c r="SGV3" s="512"/>
      <c r="SGW3" s="512"/>
      <c r="SGX3" s="512"/>
      <c r="SGY3" s="512"/>
      <c r="SGZ3" s="512"/>
      <c r="SHA3" s="512"/>
      <c r="SHB3" s="512"/>
      <c r="SHC3" s="512"/>
      <c r="SHD3" s="512"/>
      <c r="SHE3" s="512"/>
      <c r="SHF3" s="512"/>
      <c r="SHG3" s="512"/>
      <c r="SHH3" s="512"/>
      <c r="SHI3" s="512"/>
      <c r="SHJ3" s="512"/>
      <c r="SHK3" s="512"/>
      <c r="SHL3" s="512"/>
      <c r="SHM3" s="512"/>
      <c r="SHN3" s="512"/>
      <c r="SHO3" s="512"/>
      <c r="SHP3" s="512"/>
      <c r="SHQ3" s="512"/>
      <c r="SHR3" s="512"/>
      <c r="SHS3" s="512"/>
      <c r="SHT3" s="512"/>
      <c r="SHU3" s="512"/>
      <c r="SHV3" s="512"/>
      <c r="SHW3" s="512"/>
      <c r="SHX3" s="512"/>
      <c r="SHY3" s="512"/>
      <c r="SHZ3" s="512"/>
      <c r="SIA3" s="512"/>
      <c r="SIB3" s="512"/>
      <c r="SIC3" s="512"/>
      <c r="SID3" s="512"/>
      <c r="SIE3" s="512"/>
      <c r="SIF3" s="512"/>
      <c r="SIG3" s="512"/>
      <c r="SIH3" s="512"/>
      <c r="SII3" s="512"/>
      <c r="SIJ3" s="512"/>
      <c r="SIK3" s="512"/>
      <c r="SIL3" s="512"/>
      <c r="SIM3" s="512"/>
      <c r="SIN3" s="512"/>
      <c r="SIO3" s="512"/>
      <c r="SIP3" s="512"/>
      <c r="SIQ3" s="512"/>
      <c r="SIR3" s="512"/>
      <c r="SIS3" s="512"/>
      <c r="SIT3" s="512"/>
      <c r="SIU3" s="512"/>
      <c r="SIV3" s="512"/>
      <c r="SIW3" s="512"/>
      <c r="SIX3" s="512"/>
      <c r="SIY3" s="512"/>
      <c r="SIZ3" s="512"/>
      <c r="SJA3" s="512"/>
      <c r="SJB3" s="512"/>
      <c r="SJC3" s="512"/>
      <c r="SJD3" s="512"/>
      <c r="SJE3" s="512"/>
      <c r="SJF3" s="512"/>
      <c r="SJG3" s="512"/>
      <c r="SJH3" s="512"/>
      <c r="SJI3" s="512"/>
      <c r="SJJ3" s="512"/>
      <c r="SJK3" s="512"/>
      <c r="SJL3" s="512"/>
      <c r="SJM3" s="512"/>
      <c r="SJN3" s="512"/>
      <c r="SJO3" s="512"/>
      <c r="SJP3" s="512"/>
      <c r="SJQ3" s="512"/>
      <c r="SJR3" s="512"/>
      <c r="SJS3" s="512"/>
      <c r="SJT3" s="512"/>
      <c r="SJU3" s="512"/>
      <c r="SJV3" s="512"/>
      <c r="SJW3" s="512"/>
      <c r="SJX3" s="512"/>
      <c r="SJY3" s="512"/>
      <c r="SJZ3" s="512"/>
      <c r="SKA3" s="512"/>
      <c r="SKB3" s="512"/>
      <c r="SKC3" s="512"/>
      <c r="SKD3" s="512"/>
      <c r="SKE3" s="512"/>
      <c r="SKF3" s="512"/>
      <c r="SKG3" s="512"/>
      <c r="SKH3" s="512"/>
      <c r="SKI3" s="512"/>
      <c r="SKJ3" s="512"/>
      <c r="SKK3" s="512"/>
      <c r="SKL3" s="512"/>
      <c r="SKM3" s="512"/>
      <c r="SKN3" s="512"/>
      <c r="SKO3" s="512"/>
      <c r="SKP3" s="512"/>
      <c r="SKQ3" s="512"/>
      <c r="SKR3" s="512"/>
      <c r="SKS3" s="512"/>
      <c r="SKT3" s="512"/>
      <c r="SKU3" s="512"/>
      <c r="SKV3" s="512"/>
      <c r="SKW3" s="512"/>
      <c r="SKX3" s="512"/>
      <c r="SKY3" s="512"/>
      <c r="SKZ3" s="512"/>
      <c r="SLA3" s="512"/>
      <c r="SLB3" s="512"/>
      <c r="SLC3" s="512"/>
      <c r="SLD3" s="512"/>
      <c r="SLE3" s="512"/>
      <c r="SLF3" s="512"/>
      <c r="SLG3" s="512"/>
      <c r="SLH3" s="512"/>
      <c r="SLI3" s="512"/>
      <c r="SLJ3" s="512"/>
      <c r="SLK3" s="512"/>
      <c r="SLL3" s="512"/>
      <c r="SLM3" s="512"/>
      <c r="SLN3" s="512"/>
      <c r="SLO3" s="512"/>
      <c r="SLP3" s="512"/>
      <c r="SLQ3" s="512"/>
      <c r="SLR3" s="512"/>
      <c r="SLS3" s="512"/>
      <c r="SLT3" s="512"/>
      <c r="SLU3" s="512"/>
      <c r="SLV3" s="512"/>
      <c r="SLW3" s="512"/>
      <c r="SLX3" s="512"/>
      <c r="SLY3" s="512"/>
      <c r="SLZ3" s="512"/>
      <c r="SMA3" s="512"/>
      <c r="SMB3" s="512"/>
      <c r="SMC3" s="512"/>
      <c r="SMD3" s="512"/>
      <c r="SME3" s="512"/>
      <c r="SMF3" s="512"/>
      <c r="SMG3" s="512"/>
      <c r="SMH3" s="512"/>
      <c r="SMI3" s="512"/>
      <c r="SMJ3" s="512"/>
      <c r="SMK3" s="512"/>
      <c r="SML3" s="512"/>
      <c r="SMM3" s="512"/>
      <c r="SMN3" s="512"/>
      <c r="SMO3" s="512"/>
      <c r="SMP3" s="512"/>
      <c r="SMQ3" s="512"/>
      <c r="SMR3" s="512"/>
      <c r="SMS3" s="512"/>
      <c r="SMT3" s="512"/>
      <c r="SMU3" s="512"/>
      <c r="SMV3" s="512"/>
      <c r="SMW3" s="512"/>
      <c r="SMX3" s="512"/>
      <c r="SMY3" s="512"/>
      <c r="SMZ3" s="512"/>
      <c r="SNA3" s="512"/>
      <c r="SNB3" s="512"/>
      <c r="SNC3" s="512"/>
      <c r="SND3" s="512"/>
      <c r="SNE3" s="512"/>
      <c r="SNF3" s="512"/>
      <c r="SNG3" s="512"/>
      <c r="SNH3" s="512"/>
      <c r="SNI3" s="512"/>
      <c r="SNJ3" s="512"/>
      <c r="SNK3" s="512"/>
      <c r="SNL3" s="512"/>
      <c r="SNM3" s="512"/>
      <c r="SNN3" s="512"/>
      <c r="SNO3" s="512"/>
      <c r="SNP3" s="512"/>
      <c r="SNQ3" s="512"/>
      <c r="SNR3" s="512"/>
      <c r="SNS3" s="512"/>
      <c r="SNT3" s="512"/>
      <c r="SNU3" s="512"/>
      <c r="SNV3" s="512"/>
      <c r="SNW3" s="512"/>
      <c r="SNX3" s="512"/>
      <c r="SNY3" s="512"/>
      <c r="SNZ3" s="512"/>
      <c r="SOA3" s="512"/>
      <c r="SOB3" s="512"/>
      <c r="SOC3" s="512"/>
      <c r="SOD3" s="512"/>
      <c r="SOE3" s="512"/>
      <c r="SOF3" s="512"/>
      <c r="SOG3" s="512"/>
      <c r="SOH3" s="512"/>
      <c r="SOI3" s="512"/>
      <c r="SOJ3" s="512"/>
      <c r="SOK3" s="512"/>
      <c r="SOL3" s="512"/>
      <c r="SOM3" s="512"/>
      <c r="SON3" s="512"/>
      <c r="SOO3" s="512"/>
      <c r="SOP3" s="512"/>
      <c r="SOQ3" s="512"/>
      <c r="SOR3" s="512"/>
      <c r="SOS3" s="512"/>
      <c r="SOT3" s="512"/>
      <c r="SOU3" s="512"/>
      <c r="SOV3" s="512"/>
      <c r="SOW3" s="512"/>
      <c r="SOX3" s="512"/>
      <c r="SOY3" s="512"/>
      <c r="SOZ3" s="512"/>
      <c r="SPA3" s="512"/>
      <c r="SPB3" s="512"/>
      <c r="SPC3" s="512"/>
      <c r="SPD3" s="512"/>
      <c r="SPE3" s="512"/>
      <c r="SPF3" s="512"/>
      <c r="SPG3" s="512"/>
      <c r="SPH3" s="512"/>
      <c r="SPI3" s="512"/>
      <c r="SPJ3" s="512"/>
      <c r="SPK3" s="512"/>
      <c r="SPL3" s="512"/>
      <c r="SPM3" s="512"/>
      <c r="SPN3" s="512"/>
      <c r="SPO3" s="512"/>
      <c r="SPP3" s="512"/>
      <c r="SPQ3" s="512"/>
      <c r="SPR3" s="512"/>
      <c r="SPS3" s="512"/>
      <c r="SPT3" s="512"/>
      <c r="SPU3" s="512"/>
      <c r="SPV3" s="512"/>
      <c r="SPW3" s="512"/>
      <c r="SPX3" s="512"/>
      <c r="SPY3" s="512"/>
      <c r="SPZ3" s="512"/>
      <c r="SQA3" s="512"/>
      <c r="SQB3" s="512"/>
      <c r="SQC3" s="512"/>
      <c r="SQD3" s="512"/>
      <c r="SQE3" s="512"/>
      <c r="SQF3" s="512"/>
      <c r="SQG3" s="512"/>
      <c r="SQH3" s="512"/>
      <c r="SQI3" s="512"/>
      <c r="SQJ3" s="512"/>
      <c r="SQK3" s="512"/>
      <c r="SQL3" s="512"/>
      <c r="SQM3" s="512"/>
      <c r="SQN3" s="512"/>
      <c r="SQO3" s="512"/>
      <c r="SQP3" s="512"/>
      <c r="SQQ3" s="512"/>
      <c r="SQR3" s="512"/>
      <c r="SQS3" s="512"/>
      <c r="SQT3" s="512"/>
      <c r="SQU3" s="512"/>
      <c r="SQV3" s="512"/>
      <c r="SQW3" s="512"/>
      <c r="SQX3" s="512"/>
      <c r="SQY3" s="512"/>
      <c r="SQZ3" s="512"/>
      <c r="SRA3" s="512"/>
      <c r="SRB3" s="512"/>
      <c r="SRC3" s="512"/>
      <c r="SRD3" s="512"/>
      <c r="SRE3" s="512"/>
      <c r="SRF3" s="512"/>
      <c r="SRG3" s="512"/>
      <c r="SRH3" s="512"/>
      <c r="SRI3" s="512"/>
      <c r="SRJ3" s="512"/>
      <c r="SRK3" s="512"/>
      <c r="SRL3" s="512"/>
      <c r="SRM3" s="512"/>
      <c r="SRN3" s="512"/>
      <c r="SRO3" s="512"/>
      <c r="SRP3" s="512"/>
      <c r="SRQ3" s="512"/>
      <c r="SRR3" s="512"/>
      <c r="SRS3" s="512"/>
      <c r="SRT3" s="512"/>
      <c r="SRU3" s="512"/>
      <c r="SRV3" s="512"/>
      <c r="SRW3" s="512"/>
      <c r="SRX3" s="512"/>
      <c r="SRY3" s="512"/>
      <c r="SRZ3" s="512"/>
      <c r="SSA3" s="512"/>
      <c r="SSB3" s="512"/>
      <c r="SSC3" s="512"/>
      <c r="SSD3" s="512"/>
      <c r="SSE3" s="512"/>
      <c r="SSF3" s="512"/>
      <c r="SSG3" s="512"/>
      <c r="SSH3" s="512"/>
      <c r="SSI3" s="512"/>
      <c r="SSJ3" s="512"/>
      <c r="SSK3" s="512"/>
      <c r="SSL3" s="512"/>
      <c r="SSM3" s="512"/>
      <c r="SSN3" s="512"/>
      <c r="SSO3" s="512"/>
      <c r="SSP3" s="512"/>
      <c r="SSQ3" s="512"/>
      <c r="SSR3" s="512"/>
      <c r="SSS3" s="512"/>
      <c r="SST3" s="512"/>
      <c r="SSU3" s="512"/>
      <c r="SSV3" s="512"/>
      <c r="SSW3" s="512"/>
      <c r="SSX3" s="512"/>
      <c r="SSY3" s="512"/>
      <c r="SSZ3" s="512"/>
      <c r="STA3" s="512"/>
      <c r="STB3" s="512"/>
      <c r="STC3" s="512"/>
      <c r="STD3" s="512"/>
      <c r="STE3" s="512"/>
      <c r="STF3" s="512"/>
      <c r="STG3" s="512"/>
      <c r="STH3" s="512"/>
      <c r="STI3" s="512"/>
      <c r="STJ3" s="512"/>
      <c r="STK3" s="512"/>
      <c r="STL3" s="512"/>
      <c r="STM3" s="512"/>
      <c r="STN3" s="512"/>
      <c r="STO3" s="512"/>
      <c r="STP3" s="512"/>
      <c r="STQ3" s="512"/>
      <c r="STR3" s="512"/>
      <c r="STS3" s="512"/>
      <c r="STT3" s="512"/>
      <c r="STU3" s="512"/>
      <c r="STV3" s="512"/>
      <c r="STW3" s="512"/>
      <c r="STX3" s="512"/>
      <c r="STY3" s="512"/>
      <c r="STZ3" s="512"/>
      <c r="SUA3" s="512"/>
      <c r="SUB3" s="512"/>
      <c r="SUC3" s="512"/>
      <c r="SUD3" s="512"/>
      <c r="SUE3" s="512"/>
      <c r="SUF3" s="512"/>
      <c r="SUG3" s="512"/>
      <c r="SUH3" s="512"/>
      <c r="SUI3" s="512"/>
      <c r="SUJ3" s="512"/>
      <c r="SUK3" s="512"/>
      <c r="SUL3" s="512"/>
      <c r="SUM3" s="512"/>
      <c r="SUN3" s="512"/>
      <c r="SUO3" s="512"/>
      <c r="SUP3" s="512"/>
      <c r="SUQ3" s="512"/>
      <c r="SUR3" s="512"/>
      <c r="SUS3" s="512"/>
      <c r="SUT3" s="512"/>
      <c r="SUU3" s="512"/>
      <c r="SUV3" s="512"/>
      <c r="SUW3" s="512"/>
      <c r="SUX3" s="512"/>
      <c r="SUY3" s="512"/>
      <c r="SUZ3" s="512"/>
      <c r="SVA3" s="512"/>
      <c r="SVB3" s="512"/>
      <c r="SVC3" s="512"/>
      <c r="SVD3" s="512"/>
      <c r="SVE3" s="512"/>
      <c r="SVF3" s="512"/>
      <c r="SVG3" s="512"/>
      <c r="SVH3" s="512"/>
      <c r="SVI3" s="512"/>
      <c r="SVJ3" s="512"/>
      <c r="SVK3" s="512"/>
      <c r="SVL3" s="512"/>
      <c r="SVM3" s="512"/>
      <c r="SVN3" s="512"/>
      <c r="SVO3" s="512"/>
      <c r="SVP3" s="512"/>
      <c r="SVQ3" s="512"/>
      <c r="SVR3" s="512"/>
      <c r="SVS3" s="512"/>
      <c r="SVT3" s="512"/>
      <c r="SVU3" s="512"/>
      <c r="SVV3" s="512"/>
      <c r="SVW3" s="512"/>
      <c r="SVX3" s="512"/>
      <c r="SVY3" s="512"/>
      <c r="SVZ3" s="512"/>
      <c r="SWA3" s="512"/>
      <c r="SWB3" s="512"/>
      <c r="SWC3" s="512"/>
      <c r="SWD3" s="512"/>
      <c r="SWE3" s="512"/>
      <c r="SWF3" s="512"/>
      <c r="SWG3" s="512"/>
      <c r="SWH3" s="512"/>
      <c r="SWI3" s="512"/>
      <c r="SWJ3" s="512"/>
      <c r="SWK3" s="512"/>
      <c r="SWL3" s="512"/>
      <c r="SWM3" s="512"/>
      <c r="SWN3" s="512"/>
      <c r="SWO3" s="512"/>
      <c r="SWP3" s="512"/>
      <c r="SWQ3" s="512"/>
      <c r="SWR3" s="512"/>
      <c r="SWS3" s="512"/>
      <c r="SWT3" s="512"/>
      <c r="SWU3" s="512"/>
      <c r="SWV3" s="512"/>
      <c r="SWW3" s="512"/>
      <c r="SWX3" s="512"/>
      <c r="SWY3" s="512"/>
      <c r="SWZ3" s="512"/>
      <c r="SXA3" s="512"/>
      <c r="SXB3" s="512"/>
      <c r="SXC3" s="512"/>
      <c r="SXD3" s="512"/>
      <c r="SXE3" s="512"/>
      <c r="SXF3" s="512"/>
      <c r="SXG3" s="512"/>
      <c r="SXH3" s="512"/>
      <c r="SXI3" s="512"/>
      <c r="SXJ3" s="512"/>
      <c r="SXK3" s="512"/>
      <c r="SXL3" s="512"/>
      <c r="SXM3" s="512"/>
      <c r="SXN3" s="512"/>
      <c r="SXO3" s="512"/>
      <c r="SXP3" s="512"/>
      <c r="SXQ3" s="512"/>
      <c r="SXR3" s="512"/>
      <c r="SXS3" s="512"/>
      <c r="SXT3" s="512"/>
      <c r="SXU3" s="512"/>
      <c r="SXV3" s="512"/>
      <c r="SXW3" s="512"/>
      <c r="SXX3" s="512"/>
      <c r="SXY3" s="512"/>
      <c r="SXZ3" s="512"/>
      <c r="SYA3" s="512"/>
      <c r="SYB3" s="512"/>
      <c r="SYC3" s="512"/>
      <c r="SYD3" s="512"/>
      <c r="SYE3" s="512"/>
      <c r="SYF3" s="512"/>
      <c r="SYG3" s="512"/>
      <c r="SYH3" s="512"/>
      <c r="SYI3" s="512"/>
      <c r="SYJ3" s="512"/>
      <c r="SYK3" s="512"/>
      <c r="SYL3" s="512"/>
      <c r="SYM3" s="512"/>
      <c r="SYN3" s="512"/>
      <c r="SYO3" s="512"/>
      <c r="SYP3" s="512"/>
      <c r="SYQ3" s="512"/>
      <c r="SYR3" s="512"/>
      <c r="SYS3" s="512"/>
      <c r="SYT3" s="512"/>
      <c r="SYU3" s="512"/>
      <c r="SYV3" s="512"/>
      <c r="SYW3" s="512"/>
      <c r="SYX3" s="512"/>
      <c r="SYY3" s="512"/>
      <c r="SYZ3" s="512"/>
      <c r="SZA3" s="512"/>
      <c r="SZB3" s="512"/>
      <c r="SZC3" s="512"/>
      <c r="SZD3" s="512"/>
      <c r="SZE3" s="512"/>
      <c r="SZF3" s="512"/>
      <c r="SZG3" s="512"/>
      <c r="SZH3" s="512"/>
      <c r="SZI3" s="512"/>
      <c r="SZJ3" s="512"/>
      <c r="SZK3" s="512"/>
      <c r="SZL3" s="512"/>
      <c r="SZM3" s="512"/>
      <c r="SZN3" s="512"/>
      <c r="SZO3" s="512"/>
      <c r="SZP3" s="512"/>
      <c r="SZQ3" s="512"/>
      <c r="SZR3" s="512"/>
      <c r="SZS3" s="512"/>
      <c r="SZT3" s="512"/>
      <c r="SZU3" s="512"/>
      <c r="SZV3" s="512"/>
      <c r="SZW3" s="512"/>
      <c r="SZX3" s="512"/>
      <c r="SZY3" s="512"/>
      <c r="SZZ3" s="512"/>
      <c r="TAA3" s="512"/>
      <c r="TAB3" s="512"/>
      <c r="TAC3" s="512"/>
      <c r="TAD3" s="512"/>
      <c r="TAE3" s="512"/>
      <c r="TAF3" s="512"/>
      <c r="TAG3" s="512"/>
      <c r="TAH3" s="512"/>
      <c r="TAI3" s="512"/>
      <c r="TAJ3" s="512"/>
      <c r="TAK3" s="512"/>
      <c r="TAL3" s="512"/>
      <c r="TAM3" s="512"/>
      <c r="TAN3" s="512"/>
      <c r="TAO3" s="512"/>
      <c r="TAP3" s="512"/>
      <c r="TAQ3" s="512"/>
      <c r="TAR3" s="512"/>
      <c r="TAS3" s="512"/>
      <c r="TAT3" s="512"/>
      <c r="TAU3" s="512"/>
      <c r="TAV3" s="512"/>
      <c r="TAW3" s="512"/>
      <c r="TAX3" s="512"/>
      <c r="TAY3" s="512"/>
      <c r="TAZ3" s="512"/>
      <c r="TBA3" s="512"/>
      <c r="TBB3" s="512"/>
      <c r="TBC3" s="512"/>
      <c r="TBD3" s="512"/>
      <c r="TBE3" s="512"/>
      <c r="TBF3" s="512"/>
      <c r="TBG3" s="512"/>
      <c r="TBH3" s="512"/>
      <c r="TBI3" s="512"/>
      <c r="TBJ3" s="512"/>
      <c r="TBK3" s="512"/>
      <c r="TBL3" s="512"/>
      <c r="TBM3" s="512"/>
      <c r="TBN3" s="512"/>
      <c r="TBO3" s="512"/>
      <c r="TBP3" s="512"/>
      <c r="TBQ3" s="512"/>
      <c r="TBR3" s="512"/>
      <c r="TBS3" s="512"/>
      <c r="TBT3" s="512"/>
      <c r="TBU3" s="512"/>
      <c r="TBV3" s="512"/>
      <c r="TBW3" s="512"/>
      <c r="TBX3" s="512"/>
      <c r="TBY3" s="512"/>
      <c r="TBZ3" s="512"/>
      <c r="TCA3" s="512"/>
      <c r="TCB3" s="512"/>
      <c r="TCC3" s="512"/>
      <c r="TCD3" s="512"/>
      <c r="TCE3" s="512"/>
      <c r="TCF3" s="512"/>
      <c r="TCG3" s="512"/>
      <c r="TCH3" s="512"/>
      <c r="TCI3" s="512"/>
      <c r="TCJ3" s="512"/>
      <c r="TCK3" s="512"/>
      <c r="TCL3" s="512"/>
      <c r="TCM3" s="512"/>
      <c r="TCN3" s="512"/>
      <c r="TCO3" s="512"/>
      <c r="TCP3" s="512"/>
      <c r="TCQ3" s="512"/>
      <c r="TCR3" s="512"/>
      <c r="TCS3" s="512"/>
      <c r="TCT3" s="512"/>
      <c r="TCU3" s="512"/>
      <c r="TCV3" s="512"/>
      <c r="TCW3" s="512"/>
      <c r="TCX3" s="512"/>
      <c r="TCY3" s="512"/>
      <c r="TCZ3" s="512"/>
      <c r="TDA3" s="512"/>
      <c r="TDB3" s="512"/>
      <c r="TDC3" s="512"/>
      <c r="TDD3" s="512"/>
      <c r="TDE3" s="512"/>
      <c r="TDF3" s="512"/>
      <c r="TDG3" s="512"/>
      <c r="TDH3" s="512"/>
      <c r="TDI3" s="512"/>
      <c r="TDJ3" s="512"/>
      <c r="TDK3" s="512"/>
      <c r="TDL3" s="512"/>
      <c r="TDM3" s="512"/>
      <c r="TDN3" s="512"/>
      <c r="TDO3" s="512"/>
      <c r="TDP3" s="512"/>
      <c r="TDQ3" s="512"/>
      <c r="TDR3" s="512"/>
      <c r="TDS3" s="512"/>
      <c r="TDT3" s="512"/>
      <c r="TDU3" s="512"/>
      <c r="TDV3" s="512"/>
      <c r="TDW3" s="512"/>
      <c r="TDX3" s="512"/>
      <c r="TDY3" s="512"/>
      <c r="TDZ3" s="512"/>
      <c r="TEA3" s="512"/>
      <c r="TEB3" s="512"/>
      <c r="TEC3" s="512"/>
      <c r="TED3" s="512"/>
      <c r="TEE3" s="512"/>
      <c r="TEF3" s="512"/>
      <c r="TEG3" s="512"/>
      <c r="TEH3" s="512"/>
      <c r="TEI3" s="512"/>
      <c r="TEJ3" s="512"/>
      <c r="TEK3" s="512"/>
      <c r="TEL3" s="512"/>
      <c r="TEM3" s="512"/>
      <c r="TEN3" s="512"/>
      <c r="TEO3" s="512"/>
      <c r="TEP3" s="512"/>
      <c r="TEQ3" s="512"/>
      <c r="TER3" s="512"/>
      <c r="TES3" s="512"/>
      <c r="TET3" s="512"/>
      <c r="TEU3" s="512"/>
      <c r="TEV3" s="512"/>
      <c r="TEW3" s="512"/>
      <c r="TEX3" s="512"/>
      <c r="TEY3" s="512"/>
      <c r="TEZ3" s="512"/>
      <c r="TFA3" s="512"/>
      <c r="TFB3" s="512"/>
      <c r="TFC3" s="512"/>
      <c r="TFD3" s="512"/>
      <c r="TFE3" s="512"/>
      <c r="TFF3" s="512"/>
      <c r="TFG3" s="512"/>
      <c r="TFH3" s="512"/>
      <c r="TFI3" s="512"/>
      <c r="TFJ3" s="512"/>
      <c r="TFK3" s="512"/>
      <c r="TFL3" s="512"/>
      <c r="TFM3" s="512"/>
      <c r="TFN3" s="512"/>
      <c r="TFO3" s="512"/>
      <c r="TFP3" s="512"/>
      <c r="TFQ3" s="512"/>
      <c r="TFR3" s="512"/>
      <c r="TFS3" s="512"/>
      <c r="TFT3" s="512"/>
      <c r="TFU3" s="512"/>
      <c r="TFV3" s="512"/>
      <c r="TFW3" s="512"/>
      <c r="TFX3" s="512"/>
      <c r="TFY3" s="512"/>
      <c r="TFZ3" s="512"/>
      <c r="TGA3" s="512"/>
      <c r="TGB3" s="512"/>
      <c r="TGC3" s="512"/>
      <c r="TGD3" s="512"/>
      <c r="TGE3" s="512"/>
      <c r="TGF3" s="512"/>
      <c r="TGG3" s="512"/>
      <c r="TGH3" s="512"/>
      <c r="TGI3" s="512"/>
      <c r="TGJ3" s="512"/>
      <c r="TGK3" s="512"/>
      <c r="TGL3" s="512"/>
      <c r="TGM3" s="512"/>
      <c r="TGN3" s="512"/>
      <c r="TGO3" s="512"/>
      <c r="TGP3" s="512"/>
      <c r="TGQ3" s="512"/>
      <c r="TGR3" s="512"/>
      <c r="TGS3" s="512"/>
      <c r="TGT3" s="512"/>
      <c r="TGU3" s="512"/>
      <c r="TGV3" s="512"/>
      <c r="TGW3" s="512"/>
      <c r="TGX3" s="512"/>
      <c r="TGY3" s="512"/>
      <c r="TGZ3" s="512"/>
      <c r="THA3" s="512"/>
      <c r="THB3" s="512"/>
      <c r="THC3" s="512"/>
      <c r="THD3" s="512"/>
      <c r="THE3" s="512"/>
      <c r="THF3" s="512"/>
      <c r="THG3" s="512"/>
      <c r="THH3" s="512"/>
      <c r="THI3" s="512"/>
      <c r="THJ3" s="512"/>
      <c r="THK3" s="512"/>
      <c r="THL3" s="512"/>
      <c r="THM3" s="512"/>
      <c r="THN3" s="512"/>
      <c r="THO3" s="512"/>
      <c r="THP3" s="512"/>
      <c r="THQ3" s="512"/>
      <c r="THR3" s="512"/>
      <c r="THS3" s="512"/>
      <c r="THT3" s="512"/>
      <c r="THU3" s="512"/>
      <c r="THV3" s="512"/>
      <c r="THW3" s="512"/>
      <c r="THX3" s="512"/>
      <c r="THY3" s="512"/>
      <c r="THZ3" s="512"/>
      <c r="TIA3" s="512"/>
      <c r="TIB3" s="512"/>
      <c r="TIC3" s="512"/>
      <c r="TID3" s="512"/>
      <c r="TIE3" s="512"/>
      <c r="TIF3" s="512"/>
      <c r="TIG3" s="512"/>
      <c r="TIH3" s="512"/>
      <c r="TII3" s="512"/>
      <c r="TIJ3" s="512"/>
      <c r="TIK3" s="512"/>
      <c r="TIL3" s="512"/>
      <c r="TIM3" s="512"/>
      <c r="TIN3" s="512"/>
      <c r="TIO3" s="512"/>
      <c r="TIP3" s="512"/>
      <c r="TIQ3" s="512"/>
      <c r="TIR3" s="512"/>
      <c r="TIS3" s="512"/>
      <c r="TIT3" s="512"/>
      <c r="TIU3" s="512"/>
      <c r="TIV3" s="512"/>
      <c r="TIW3" s="512"/>
      <c r="TIX3" s="512"/>
      <c r="TIY3" s="512"/>
      <c r="TIZ3" s="512"/>
      <c r="TJA3" s="512"/>
      <c r="TJB3" s="512"/>
      <c r="TJC3" s="512"/>
      <c r="TJD3" s="512"/>
      <c r="TJE3" s="512"/>
      <c r="TJF3" s="512"/>
      <c r="TJG3" s="512"/>
      <c r="TJH3" s="512"/>
      <c r="TJI3" s="512"/>
      <c r="TJJ3" s="512"/>
      <c r="TJK3" s="512"/>
      <c r="TJL3" s="512"/>
      <c r="TJM3" s="512"/>
      <c r="TJN3" s="512"/>
      <c r="TJO3" s="512"/>
      <c r="TJP3" s="512"/>
      <c r="TJQ3" s="512"/>
      <c r="TJR3" s="512"/>
      <c r="TJS3" s="512"/>
      <c r="TJT3" s="512"/>
      <c r="TJU3" s="512"/>
      <c r="TJV3" s="512"/>
      <c r="TJW3" s="512"/>
      <c r="TJX3" s="512"/>
      <c r="TJY3" s="512"/>
      <c r="TJZ3" s="512"/>
      <c r="TKA3" s="512"/>
      <c r="TKB3" s="512"/>
      <c r="TKC3" s="512"/>
      <c r="TKD3" s="512"/>
      <c r="TKE3" s="512"/>
      <c r="TKF3" s="512"/>
      <c r="TKG3" s="512"/>
      <c r="TKH3" s="512"/>
      <c r="TKI3" s="512"/>
      <c r="TKJ3" s="512"/>
      <c r="TKK3" s="512"/>
      <c r="TKL3" s="512"/>
      <c r="TKM3" s="512"/>
      <c r="TKN3" s="512"/>
      <c r="TKO3" s="512"/>
      <c r="TKP3" s="512"/>
      <c r="TKQ3" s="512"/>
      <c r="TKR3" s="512"/>
      <c r="TKS3" s="512"/>
      <c r="TKT3" s="512"/>
      <c r="TKU3" s="512"/>
      <c r="TKV3" s="512"/>
      <c r="TKW3" s="512"/>
      <c r="TKX3" s="512"/>
      <c r="TKY3" s="512"/>
      <c r="TKZ3" s="512"/>
      <c r="TLA3" s="512"/>
      <c r="TLB3" s="512"/>
      <c r="TLC3" s="512"/>
      <c r="TLD3" s="512"/>
      <c r="TLE3" s="512"/>
      <c r="TLF3" s="512"/>
      <c r="TLG3" s="512"/>
      <c r="TLH3" s="512"/>
      <c r="TLI3" s="512"/>
      <c r="TLJ3" s="512"/>
      <c r="TLK3" s="512"/>
      <c r="TLL3" s="512"/>
      <c r="TLM3" s="512"/>
      <c r="TLN3" s="512"/>
      <c r="TLO3" s="512"/>
      <c r="TLP3" s="512"/>
      <c r="TLQ3" s="512"/>
      <c r="TLR3" s="512"/>
      <c r="TLS3" s="512"/>
      <c r="TLT3" s="512"/>
      <c r="TLU3" s="512"/>
      <c r="TLV3" s="512"/>
      <c r="TLW3" s="512"/>
      <c r="TLX3" s="512"/>
      <c r="TLY3" s="512"/>
      <c r="TLZ3" s="512"/>
      <c r="TMA3" s="512"/>
      <c r="TMB3" s="512"/>
      <c r="TMC3" s="512"/>
      <c r="TMD3" s="512"/>
      <c r="TME3" s="512"/>
      <c r="TMF3" s="512"/>
      <c r="TMG3" s="512"/>
      <c r="TMH3" s="512"/>
      <c r="TMI3" s="512"/>
      <c r="TMJ3" s="512"/>
      <c r="TMK3" s="512"/>
      <c r="TML3" s="512"/>
      <c r="TMM3" s="512"/>
      <c r="TMN3" s="512"/>
      <c r="TMO3" s="512"/>
      <c r="TMP3" s="512"/>
      <c r="TMQ3" s="512"/>
      <c r="TMR3" s="512"/>
      <c r="TMS3" s="512"/>
      <c r="TMT3" s="512"/>
      <c r="TMU3" s="512"/>
      <c r="TMV3" s="512"/>
      <c r="TMW3" s="512"/>
      <c r="TMX3" s="512"/>
      <c r="TMY3" s="512"/>
      <c r="TMZ3" s="512"/>
      <c r="TNA3" s="512"/>
      <c r="TNB3" s="512"/>
      <c r="TNC3" s="512"/>
      <c r="TND3" s="512"/>
      <c r="TNE3" s="512"/>
      <c r="TNF3" s="512"/>
      <c r="TNG3" s="512"/>
      <c r="TNH3" s="512"/>
      <c r="TNI3" s="512"/>
      <c r="TNJ3" s="512"/>
      <c r="TNK3" s="512"/>
      <c r="TNL3" s="512"/>
      <c r="TNM3" s="512"/>
      <c r="TNN3" s="512"/>
      <c r="TNO3" s="512"/>
      <c r="TNP3" s="512"/>
      <c r="TNQ3" s="512"/>
      <c r="TNR3" s="512"/>
      <c r="TNS3" s="512"/>
      <c r="TNT3" s="512"/>
      <c r="TNU3" s="512"/>
      <c r="TNV3" s="512"/>
      <c r="TNW3" s="512"/>
      <c r="TNX3" s="512"/>
      <c r="TNY3" s="512"/>
      <c r="TNZ3" s="512"/>
      <c r="TOA3" s="512"/>
      <c r="TOB3" s="512"/>
      <c r="TOC3" s="512"/>
      <c r="TOD3" s="512"/>
      <c r="TOE3" s="512"/>
      <c r="TOF3" s="512"/>
      <c r="TOG3" s="512"/>
      <c r="TOH3" s="512"/>
      <c r="TOI3" s="512"/>
      <c r="TOJ3" s="512"/>
      <c r="TOK3" s="512"/>
      <c r="TOL3" s="512"/>
      <c r="TOM3" s="512"/>
      <c r="TON3" s="512"/>
      <c r="TOO3" s="512"/>
      <c r="TOP3" s="512"/>
      <c r="TOQ3" s="512"/>
      <c r="TOR3" s="512"/>
      <c r="TOS3" s="512"/>
      <c r="TOT3" s="512"/>
      <c r="TOU3" s="512"/>
      <c r="TOV3" s="512"/>
      <c r="TOW3" s="512"/>
      <c r="TOX3" s="512"/>
      <c r="TOY3" s="512"/>
      <c r="TOZ3" s="512"/>
      <c r="TPA3" s="512"/>
      <c r="TPB3" s="512"/>
      <c r="TPC3" s="512"/>
      <c r="TPD3" s="512"/>
      <c r="TPE3" s="512"/>
      <c r="TPF3" s="512"/>
      <c r="TPG3" s="512"/>
      <c r="TPH3" s="512"/>
      <c r="TPI3" s="512"/>
      <c r="TPJ3" s="512"/>
      <c r="TPK3" s="512"/>
      <c r="TPL3" s="512"/>
      <c r="TPM3" s="512"/>
      <c r="TPN3" s="512"/>
      <c r="TPO3" s="512"/>
      <c r="TPP3" s="512"/>
      <c r="TPQ3" s="512"/>
      <c r="TPR3" s="512"/>
      <c r="TPS3" s="512"/>
      <c r="TPT3" s="512"/>
      <c r="TPU3" s="512"/>
      <c r="TPV3" s="512"/>
      <c r="TPW3" s="512"/>
      <c r="TPX3" s="512"/>
      <c r="TPY3" s="512"/>
      <c r="TPZ3" s="512"/>
      <c r="TQA3" s="512"/>
      <c r="TQB3" s="512"/>
      <c r="TQC3" s="512"/>
      <c r="TQD3" s="512"/>
      <c r="TQE3" s="512"/>
      <c r="TQF3" s="512"/>
      <c r="TQG3" s="512"/>
      <c r="TQH3" s="512"/>
      <c r="TQI3" s="512"/>
      <c r="TQJ3" s="512"/>
      <c r="TQK3" s="512"/>
      <c r="TQL3" s="512"/>
      <c r="TQM3" s="512"/>
      <c r="TQN3" s="512"/>
      <c r="TQO3" s="512"/>
      <c r="TQP3" s="512"/>
      <c r="TQQ3" s="512"/>
      <c r="TQR3" s="512"/>
      <c r="TQS3" s="512"/>
      <c r="TQT3" s="512"/>
      <c r="TQU3" s="512"/>
      <c r="TQV3" s="512"/>
      <c r="TQW3" s="512"/>
      <c r="TQX3" s="512"/>
      <c r="TQY3" s="512"/>
      <c r="TQZ3" s="512"/>
      <c r="TRA3" s="512"/>
      <c r="TRB3" s="512"/>
      <c r="TRC3" s="512"/>
      <c r="TRD3" s="512"/>
      <c r="TRE3" s="512"/>
      <c r="TRF3" s="512"/>
      <c r="TRG3" s="512"/>
      <c r="TRH3" s="512"/>
      <c r="TRI3" s="512"/>
      <c r="TRJ3" s="512"/>
      <c r="TRK3" s="512"/>
      <c r="TRL3" s="512"/>
      <c r="TRM3" s="512"/>
      <c r="TRN3" s="512"/>
      <c r="TRO3" s="512"/>
      <c r="TRP3" s="512"/>
      <c r="TRQ3" s="512"/>
      <c r="TRR3" s="512"/>
      <c r="TRS3" s="512"/>
      <c r="TRT3" s="512"/>
      <c r="TRU3" s="512"/>
      <c r="TRV3" s="512"/>
      <c r="TRW3" s="512"/>
      <c r="TRX3" s="512"/>
      <c r="TRY3" s="512"/>
      <c r="TRZ3" s="512"/>
      <c r="TSA3" s="512"/>
      <c r="TSB3" s="512"/>
      <c r="TSC3" s="512"/>
      <c r="TSD3" s="512"/>
      <c r="TSE3" s="512"/>
      <c r="TSF3" s="512"/>
      <c r="TSG3" s="512"/>
      <c r="TSH3" s="512"/>
      <c r="TSI3" s="512"/>
      <c r="TSJ3" s="512"/>
      <c r="TSK3" s="512"/>
      <c r="TSL3" s="512"/>
      <c r="TSM3" s="512"/>
      <c r="TSN3" s="512"/>
      <c r="TSO3" s="512"/>
      <c r="TSP3" s="512"/>
      <c r="TSQ3" s="512"/>
      <c r="TSR3" s="512"/>
      <c r="TSS3" s="512"/>
      <c r="TST3" s="512"/>
      <c r="TSU3" s="512"/>
      <c r="TSV3" s="512"/>
      <c r="TSW3" s="512"/>
      <c r="TSX3" s="512"/>
      <c r="TSY3" s="512"/>
      <c r="TSZ3" s="512"/>
      <c r="TTA3" s="512"/>
      <c r="TTB3" s="512"/>
      <c r="TTC3" s="512"/>
      <c r="TTD3" s="512"/>
      <c r="TTE3" s="512"/>
      <c r="TTF3" s="512"/>
      <c r="TTG3" s="512"/>
      <c r="TTH3" s="512"/>
      <c r="TTI3" s="512"/>
      <c r="TTJ3" s="512"/>
      <c r="TTK3" s="512"/>
      <c r="TTL3" s="512"/>
      <c r="TTM3" s="512"/>
      <c r="TTN3" s="512"/>
      <c r="TTO3" s="512"/>
      <c r="TTP3" s="512"/>
      <c r="TTQ3" s="512"/>
      <c r="TTR3" s="512"/>
      <c r="TTS3" s="512"/>
      <c r="TTT3" s="512"/>
      <c r="TTU3" s="512"/>
      <c r="TTV3" s="512"/>
      <c r="TTW3" s="512"/>
      <c r="TTX3" s="512"/>
      <c r="TTY3" s="512"/>
      <c r="TTZ3" s="512"/>
      <c r="TUA3" s="512"/>
      <c r="TUB3" s="512"/>
      <c r="TUC3" s="512"/>
      <c r="TUD3" s="512"/>
      <c r="TUE3" s="512"/>
      <c r="TUF3" s="512"/>
      <c r="TUG3" s="512"/>
      <c r="TUH3" s="512"/>
      <c r="TUI3" s="512"/>
      <c r="TUJ3" s="512"/>
      <c r="TUK3" s="512"/>
      <c r="TUL3" s="512"/>
      <c r="TUM3" s="512"/>
      <c r="TUN3" s="512"/>
      <c r="TUO3" s="512"/>
      <c r="TUP3" s="512"/>
      <c r="TUQ3" s="512"/>
      <c r="TUR3" s="512"/>
      <c r="TUS3" s="512"/>
      <c r="TUT3" s="512"/>
      <c r="TUU3" s="512"/>
      <c r="TUV3" s="512"/>
      <c r="TUW3" s="512"/>
      <c r="TUX3" s="512"/>
      <c r="TUY3" s="512"/>
      <c r="TUZ3" s="512"/>
      <c r="TVA3" s="512"/>
      <c r="TVB3" s="512"/>
      <c r="TVC3" s="512"/>
      <c r="TVD3" s="512"/>
      <c r="TVE3" s="512"/>
      <c r="TVF3" s="512"/>
      <c r="TVG3" s="512"/>
      <c r="TVH3" s="512"/>
      <c r="TVI3" s="512"/>
      <c r="TVJ3" s="512"/>
      <c r="TVK3" s="512"/>
      <c r="TVL3" s="512"/>
      <c r="TVM3" s="512"/>
      <c r="TVN3" s="512"/>
      <c r="TVO3" s="512"/>
      <c r="TVP3" s="512"/>
      <c r="TVQ3" s="512"/>
      <c r="TVR3" s="512"/>
      <c r="TVS3" s="512"/>
      <c r="TVT3" s="512"/>
      <c r="TVU3" s="512"/>
      <c r="TVV3" s="512"/>
      <c r="TVW3" s="512"/>
      <c r="TVX3" s="512"/>
      <c r="TVY3" s="512"/>
      <c r="TVZ3" s="512"/>
      <c r="TWA3" s="512"/>
      <c r="TWB3" s="512"/>
      <c r="TWC3" s="512"/>
      <c r="TWD3" s="512"/>
      <c r="TWE3" s="512"/>
      <c r="TWF3" s="512"/>
      <c r="TWG3" s="512"/>
      <c r="TWH3" s="512"/>
      <c r="TWI3" s="512"/>
      <c r="TWJ3" s="512"/>
      <c r="TWK3" s="512"/>
      <c r="TWL3" s="512"/>
      <c r="TWM3" s="512"/>
      <c r="TWN3" s="512"/>
      <c r="TWO3" s="512"/>
      <c r="TWP3" s="512"/>
      <c r="TWQ3" s="512"/>
      <c r="TWR3" s="512"/>
      <c r="TWS3" s="512"/>
      <c r="TWT3" s="512"/>
      <c r="TWU3" s="512"/>
      <c r="TWV3" s="512"/>
      <c r="TWW3" s="512"/>
      <c r="TWX3" s="512"/>
      <c r="TWY3" s="512"/>
      <c r="TWZ3" s="512"/>
      <c r="TXA3" s="512"/>
      <c r="TXB3" s="512"/>
      <c r="TXC3" s="512"/>
      <c r="TXD3" s="512"/>
      <c r="TXE3" s="512"/>
      <c r="TXF3" s="512"/>
      <c r="TXG3" s="512"/>
      <c r="TXH3" s="512"/>
      <c r="TXI3" s="512"/>
      <c r="TXJ3" s="512"/>
      <c r="TXK3" s="512"/>
      <c r="TXL3" s="512"/>
      <c r="TXM3" s="512"/>
      <c r="TXN3" s="512"/>
      <c r="TXO3" s="512"/>
      <c r="TXP3" s="512"/>
      <c r="TXQ3" s="512"/>
      <c r="TXR3" s="512"/>
      <c r="TXS3" s="512"/>
      <c r="TXT3" s="512"/>
      <c r="TXU3" s="512"/>
      <c r="TXV3" s="512"/>
      <c r="TXW3" s="512"/>
      <c r="TXX3" s="512"/>
      <c r="TXY3" s="512"/>
      <c r="TXZ3" s="512"/>
      <c r="TYA3" s="512"/>
      <c r="TYB3" s="512"/>
      <c r="TYC3" s="512"/>
      <c r="TYD3" s="512"/>
      <c r="TYE3" s="512"/>
      <c r="TYF3" s="512"/>
      <c r="TYG3" s="512"/>
      <c r="TYH3" s="512"/>
      <c r="TYI3" s="512"/>
      <c r="TYJ3" s="512"/>
      <c r="TYK3" s="512"/>
      <c r="TYL3" s="512"/>
      <c r="TYM3" s="512"/>
      <c r="TYN3" s="512"/>
      <c r="TYO3" s="512"/>
      <c r="TYP3" s="512"/>
      <c r="TYQ3" s="512"/>
      <c r="TYR3" s="512"/>
      <c r="TYS3" s="512"/>
      <c r="TYT3" s="512"/>
      <c r="TYU3" s="512"/>
      <c r="TYV3" s="512"/>
      <c r="TYW3" s="512"/>
      <c r="TYX3" s="512"/>
      <c r="TYY3" s="512"/>
      <c r="TYZ3" s="512"/>
      <c r="TZA3" s="512"/>
      <c r="TZB3" s="512"/>
      <c r="TZC3" s="512"/>
      <c r="TZD3" s="512"/>
      <c r="TZE3" s="512"/>
      <c r="TZF3" s="512"/>
      <c r="TZG3" s="512"/>
      <c r="TZH3" s="512"/>
      <c r="TZI3" s="512"/>
      <c r="TZJ3" s="512"/>
      <c r="TZK3" s="512"/>
      <c r="TZL3" s="512"/>
      <c r="TZM3" s="512"/>
      <c r="TZN3" s="512"/>
      <c r="TZO3" s="512"/>
      <c r="TZP3" s="512"/>
      <c r="TZQ3" s="512"/>
      <c r="TZR3" s="512"/>
      <c r="TZS3" s="512"/>
      <c r="TZT3" s="512"/>
      <c r="TZU3" s="512"/>
      <c r="TZV3" s="512"/>
      <c r="TZW3" s="512"/>
      <c r="TZX3" s="512"/>
      <c r="TZY3" s="512"/>
      <c r="TZZ3" s="512"/>
      <c r="UAA3" s="512"/>
      <c r="UAB3" s="512"/>
      <c r="UAC3" s="512"/>
      <c r="UAD3" s="512"/>
      <c r="UAE3" s="512"/>
      <c r="UAF3" s="512"/>
      <c r="UAG3" s="512"/>
      <c r="UAH3" s="512"/>
      <c r="UAI3" s="512"/>
      <c r="UAJ3" s="512"/>
      <c r="UAK3" s="512"/>
      <c r="UAL3" s="512"/>
      <c r="UAM3" s="512"/>
      <c r="UAN3" s="512"/>
      <c r="UAO3" s="512"/>
      <c r="UAP3" s="512"/>
      <c r="UAQ3" s="512"/>
      <c r="UAR3" s="512"/>
      <c r="UAS3" s="512"/>
      <c r="UAT3" s="512"/>
      <c r="UAU3" s="512"/>
      <c r="UAV3" s="512"/>
      <c r="UAW3" s="512"/>
      <c r="UAX3" s="512"/>
      <c r="UAY3" s="512"/>
      <c r="UAZ3" s="512"/>
      <c r="UBA3" s="512"/>
      <c r="UBB3" s="512"/>
      <c r="UBC3" s="512"/>
      <c r="UBD3" s="512"/>
      <c r="UBE3" s="512"/>
      <c r="UBF3" s="512"/>
      <c r="UBG3" s="512"/>
      <c r="UBH3" s="512"/>
      <c r="UBI3" s="512"/>
      <c r="UBJ3" s="512"/>
      <c r="UBK3" s="512"/>
      <c r="UBL3" s="512"/>
      <c r="UBM3" s="512"/>
      <c r="UBN3" s="512"/>
      <c r="UBO3" s="512"/>
      <c r="UBP3" s="512"/>
      <c r="UBQ3" s="512"/>
      <c r="UBR3" s="512"/>
      <c r="UBS3" s="512"/>
      <c r="UBT3" s="512"/>
      <c r="UBU3" s="512"/>
      <c r="UBV3" s="512"/>
      <c r="UBW3" s="512"/>
      <c r="UBX3" s="512"/>
      <c r="UBY3" s="512"/>
      <c r="UBZ3" s="512"/>
      <c r="UCA3" s="512"/>
      <c r="UCB3" s="512"/>
      <c r="UCC3" s="512"/>
      <c r="UCD3" s="512"/>
      <c r="UCE3" s="512"/>
      <c r="UCF3" s="512"/>
      <c r="UCG3" s="512"/>
      <c r="UCH3" s="512"/>
      <c r="UCI3" s="512"/>
      <c r="UCJ3" s="512"/>
      <c r="UCK3" s="512"/>
      <c r="UCL3" s="512"/>
      <c r="UCM3" s="512"/>
      <c r="UCN3" s="512"/>
      <c r="UCO3" s="512"/>
      <c r="UCP3" s="512"/>
      <c r="UCQ3" s="512"/>
      <c r="UCR3" s="512"/>
      <c r="UCS3" s="512"/>
      <c r="UCT3" s="512"/>
      <c r="UCU3" s="512"/>
      <c r="UCV3" s="512"/>
      <c r="UCW3" s="512"/>
      <c r="UCX3" s="512"/>
      <c r="UCY3" s="512"/>
      <c r="UCZ3" s="512"/>
      <c r="UDA3" s="512"/>
      <c r="UDB3" s="512"/>
      <c r="UDC3" s="512"/>
      <c r="UDD3" s="512"/>
      <c r="UDE3" s="512"/>
      <c r="UDF3" s="512"/>
      <c r="UDG3" s="512"/>
      <c r="UDH3" s="512"/>
      <c r="UDI3" s="512"/>
      <c r="UDJ3" s="512"/>
      <c r="UDK3" s="512"/>
      <c r="UDL3" s="512"/>
      <c r="UDM3" s="512"/>
      <c r="UDN3" s="512"/>
      <c r="UDO3" s="512"/>
      <c r="UDP3" s="512"/>
      <c r="UDQ3" s="512"/>
      <c r="UDR3" s="512"/>
      <c r="UDS3" s="512"/>
      <c r="UDT3" s="512"/>
      <c r="UDU3" s="512"/>
      <c r="UDV3" s="512"/>
      <c r="UDW3" s="512"/>
      <c r="UDX3" s="512"/>
      <c r="UDY3" s="512"/>
      <c r="UDZ3" s="512"/>
      <c r="UEA3" s="512"/>
      <c r="UEB3" s="512"/>
      <c r="UEC3" s="512"/>
      <c r="UED3" s="512"/>
      <c r="UEE3" s="512"/>
      <c r="UEF3" s="512"/>
      <c r="UEG3" s="512"/>
      <c r="UEH3" s="512"/>
      <c r="UEI3" s="512"/>
      <c r="UEJ3" s="512"/>
      <c r="UEK3" s="512"/>
      <c r="UEL3" s="512"/>
      <c r="UEM3" s="512"/>
      <c r="UEN3" s="512"/>
      <c r="UEO3" s="512"/>
      <c r="UEP3" s="512"/>
      <c r="UEQ3" s="512"/>
      <c r="UER3" s="512"/>
      <c r="UES3" s="512"/>
      <c r="UET3" s="512"/>
      <c r="UEU3" s="512"/>
      <c r="UEV3" s="512"/>
      <c r="UEW3" s="512"/>
      <c r="UEX3" s="512"/>
      <c r="UEY3" s="512"/>
      <c r="UEZ3" s="512"/>
      <c r="UFA3" s="512"/>
      <c r="UFB3" s="512"/>
      <c r="UFC3" s="512"/>
      <c r="UFD3" s="512"/>
      <c r="UFE3" s="512"/>
      <c r="UFF3" s="512"/>
      <c r="UFG3" s="512"/>
      <c r="UFH3" s="512"/>
      <c r="UFI3" s="512"/>
      <c r="UFJ3" s="512"/>
      <c r="UFK3" s="512"/>
      <c r="UFL3" s="512"/>
      <c r="UFM3" s="512"/>
      <c r="UFN3" s="512"/>
      <c r="UFO3" s="512"/>
      <c r="UFP3" s="512"/>
      <c r="UFQ3" s="512"/>
      <c r="UFR3" s="512"/>
      <c r="UFS3" s="512"/>
      <c r="UFT3" s="512"/>
      <c r="UFU3" s="512"/>
      <c r="UFV3" s="512"/>
      <c r="UFW3" s="512"/>
      <c r="UFX3" s="512"/>
      <c r="UFY3" s="512"/>
      <c r="UFZ3" s="512"/>
      <c r="UGA3" s="512"/>
      <c r="UGB3" s="512"/>
      <c r="UGC3" s="512"/>
      <c r="UGD3" s="512"/>
      <c r="UGE3" s="512"/>
      <c r="UGF3" s="512"/>
      <c r="UGG3" s="512"/>
      <c r="UGH3" s="512"/>
      <c r="UGI3" s="512"/>
      <c r="UGJ3" s="512"/>
      <c r="UGK3" s="512"/>
      <c r="UGL3" s="512"/>
      <c r="UGM3" s="512"/>
      <c r="UGN3" s="512"/>
      <c r="UGO3" s="512"/>
      <c r="UGP3" s="512"/>
      <c r="UGQ3" s="512"/>
      <c r="UGR3" s="512"/>
      <c r="UGS3" s="512"/>
      <c r="UGT3" s="512"/>
      <c r="UGU3" s="512"/>
      <c r="UGV3" s="512"/>
      <c r="UGW3" s="512"/>
      <c r="UGX3" s="512"/>
      <c r="UGY3" s="512"/>
      <c r="UGZ3" s="512"/>
      <c r="UHA3" s="512"/>
      <c r="UHB3" s="512"/>
      <c r="UHC3" s="512"/>
      <c r="UHD3" s="512"/>
      <c r="UHE3" s="512"/>
      <c r="UHF3" s="512"/>
      <c r="UHG3" s="512"/>
      <c r="UHH3" s="512"/>
      <c r="UHI3" s="512"/>
      <c r="UHJ3" s="512"/>
      <c r="UHK3" s="512"/>
      <c r="UHL3" s="512"/>
      <c r="UHM3" s="512"/>
      <c r="UHN3" s="512"/>
      <c r="UHO3" s="512"/>
      <c r="UHP3" s="512"/>
      <c r="UHQ3" s="512"/>
      <c r="UHR3" s="512"/>
      <c r="UHS3" s="512"/>
      <c r="UHT3" s="512"/>
      <c r="UHU3" s="512"/>
      <c r="UHV3" s="512"/>
      <c r="UHW3" s="512"/>
      <c r="UHX3" s="512"/>
      <c r="UHY3" s="512"/>
      <c r="UHZ3" s="512"/>
      <c r="UIA3" s="512"/>
      <c r="UIB3" s="512"/>
      <c r="UIC3" s="512"/>
      <c r="UID3" s="512"/>
      <c r="UIE3" s="512"/>
      <c r="UIF3" s="512"/>
      <c r="UIG3" s="512"/>
      <c r="UIH3" s="512"/>
      <c r="UII3" s="512"/>
      <c r="UIJ3" s="512"/>
      <c r="UIK3" s="512"/>
      <c r="UIL3" s="512"/>
      <c r="UIM3" s="512"/>
      <c r="UIN3" s="512"/>
      <c r="UIO3" s="512"/>
      <c r="UIP3" s="512"/>
      <c r="UIQ3" s="512"/>
      <c r="UIR3" s="512"/>
      <c r="UIS3" s="512"/>
      <c r="UIT3" s="512"/>
      <c r="UIU3" s="512"/>
      <c r="UIV3" s="512"/>
      <c r="UIW3" s="512"/>
      <c r="UIX3" s="512"/>
      <c r="UIY3" s="512"/>
      <c r="UIZ3" s="512"/>
      <c r="UJA3" s="512"/>
      <c r="UJB3" s="512"/>
      <c r="UJC3" s="512"/>
      <c r="UJD3" s="512"/>
      <c r="UJE3" s="512"/>
      <c r="UJF3" s="512"/>
      <c r="UJG3" s="512"/>
      <c r="UJH3" s="512"/>
      <c r="UJI3" s="512"/>
      <c r="UJJ3" s="512"/>
      <c r="UJK3" s="512"/>
      <c r="UJL3" s="512"/>
      <c r="UJM3" s="512"/>
      <c r="UJN3" s="512"/>
      <c r="UJO3" s="512"/>
      <c r="UJP3" s="512"/>
      <c r="UJQ3" s="512"/>
      <c r="UJR3" s="512"/>
      <c r="UJS3" s="512"/>
      <c r="UJT3" s="512"/>
      <c r="UJU3" s="512"/>
      <c r="UJV3" s="512"/>
      <c r="UJW3" s="512"/>
      <c r="UJX3" s="512"/>
      <c r="UJY3" s="512"/>
      <c r="UJZ3" s="512"/>
      <c r="UKA3" s="512"/>
      <c r="UKB3" s="512"/>
      <c r="UKC3" s="512"/>
      <c r="UKD3" s="512"/>
      <c r="UKE3" s="512"/>
      <c r="UKF3" s="512"/>
      <c r="UKG3" s="512"/>
      <c r="UKH3" s="512"/>
      <c r="UKI3" s="512"/>
      <c r="UKJ3" s="512"/>
      <c r="UKK3" s="512"/>
      <c r="UKL3" s="512"/>
      <c r="UKM3" s="512"/>
      <c r="UKN3" s="512"/>
      <c r="UKO3" s="512"/>
      <c r="UKP3" s="512"/>
      <c r="UKQ3" s="512"/>
      <c r="UKR3" s="512"/>
      <c r="UKS3" s="512"/>
      <c r="UKT3" s="512"/>
      <c r="UKU3" s="512"/>
      <c r="UKV3" s="512"/>
      <c r="UKW3" s="512"/>
      <c r="UKX3" s="512"/>
      <c r="UKY3" s="512"/>
      <c r="UKZ3" s="512"/>
      <c r="ULA3" s="512"/>
      <c r="ULB3" s="512"/>
      <c r="ULC3" s="512"/>
      <c r="ULD3" s="512"/>
      <c r="ULE3" s="512"/>
      <c r="ULF3" s="512"/>
      <c r="ULG3" s="512"/>
      <c r="ULH3" s="512"/>
      <c r="ULI3" s="512"/>
      <c r="ULJ3" s="512"/>
      <c r="ULK3" s="512"/>
      <c r="ULL3" s="512"/>
      <c r="ULM3" s="512"/>
      <c r="ULN3" s="512"/>
      <c r="ULO3" s="512"/>
      <c r="ULP3" s="512"/>
      <c r="ULQ3" s="512"/>
      <c r="ULR3" s="512"/>
      <c r="ULS3" s="512"/>
      <c r="ULT3" s="512"/>
      <c r="ULU3" s="512"/>
      <c r="ULV3" s="512"/>
      <c r="ULW3" s="512"/>
      <c r="ULX3" s="512"/>
      <c r="ULY3" s="512"/>
      <c r="ULZ3" s="512"/>
      <c r="UMA3" s="512"/>
      <c r="UMB3" s="512"/>
      <c r="UMC3" s="512"/>
      <c r="UMD3" s="512"/>
      <c r="UME3" s="512"/>
      <c r="UMF3" s="512"/>
      <c r="UMG3" s="512"/>
      <c r="UMH3" s="512"/>
      <c r="UMI3" s="512"/>
      <c r="UMJ3" s="512"/>
      <c r="UMK3" s="512"/>
      <c r="UML3" s="512"/>
      <c r="UMM3" s="512"/>
      <c r="UMN3" s="512"/>
      <c r="UMO3" s="512"/>
      <c r="UMP3" s="512"/>
      <c r="UMQ3" s="512"/>
      <c r="UMR3" s="512"/>
      <c r="UMS3" s="512"/>
      <c r="UMT3" s="512"/>
      <c r="UMU3" s="512"/>
      <c r="UMV3" s="512"/>
      <c r="UMW3" s="512"/>
      <c r="UMX3" s="512"/>
      <c r="UMY3" s="512"/>
      <c r="UMZ3" s="512"/>
      <c r="UNA3" s="512"/>
      <c r="UNB3" s="512"/>
      <c r="UNC3" s="512"/>
      <c r="UND3" s="512"/>
      <c r="UNE3" s="512"/>
      <c r="UNF3" s="512"/>
      <c r="UNG3" s="512"/>
      <c r="UNH3" s="512"/>
      <c r="UNI3" s="512"/>
      <c r="UNJ3" s="512"/>
      <c r="UNK3" s="512"/>
      <c r="UNL3" s="512"/>
      <c r="UNM3" s="512"/>
      <c r="UNN3" s="512"/>
      <c r="UNO3" s="512"/>
      <c r="UNP3" s="512"/>
      <c r="UNQ3" s="512"/>
      <c r="UNR3" s="512"/>
      <c r="UNS3" s="512"/>
      <c r="UNT3" s="512"/>
      <c r="UNU3" s="512"/>
      <c r="UNV3" s="512"/>
      <c r="UNW3" s="512"/>
      <c r="UNX3" s="512"/>
      <c r="UNY3" s="512"/>
      <c r="UNZ3" s="512"/>
      <c r="UOA3" s="512"/>
      <c r="UOB3" s="512"/>
      <c r="UOC3" s="512"/>
      <c r="UOD3" s="512"/>
      <c r="UOE3" s="512"/>
      <c r="UOF3" s="512"/>
      <c r="UOG3" s="512"/>
      <c r="UOH3" s="512"/>
      <c r="UOI3" s="512"/>
      <c r="UOJ3" s="512"/>
      <c r="UOK3" s="512"/>
      <c r="UOL3" s="512"/>
      <c r="UOM3" s="512"/>
      <c r="UON3" s="512"/>
      <c r="UOO3" s="512"/>
      <c r="UOP3" s="512"/>
      <c r="UOQ3" s="512"/>
      <c r="UOR3" s="512"/>
      <c r="UOS3" s="512"/>
      <c r="UOT3" s="512"/>
      <c r="UOU3" s="512"/>
      <c r="UOV3" s="512"/>
      <c r="UOW3" s="512"/>
      <c r="UOX3" s="512"/>
      <c r="UOY3" s="512"/>
      <c r="UOZ3" s="512"/>
      <c r="UPA3" s="512"/>
      <c r="UPB3" s="512"/>
      <c r="UPC3" s="512"/>
      <c r="UPD3" s="512"/>
      <c r="UPE3" s="512"/>
      <c r="UPF3" s="512"/>
      <c r="UPG3" s="512"/>
      <c r="UPH3" s="512"/>
      <c r="UPI3" s="512"/>
      <c r="UPJ3" s="512"/>
      <c r="UPK3" s="512"/>
      <c r="UPL3" s="512"/>
      <c r="UPM3" s="512"/>
      <c r="UPN3" s="512"/>
      <c r="UPO3" s="512"/>
      <c r="UPP3" s="512"/>
      <c r="UPQ3" s="512"/>
      <c r="UPR3" s="512"/>
      <c r="UPS3" s="512"/>
      <c r="UPT3" s="512"/>
      <c r="UPU3" s="512"/>
      <c r="UPV3" s="512"/>
      <c r="UPW3" s="512"/>
      <c r="UPX3" s="512"/>
      <c r="UPY3" s="512"/>
      <c r="UPZ3" s="512"/>
      <c r="UQA3" s="512"/>
      <c r="UQB3" s="512"/>
      <c r="UQC3" s="512"/>
      <c r="UQD3" s="512"/>
      <c r="UQE3" s="512"/>
      <c r="UQF3" s="512"/>
      <c r="UQG3" s="512"/>
      <c r="UQH3" s="512"/>
      <c r="UQI3" s="512"/>
      <c r="UQJ3" s="512"/>
      <c r="UQK3" s="512"/>
      <c r="UQL3" s="512"/>
      <c r="UQM3" s="512"/>
      <c r="UQN3" s="512"/>
      <c r="UQO3" s="512"/>
      <c r="UQP3" s="512"/>
      <c r="UQQ3" s="512"/>
      <c r="UQR3" s="512"/>
      <c r="UQS3" s="512"/>
      <c r="UQT3" s="512"/>
      <c r="UQU3" s="512"/>
      <c r="UQV3" s="512"/>
      <c r="UQW3" s="512"/>
      <c r="UQX3" s="512"/>
      <c r="UQY3" s="512"/>
      <c r="UQZ3" s="512"/>
      <c r="URA3" s="512"/>
      <c r="URB3" s="512"/>
      <c r="URC3" s="512"/>
      <c r="URD3" s="512"/>
      <c r="URE3" s="512"/>
      <c r="URF3" s="512"/>
      <c r="URG3" s="512"/>
      <c r="URH3" s="512"/>
      <c r="URI3" s="512"/>
      <c r="URJ3" s="512"/>
      <c r="URK3" s="512"/>
      <c r="URL3" s="512"/>
      <c r="URM3" s="512"/>
      <c r="URN3" s="512"/>
      <c r="URO3" s="512"/>
      <c r="URP3" s="512"/>
      <c r="URQ3" s="512"/>
      <c r="URR3" s="512"/>
      <c r="URS3" s="512"/>
      <c r="URT3" s="512"/>
      <c r="URU3" s="512"/>
      <c r="URV3" s="512"/>
      <c r="URW3" s="512"/>
      <c r="URX3" s="512"/>
      <c r="URY3" s="512"/>
      <c r="URZ3" s="512"/>
      <c r="USA3" s="512"/>
      <c r="USB3" s="512"/>
      <c r="USC3" s="512"/>
      <c r="USD3" s="512"/>
      <c r="USE3" s="512"/>
      <c r="USF3" s="512"/>
      <c r="USG3" s="512"/>
      <c r="USH3" s="512"/>
      <c r="USI3" s="512"/>
      <c r="USJ3" s="512"/>
      <c r="USK3" s="512"/>
      <c r="USL3" s="512"/>
      <c r="USM3" s="512"/>
      <c r="USN3" s="512"/>
      <c r="USO3" s="512"/>
      <c r="USP3" s="512"/>
      <c r="USQ3" s="512"/>
      <c r="USR3" s="512"/>
      <c r="USS3" s="512"/>
      <c r="UST3" s="512"/>
      <c r="USU3" s="512"/>
      <c r="USV3" s="512"/>
      <c r="USW3" s="512"/>
      <c r="USX3" s="512"/>
      <c r="USY3" s="512"/>
      <c r="USZ3" s="512"/>
      <c r="UTA3" s="512"/>
      <c r="UTB3" s="512"/>
      <c r="UTC3" s="512"/>
      <c r="UTD3" s="512"/>
      <c r="UTE3" s="512"/>
      <c r="UTF3" s="512"/>
      <c r="UTG3" s="512"/>
      <c r="UTH3" s="512"/>
      <c r="UTI3" s="512"/>
      <c r="UTJ3" s="512"/>
      <c r="UTK3" s="512"/>
      <c r="UTL3" s="512"/>
      <c r="UTM3" s="512"/>
      <c r="UTN3" s="512"/>
      <c r="UTO3" s="512"/>
      <c r="UTP3" s="512"/>
      <c r="UTQ3" s="512"/>
      <c r="UTR3" s="512"/>
      <c r="UTS3" s="512"/>
      <c r="UTT3" s="512"/>
      <c r="UTU3" s="512"/>
      <c r="UTV3" s="512"/>
      <c r="UTW3" s="512"/>
      <c r="UTX3" s="512"/>
      <c r="UTY3" s="512"/>
      <c r="UTZ3" s="512"/>
      <c r="UUA3" s="512"/>
      <c r="UUB3" s="512"/>
      <c r="UUC3" s="512"/>
      <c r="UUD3" s="512"/>
      <c r="UUE3" s="512"/>
      <c r="UUF3" s="512"/>
      <c r="UUG3" s="512"/>
      <c r="UUH3" s="512"/>
      <c r="UUI3" s="512"/>
      <c r="UUJ3" s="512"/>
      <c r="UUK3" s="512"/>
      <c r="UUL3" s="512"/>
      <c r="UUM3" s="512"/>
      <c r="UUN3" s="512"/>
      <c r="UUO3" s="512"/>
      <c r="UUP3" s="512"/>
      <c r="UUQ3" s="512"/>
      <c r="UUR3" s="512"/>
      <c r="UUS3" s="512"/>
      <c r="UUT3" s="512"/>
      <c r="UUU3" s="512"/>
      <c r="UUV3" s="512"/>
      <c r="UUW3" s="512"/>
      <c r="UUX3" s="512"/>
      <c r="UUY3" s="512"/>
      <c r="UUZ3" s="512"/>
      <c r="UVA3" s="512"/>
      <c r="UVB3" s="512"/>
      <c r="UVC3" s="512"/>
      <c r="UVD3" s="512"/>
      <c r="UVE3" s="512"/>
      <c r="UVF3" s="512"/>
      <c r="UVG3" s="512"/>
      <c r="UVH3" s="512"/>
      <c r="UVI3" s="512"/>
      <c r="UVJ3" s="512"/>
      <c r="UVK3" s="512"/>
      <c r="UVL3" s="512"/>
      <c r="UVM3" s="512"/>
      <c r="UVN3" s="512"/>
      <c r="UVO3" s="512"/>
      <c r="UVP3" s="512"/>
      <c r="UVQ3" s="512"/>
      <c r="UVR3" s="512"/>
      <c r="UVS3" s="512"/>
      <c r="UVT3" s="512"/>
      <c r="UVU3" s="512"/>
      <c r="UVV3" s="512"/>
      <c r="UVW3" s="512"/>
      <c r="UVX3" s="512"/>
      <c r="UVY3" s="512"/>
      <c r="UVZ3" s="512"/>
      <c r="UWA3" s="512"/>
      <c r="UWB3" s="512"/>
      <c r="UWC3" s="512"/>
      <c r="UWD3" s="512"/>
      <c r="UWE3" s="512"/>
      <c r="UWF3" s="512"/>
      <c r="UWG3" s="512"/>
      <c r="UWH3" s="512"/>
      <c r="UWI3" s="512"/>
      <c r="UWJ3" s="512"/>
      <c r="UWK3" s="512"/>
      <c r="UWL3" s="512"/>
      <c r="UWM3" s="512"/>
      <c r="UWN3" s="512"/>
      <c r="UWO3" s="512"/>
      <c r="UWP3" s="512"/>
      <c r="UWQ3" s="512"/>
      <c r="UWR3" s="512"/>
      <c r="UWS3" s="512"/>
      <c r="UWT3" s="512"/>
      <c r="UWU3" s="512"/>
      <c r="UWV3" s="512"/>
      <c r="UWW3" s="512"/>
      <c r="UWX3" s="512"/>
      <c r="UWY3" s="512"/>
      <c r="UWZ3" s="512"/>
      <c r="UXA3" s="512"/>
      <c r="UXB3" s="512"/>
      <c r="UXC3" s="512"/>
      <c r="UXD3" s="512"/>
      <c r="UXE3" s="512"/>
      <c r="UXF3" s="512"/>
      <c r="UXG3" s="512"/>
      <c r="UXH3" s="512"/>
      <c r="UXI3" s="512"/>
      <c r="UXJ3" s="512"/>
      <c r="UXK3" s="512"/>
      <c r="UXL3" s="512"/>
      <c r="UXM3" s="512"/>
      <c r="UXN3" s="512"/>
      <c r="UXO3" s="512"/>
      <c r="UXP3" s="512"/>
      <c r="UXQ3" s="512"/>
      <c r="UXR3" s="512"/>
      <c r="UXS3" s="512"/>
      <c r="UXT3" s="512"/>
      <c r="UXU3" s="512"/>
      <c r="UXV3" s="512"/>
      <c r="UXW3" s="512"/>
      <c r="UXX3" s="512"/>
      <c r="UXY3" s="512"/>
      <c r="UXZ3" s="512"/>
      <c r="UYA3" s="512"/>
      <c r="UYB3" s="512"/>
      <c r="UYC3" s="512"/>
      <c r="UYD3" s="512"/>
      <c r="UYE3" s="512"/>
      <c r="UYF3" s="512"/>
      <c r="UYG3" s="512"/>
      <c r="UYH3" s="512"/>
      <c r="UYI3" s="512"/>
      <c r="UYJ3" s="512"/>
      <c r="UYK3" s="512"/>
      <c r="UYL3" s="512"/>
      <c r="UYM3" s="512"/>
      <c r="UYN3" s="512"/>
      <c r="UYO3" s="512"/>
      <c r="UYP3" s="512"/>
      <c r="UYQ3" s="512"/>
      <c r="UYR3" s="512"/>
      <c r="UYS3" s="512"/>
      <c r="UYT3" s="512"/>
      <c r="UYU3" s="512"/>
      <c r="UYV3" s="512"/>
      <c r="UYW3" s="512"/>
      <c r="UYX3" s="512"/>
      <c r="UYY3" s="512"/>
      <c r="UYZ3" s="512"/>
      <c r="UZA3" s="512"/>
      <c r="UZB3" s="512"/>
      <c r="UZC3" s="512"/>
      <c r="UZD3" s="512"/>
      <c r="UZE3" s="512"/>
      <c r="UZF3" s="512"/>
      <c r="UZG3" s="512"/>
      <c r="UZH3" s="512"/>
      <c r="UZI3" s="512"/>
      <c r="UZJ3" s="512"/>
      <c r="UZK3" s="512"/>
      <c r="UZL3" s="512"/>
      <c r="UZM3" s="512"/>
      <c r="UZN3" s="512"/>
      <c r="UZO3" s="512"/>
      <c r="UZP3" s="512"/>
      <c r="UZQ3" s="512"/>
      <c r="UZR3" s="512"/>
      <c r="UZS3" s="512"/>
      <c r="UZT3" s="512"/>
      <c r="UZU3" s="512"/>
      <c r="UZV3" s="512"/>
      <c r="UZW3" s="512"/>
      <c r="UZX3" s="512"/>
      <c r="UZY3" s="512"/>
      <c r="UZZ3" s="512"/>
      <c r="VAA3" s="512"/>
      <c r="VAB3" s="512"/>
      <c r="VAC3" s="512"/>
      <c r="VAD3" s="512"/>
      <c r="VAE3" s="512"/>
      <c r="VAF3" s="512"/>
      <c r="VAG3" s="512"/>
      <c r="VAH3" s="512"/>
      <c r="VAI3" s="512"/>
      <c r="VAJ3" s="512"/>
      <c r="VAK3" s="512"/>
      <c r="VAL3" s="512"/>
      <c r="VAM3" s="512"/>
      <c r="VAN3" s="512"/>
      <c r="VAO3" s="512"/>
      <c r="VAP3" s="512"/>
      <c r="VAQ3" s="512"/>
      <c r="VAR3" s="512"/>
      <c r="VAS3" s="512"/>
      <c r="VAT3" s="512"/>
      <c r="VAU3" s="512"/>
      <c r="VAV3" s="512"/>
      <c r="VAW3" s="512"/>
      <c r="VAX3" s="512"/>
      <c r="VAY3" s="512"/>
      <c r="VAZ3" s="512"/>
      <c r="VBA3" s="512"/>
      <c r="VBB3" s="512"/>
      <c r="VBC3" s="512"/>
      <c r="VBD3" s="512"/>
      <c r="VBE3" s="512"/>
      <c r="VBF3" s="512"/>
      <c r="VBG3" s="512"/>
      <c r="VBH3" s="512"/>
      <c r="VBI3" s="512"/>
      <c r="VBJ3" s="512"/>
      <c r="VBK3" s="512"/>
      <c r="VBL3" s="512"/>
      <c r="VBM3" s="512"/>
      <c r="VBN3" s="512"/>
      <c r="VBO3" s="512"/>
      <c r="VBP3" s="512"/>
      <c r="VBQ3" s="512"/>
      <c r="VBR3" s="512"/>
      <c r="VBS3" s="512"/>
      <c r="VBT3" s="512"/>
      <c r="VBU3" s="512"/>
      <c r="VBV3" s="512"/>
      <c r="VBW3" s="512"/>
      <c r="VBX3" s="512"/>
      <c r="VBY3" s="512"/>
      <c r="VBZ3" s="512"/>
      <c r="VCA3" s="512"/>
      <c r="VCB3" s="512"/>
      <c r="VCC3" s="512"/>
      <c r="VCD3" s="512"/>
      <c r="VCE3" s="512"/>
      <c r="VCF3" s="512"/>
      <c r="VCG3" s="512"/>
      <c r="VCH3" s="512"/>
      <c r="VCI3" s="512"/>
      <c r="VCJ3" s="512"/>
      <c r="VCK3" s="512"/>
      <c r="VCL3" s="512"/>
      <c r="VCM3" s="512"/>
      <c r="VCN3" s="512"/>
      <c r="VCO3" s="512"/>
      <c r="VCP3" s="512"/>
      <c r="VCQ3" s="512"/>
      <c r="VCR3" s="512"/>
      <c r="VCS3" s="512"/>
      <c r="VCT3" s="512"/>
      <c r="VCU3" s="512"/>
      <c r="VCV3" s="512"/>
      <c r="VCW3" s="512"/>
      <c r="VCX3" s="512"/>
      <c r="VCY3" s="512"/>
      <c r="VCZ3" s="512"/>
      <c r="VDA3" s="512"/>
      <c r="VDB3" s="512"/>
      <c r="VDC3" s="512"/>
      <c r="VDD3" s="512"/>
      <c r="VDE3" s="512"/>
      <c r="VDF3" s="512"/>
      <c r="VDG3" s="512"/>
      <c r="VDH3" s="512"/>
      <c r="VDI3" s="512"/>
      <c r="VDJ3" s="512"/>
      <c r="VDK3" s="512"/>
      <c r="VDL3" s="512"/>
      <c r="VDM3" s="512"/>
      <c r="VDN3" s="512"/>
      <c r="VDO3" s="512"/>
      <c r="VDP3" s="512"/>
      <c r="VDQ3" s="512"/>
      <c r="VDR3" s="512"/>
      <c r="VDS3" s="512"/>
      <c r="VDT3" s="512"/>
      <c r="VDU3" s="512"/>
      <c r="VDV3" s="512"/>
      <c r="VDW3" s="512"/>
      <c r="VDX3" s="512"/>
      <c r="VDY3" s="512"/>
      <c r="VDZ3" s="512"/>
      <c r="VEA3" s="512"/>
      <c r="VEB3" s="512"/>
      <c r="VEC3" s="512"/>
      <c r="VED3" s="512"/>
      <c r="VEE3" s="512"/>
      <c r="VEF3" s="512"/>
      <c r="VEG3" s="512"/>
      <c r="VEH3" s="512"/>
      <c r="VEI3" s="512"/>
      <c r="VEJ3" s="512"/>
      <c r="VEK3" s="512"/>
      <c r="VEL3" s="512"/>
      <c r="VEM3" s="512"/>
      <c r="VEN3" s="512"/>
      <c r="VEO3" s="512"/>
      <c r="VEP3" s="512"/>
      <c r="VEQ3" s="512"/>
      <c r="VER3" s="512"/>
      <c r="VES3" s="512"/>
      <c r="VET3" s="512"/>
      <c r="VEU3" s="512"/>
      <c r="VEV3" s="512"/>
      <c r="VEW3" s="512"/>
      <c r="VEX3" s="512"/>
      <c r="VEY3" s="512"/>
      <c r="VEZ3" s="512"/>
      <c r="VFA3" s="512"/>
      <c r="VFB3" s="512"/>
      <c r="VFC3" s="512"/>
      <c r="VFD3" s="512"/>
      <c r="VFE3" s="512"/>
      <c r="VFF3" s="512"/>
      <c r="VFG3" s="512"/>
      <c r="VFH3" s="512"/>
      <c r="VFI3" s="512"/>
      <c r="VFJ3" s="512"/>
      <c r="VFK3" s="512"/>
      <c r="VFL3" s="512"/>
      <c r="VFM3" s="512"/>
      <c r="VFN3" s="512"/>
      <c r="VFO3" s="512"/>
      <c r="VFP3" s="512"/>
      <c r="VFQ3" s="512"/>
      <c r="VFR3" s="512"/>
      <c r="VFS3" s="512"/>
      <c r="VFT3" s="512"/>
      <c r="VFU3" s="512"/>
      <c r="VFV3" s="512"/>
      <c r="VFW3" s="512"/>
      <c r="VFX3" s="512"/>
      <c r="VFY3" s="512"/>
      <c r="VFZ3" s="512"/>
      <c r="VGA3" s="512"/>
      <c r="VGB3" s="512"/>
      <c r="VGC3" s="512"/>
      <c r="VGD3" s="512"/>
      <c r="VGE3" s="512"/>
      <c r="VGF3" s="512"/>
      <c r="VGG3" s="512"/>
      <c r="VGH3" s="512"/>
      <c r="VGI3" s="512"/>
      <c r="VGJ3" s="512"/>
      <c r="VGK3" s="512"/>
      <c r="VGL3" s="512"/>
      <c r="VGM3" s="512"/>
      <c r="VGN3" s="512"/>
      <c r="VGO3" s="512"/>
      <c r="VGP3" s="512"/>
      <c r="VGQ3" s="512"/>
      <c r="VGR3" s="512"/>
      <c r="VGS3" s="512"/>
      <c r="VGT3" s="512"/>
      <c r="VGU3" s="512"/>
      <c r="VGV3" s="512"/>
      <c r="VGW3" s="512"/>
      <c r="VGX3" s="512"/>
      <c r="VGY3" s="512"/>
      <c r="VGZ3" s="512"/>
      <c r="VHA3" s="512"/>
      <c r="VHB3" s="512"/>
      <c r="VHC3" s="512"/>
      <c r="VHD3" s="512"/>
      <c r="VHE3" s="512"/>
      <c r="VHF3" s="512"/>
      <c r="VHG3" s="512"/>
      <c r="VHH3" s="512"/>
      <c r="VHI3" s="512"/>
      <c r="VHJ3" s="512"/>
      <c r="VHK3" s="512"/>
      <c r="VHL3" s="512"/>
      <c r="VHM3" s="512"/>
      <c r="VHN3" s="512"/>
      <c r="VHO3" s="512"/>
      <c r="VHP3" s="512"/>
      <c r="VHQ3" s="512"/>
      <c r="VHR3" s="512"/>
      <c r="VHS3" s="512"/>
      <c r="VHT3" s="512"/>
      <c r="VHU3" s="512"/>
      <c r="VHV3" s="512"/>
      <c r="VHW3" s="512"/>
      <c r="VHX3" s="512"/>
      <c r="VHY3" s="512"/>
      <c r="VHZ3" s="512"/>
      <c r="VIA3" s="512"/>
      <c r="VIB3" s="512"/>
      <c r="VIC3" s="512"/>
      <c r="VID3" s="512"/>
      <c r="VIE3" s="512"/>
      <c r="VIF3" s="512"/>
      <c r="VIG3" s="512"/>
      <c r="VIH3" s="512"/>
      <c r="VII3" s="512"/>
      <c r="VIJ3" s="512"/>
      <c r="VIK3" s="512"/>
      <c r="VIL3" s="512"/>
      <c r="VIM3" s="512"/>
      <c r="VIN3" s="512"/>
      <c r="VIO3" s="512"/>
      <c r="VIP3" s="512"/>
      <c r="VIQ3" s="512"/>
      <c r="VIR3" s="512"/>
      <c r="VIS3" s="512"/>
      <c r="VIT3" s="512"/>
      <c r="VIU3" s="512"/>
      <c r="VIV3" s="512"/>
      <c r="VIW3" s="512"/>
      <c r="VIX3" s="512"/>
      <c r="VIY3" s="512"/>
      <c r="VIZ3" s="512"/>
      <c r="VJA3" s="512"/>
      <c r="VJB3" s="512"/>
      <c r="VJC3" s="512"/>
      <c r="VJD3" s="512"/>
      <c r="VJE3" s="512"/>
      <c r="VJF3" s="512"/>
      <c r="VJG3" s="512"/>
      <c r="VJH3" s="512"/>
      <c r="VJI3" s="512"/>
      <c r="VJJ3" s="512"/>
      <c r="VJK3" s="512"/>
      <c r="VJL3" s="512"/>
      <c r="VJM3" s="512"/>
      <c r="VJN3" s="512"/>
      <c r="VJO3" s="512"/>
      <c r="VJP3" s="512"/>
      <c r="VJQ3" s="512"/>
      <c r="VJR3" s="512"/>
      <c r="VJS3" s="512"/>
      <c r="VJT3" s="512"/>
      <c r="VJU3" s="512"/>
      <c r="VJV3" s="512"/>
      <c r="VJW3" s="512"/>
      <c r="VJX3" s="512"/>
      <c r="VJY3" s="512"/>
      <c r="VJZ3" s="512"/>
      <c r="VKA3" s="512"/>
      <c r="VKB3" s="512"/>
      <c r="VKC3" s="512"/>
      <c r="VKD3" s="512"/>
      <c r="VKE3" s="512"/>
      <c r="VKF3" s="512"/>
      <c r="VKG3" s="512"/>
      <c r="VKH3" s="512"/>
      <c r="VKI3" s="512"/>
      <c r="VKJ3" s="512"/>
      <c r="VKK3" s="512"/>
      <c r="VKL3" s="512"/>
      <c r="VKM3" s="512"/>
      <c r="VKN3" s="512"/>
      <c r="VKO3" s="512"/>
      <c r="VKP3" s="512"/>
      <c r="VKQ3" s="512"/>
      <c r="VKR3" s="512"/>
      <c r="VKS3" s="512"/>
      <c r="VKT3" s="512"/>
      <c r="VKU3" s="512"/>
      <c r="VKV3" s="512"/>
      <c r="VKW3" s="512"/>
      <c r="VKX3" s="512"/>
      <c r="VKY3" s="512"/>
      <c r="VKZ3" s="512"/>
      <c r="VLA3" s="512"/>
      <c r="VLB3" s="512"/>
      <c r="VLC3" s="512"/>
      <c r="VLD3" s="512"/>
      <c r="VLE3" s="512"/>
      <c r="VLF3" s="512"/>
      <c r="VLG3" s="512"/>
      <c r="VLH3" s="512"/>
      <c r="VLI3" s="512"/>
      <c r="VLJ3" s="512"/>
      <c r="VLK3" s="512"/>
      <c r="VLL3" s="512"/>
      <c r="VLM3" s="512"/>
      <c r="VLN3" s="512"/>
      <c r="VLO3" s="512"/>
      <c r="VLP3" s="512"/>
      <c r="VLQ3" s="512"/>
      <c r="VLR3" s="512"/>
      <c r="VLS3" s="512"/>
      <c r="VLT3" s="512"/>
      <c r="VLU3" s="512"/>
      <c r="VLV3" s="512"/>
      <c r="VLW3" s="512"/>
      <c r="VLX3" s="512"/>
      <c r="VLY3" s="512"/>
      <c r="VLZ3" s="512"/>
      <c r="VMA3" s="512"/>
      <c r="VMB3" s="512"/>
      <c r="VMC3" s="512"/>
      <c r="VMD3" s="512"/>
      <c r="VME3" s="512"/>
      <c r="VMF3" s="512"/>
      <c r="VMG3" s="512"/>
      <c r="VMH3" s="512"/>
      <c r="VMI3" s="512"/>
      <c r="VMJ3" s="512"/>
      <c r="VMK3" s="512"/>
      <c r="VML3" s="512"/>
      <c r="VMM3" s="512"/>
      <c r="VMN3" s="512"/>
      <c r="VMO3" s="512"/>
      <c r="VMP3" s="512"/>
      <c r="VMQ3" s="512"/>
      <c r="VMR3" s="512"/>
      <c r="VMS3" s="512"/>
      <c r="VMT3" s="512"/>
      <c r="VMU3" s="512"/>
      <c r="VMV3" s="512"/>
      <c r="VMW3" s="512"/>
      <c r="VMX3" s="512"/>
      <c r="VMY3" s="512"/>
      <c r="VMZ3" s="512"/>
      <c r="VNA3" s="512"/>
      <c r="VNB3" s="512"/>
      <c r="VNC3" s="512"/>
      <c r="VND3" s="512"/>
      <c r="VNE3" s="512"/>
      <c r="VNF3" s="512"/>
      <c r="VNG3" s="512"/>
      <c r="VNH3" s="512"/>
      <c r="VNI3" s="512"/>
      <c r="VNJ3" s="512"/>
      <c r="VNK3" s="512"/>
      <c r="VNL3" s="512"/>
      <c r="VNM3" s="512"/>
      <c r="VNN3" s="512"/>
      <c r="VNO3" s="512"/>
      <c r="VNP3" s="512"/>
      <c r="VNQ3" s="512"/>
      <c r="VNR3" s="512"/>
      <c r="VNS3" s="512"/>
      <c r="VNT3" s="512"/>
      <c r="VNU3" s="512"/>
      <c r="VNV3" s="512"/>
      <c r="VNW3" s="512"/>
      <c r="VNX3" s="512"/>
      <c r="VNY3" s="512"/>
      <c r="VNZ3" s="512"/>
      <c r="VOA3" s="512"/>
      <c r="VOB3" s="512"/>
      <c r="VOC3" s="512"/>
      <c r="VOD3" s="512"/>
      <c r="VOE3" s="512"/>
      <c r="VOF3" s="512"/>
      <c r="VOG3" s="512"/>
      <c r="VOH3" s="512"/>
      <c r="VOI3" s="512"/>
      <c r="VOJ3" s="512"/>
      <c r="VOK3" s="512"/>
      <c r="VOL3" s="512"/>
      <c r="VOM3" s="512"/>
      <c r="VON3" s="512"/>
      <c r="VOO3" s="512"/>
      <c r="VOP3" s="512"/>
      <c r="VOQ3" s="512"/>
      <c r="VOR3" s="512"/>
      <c r="VOS3" s="512"/>
      <c r="VOT3" s="512"/>
      <c r="VOU3" s="512"/>
      <c r="VOV3" s="512"/>
      <c r="VOW3" s="512"/>
      <c r="VOX3" s="512"/>
      <c r="VOY3" s="512"/>
      <c r="VOZ3" s="512"/>
      <c r="VPA3" s="512"/>
      <c r="VPB3" s="512"/>
      <c r="VPC3" s="512"/>
      <c r="VPD3" s="512"/>
      <c r="VPE3" s="512"/>
      <c r="VPF3" s="512"/>
      <c r="VPG3" s="512"/>
      <c r="VPH3" s="512"/>
      <c r="VPI3" s="512"/>
      <c r="VPJ3" s="512"/>
      <c r="VPK3" s="512"/>
      <c r="VPL3" s="512"/>
      <c r="VPM3" s="512"/>
      <c r="VPN3" s="512"/>
      <c r="VPO3" s="512"/>
      <c r="VPP3" s="512"/>
      <c r="VPQ3" s="512"/>
      <c r="VPR3" s="512"/>
      <c r="VPS3" s="512"/>
      <c r="VPT3" s="512"/>
      <c r="VPU3" s="512"/>
      <c r="VPV3" s="512"/>
      <c r="VPW3" s="512"/>
      <c r="VPX3" s="512"/>
      <c r="VPY3" s="512"/>
      <c r="VPZ3" s="512"/>
      <c r="VQA3" s="512"/>
      <c r="VQB3" s="512"/>
      <c r="VQC3" s="512"/>
      <c r="VQD3" s="512"/>
      <c r="VQE3" s="512"/>
      <c r="VQF3" s="512"/>
      <c r="VQG3" s="512"/>
      <c r="VQH3" s="512"/>
      <c r="VQI3" s="512"/>
      <c r="VQJ3" s="512"/>
      <c r="VQK3" s="512"/>
      <c r="VQL3" s="512"/>
      <c r="VQM3" s="512"/>
      <c r="VQN3" s="512"/>
      <c r="VQO3" s="512"/>
      <c r="VQP3" s="512"/>
      <c r="VQQ3" s="512"/>
      <c r="VQR3" s="512"/>
      <c r="VQS3" s="512"/>
      <c r="VQT3" s="512"/>
      <c r="VQU3" s="512"/>
      <c r="VQV3" s="512"/>
      <c r="VQW3" s="512"/>
      <c r="VQX3" s="512"/>
      <c r="VQY3" s="512"/>
      <c r="VQZ3" s="512"/>
      <c r="VRA3" s="512"/>
      <c r="VRB3" s="512"/>
      <c r="VRC3" s="512"/>
      <c r="VRD3" s="512"/>
      <c r="VRE3" s="512"/>
      <c r="VRF3" s="512"/>
      <c r="VRG3" s="512"/>
      <c r="VRH3" s="512"/>
      <c r="VRI3" s="512"/>
      <c r="VRJ3" s="512"/>
      <c r="VRK3" s="512"/>
      <c r="VRL3" s="512"/>
      <c r="VRM3" s="512"/>
      <c r="VRN3" s="512"/>
      <c r="VRO3" s="512"/>
      <c r="VRP3" s="512"/>
      <c r="VRQ3" s="512"/>
      <c r="VRR3" s="512"/>
      <c r="VRS3" s="512"/>
      <c r="VRT3" s="512"/>
      <c r="VRU3" s="512"/>
      <c r="VRV3" s="512"/>
      <c r="VRW3" s="512"/>
      <c r="VRX3" s="512"/>
      <c r="VRY3" s="512"/>
      <c r="VRZ3" s="512"/>
      <c r="VSA3" s="512"/>
      <c r="VSB3" s="512"/>
      <c r="VSC3" s="512"/>
      <c r="VSD3" s="512"/>
      <c r="VSE3" s="512"/>
      <c r="VSF3" s="512"/>
      <c r="VSG3" s="512"/>
      <c r="VSH3" s="512"/>
      <c r="VSI3" s="512"/>
      <c r="VSJ3" s="512"/>
      <c r="VSK3" s="512"/>
      <c r="VSL3" s="512"/>
      <c r="VSM3" s="512"/>
      <c r="VSN3" s="512"/>
      <c r="VSO3" s="512"/>
      <c r="VSP3" s="512"/>
      <c r="VSQ3" s="512"/>
      <c r="VSR3" s="512"/>
      <c r="VSS3" s="512"/>
      <c r="VST3" s="512"/>
      <c r="VSU3" s="512"/>
      <c r="VSV3" s="512"/>
      <c r="VSW3" s="512"/>
      <c r="VSX3" s="512"/>
      <c r="VSY3" s="512"/>
      <c r="VSZ3" s="512"/>
      <c r="VTA3" s="512"/>
      <c r="VTB3" s="512"/>
      <c r="VTC3" s="512"/>
      <c r="VTD3" s="512"/>
      <c r="VTE3" s="512"/>
      <c r="VTF3" s="512"/>
      <c r="VTG3" s="512"/>
      <c r="VTH3" s="512"/>
      <c r="VTI3" s="512"/>
      <c r="VTJ3" s="512"/>
      <c r="VTK3" s="512"/>
      <c r="VTL3" s="512"/>
      <c r="VTM3" s="512"/>
      <c r="VTN3" s="512"/>
      <c r="VTO3" s="512"/>
      <c r="VTP3" s="512"/>
      <c r="VTQ3" s="512"/>
      <c r="VTR3" s="512"/>
      <c r="VTS3" s="512"/>
      <c r="VTT3" s="512"/>
      <c r="VTU3" s="512"/>
      <c r="VTV3" s="512"/>
      <c r="VTW3" s="512"/>
      <c r="VTX3" s="512"/>
      <c r="VTY3" s="512"/>
      <c r="VTZ3" s="512"/>
      <c r="VUA3" s="512"/>
      <c r="VUB3" s="512"/>
      <c r="VUC3" s="512"/>
      <c r="VUD3" s="512"/>
      <c r="VUE3" s="512"/>
      <c r="VUF3" s="512"/>
      <c r="VUG3" s="512"/>
      <c r="VUH3" s="512"/>
      <c r="VUI3" s="512"/>
      <c r="VUJ3" s="512"/>
      <c r="VUK3" s="512"/>
      <c r="VUL3" s="512"/>
      <c r="VUM3" s="512"/>
      <c r="VUN3" s="512"/>
      <c r="VUO3" s="512"/>
      <c r="VUP3" s="512"/>
      <c r="VUQ3" s="512"/>
      <c r="VUR3" s="512"/>
      <c r="VUS3" s="512"/>
      <c r="VUT3" s="512"/>
      <c r="VUU3" s="512"/>
      <c r="VUV3" s="512"/>
      <c r="VUW3" s="512"/>
      <c r="VUX3" s="512"/>
      <c r="VUY3" s="512"/>
      <c r="VUZ3" s="512"/>
      <c r="VVA3" s="512"/>
      <c r="VVB3" s="512"/>
      <c r="VVC3" s="512"/>
      <c r="VVD3" s="512"/>
      <c r="VVE3" s="512"/>
      <c r="VVF3" s="512"/>
      <c r="VVG3" s="512"/>
      <c r="VVH3" s="512"/>
      <c r="VVI3" s="512"/>
      <c r="VVJ3" s="512"/>
      <c r="VVK3" s="512"/>
      <c r="VVL3" s="512"/>
      <c r="VVM3" s="512"/>
      <c r="VVN3" s="512"/>
      <c r="VVO3" s="512"/>
      <c r="VVP3" s="512"/>
      <c r="VVQ3" s="512"/>
      <c r="VVR3" s="512"/>
      <c r="VVS3" s="512"/>
      <c r="VVT3" s="512"/>
      <c r="VVU3" s="512"/>
      <c r="VVV3" s="512"/>
      <c r="VVW3" s="512"/>
      <c r="VVX3" s="512"/>
      <c r="VVY3" s="512"/>
      <c r="VVZ3" s="512"/>
      <c r="VWA3" s="512"/>
      <c r="VWB3" s="512"/>
      <c r="VWC3" s="512"/>
      <c r="VWD3" s="512"/>
      <c r="VWE3" s="512"/>
      <c r="VWF3" s="512"/>
      <c r="VWG3" s="512"/>
      <c r="VWH3" s="512"/>
      <c r="VWI3" s="512"/>
      <c r="VWJ3" s="512"/>
      <c r="VWK3" s="512"/>
      <c r="VWL3" s="512"/>
      <c r="VWM3" s="512"/>
      <c r="VWN3" s="512"/>
      <c r="VWO3" s="512"/>
      <c r="VWP3" s="512"/>
      <c r="VWQ3" s="512"/>
      <c r="VWR3" s="512"/>
      <c r="VWS3" s="512"/>
      <c r="VWT3" s="512"/>
      <c r="VWU3" s="512"/>
      <c r="VWV3" s="512"/>
      <c r="VWW3" s="512"/>
      <c r="VWX3" s="512"/>
      <c r="VWY3" s="512"/>
      <c r="VWZ3" s="512"/>
      <c r="VXA3" s="512"/>
      <c r="VXB3" s="512"/>
      <c r="VXC3" s="512"/>
      <c r="VXD3" s="512"/>
      <c r="VXE3" s="512"/>
      <c r="VXF3" s="512"/>
      <c r="VXG3" s="512"/>
      <c r="VXH3" s="512"/>
      <c r="VXI3" s="512"/>
      <c r="VXJ3" s="512"/>
      <c r="VXK3" s="512"/>
      <c r="VXL3" s="512"/>
      <c r="VXM3" s="512"/>
      <c r="VXN3" s="512"/>
      <c r="VXO3" s="512"/>
      <c r="VXP3" s="512"/>
      <c r="VXQ3" s="512"/>
      <c r="VXR3" s="512"/>
      <c r="VXS3" s="512"/>
      <c r="VXT3" s="512"/>
      <c r="VXU3" s="512"/>
      <c r="VXV3" s="512"/>
      <c r="VXW3" s="512"/>
      <c r="VXX3" s="512"/>
      <c r="VXY3" s="512"/>
      <c r="VXZ3" s="512"/>
      <c r="VYA3" s="512"/>
      <c r="VYB3" s="512"/>
      <c r="VYC3" s="512"/>
      <c r="VYD3" s="512"/>
      <c r="VYE3" s="512"/>
      <c r="VYF3" s="512"/>
      <c r="VYG3" s="512"/>
      <c r="VYH3" s="512"/>
      <c r="VYI3" s="512"/>
      <c r="VYJ3" s="512"/>
      <c r="VYK3" s="512"/>
      <c r="VYL3" s="512"/>
      <c r="VYM3" s="512"/>
      <c r="VYN3" s="512"/>
      <c r="VYO3" s="512"/>
      <c r="VYP3" s="512"/>
      <c r="VYQ3" s="512"/>
      <c r="VYR3" s="512"/>
      <c r="VYS3" s="512"/>
      <c r="VYT3" s="512"/>
      <c r="VYU3" s="512"/>
      <c r="VYV3" s="512"/>
      <c r="VYW3" s="512"/>
      <c r="VYX3" s="512"/>
      <c r="VYY3" s="512"/>
      <c r="VYZ3" s="512"/>
      <c r="VZA3" s="512"/>
      <c r="VZB3" s="512"/>
      <c r="VZC3" s="512"/>
      <c r="VZD3" s="512"/>
      <c r="VZE3" s="512"/>
      <c r="VZF3" s="512"/>
      <c r="VZG3" s="512"/>
      <c r="VZH3" s="512"/>
      <c r="VZI3" s="512"/>
      <c r="VZJ3" s="512"/>
      <c r="VZK3" s="512"/>
      <c r="VZL3" s="512"/>
      <c r="VZM3" s="512"/>
      <c r="VZN3" s="512"/>
      <c r="VZO3" s="512"/>
      <c r="VZP3" s="512"/>
      <c r="VZQ3" s="512"/>
      <c r="VZR3" s="512"/>
      <c r="VZS3" s="512"/>
      <c r="VZT3" s="512"/>
      <c r="VZU3" s="512"/>
      <c r="VZV3" s="512"/>
      <c r="VZW3" s="512"/>
      <c r="VZX3" s="512"/>
      <c r="VZY3" s="512"/>
      <c r="VZZ3" s="512"/>
      <c r="WAA3" s="512"/>
      <c r="WAB3" s="512"/>
      <c r="WAC3" s="512"/>
      <c r="WAD3" s="512"/>
      <c r="WAE3" s="512"/>
      <c r="WAF3" s="512"/>
      <c r="WAG3" s="512"/>
      <c r="WAH3" s="512"/>
      <c r="WAI3" s="512"/>
      <c r="WAJ3" s="512"/>
      <c r="WAK3" s="512"/>
      <c r="WAL3" s="512"/>
      <c r="WAM3" s="512"/>
      <c r="WAN3" s="512"/>
      <c r="WAO3" s="512"/>
      <c r="WAP3" s="512"/>
      <c r="WAQ3" s="512"/>
      <c r="WAR3" s="512"/>
      <c r="WAS3" s="512"/>
      <c r="WAT3" s="512"/>
      <c r="WAU3" s="512"/>
      <c r="WAV3" s="512"/>
      <c r="WAW3" s="512"/>
      <c r="WAX3" s="512"/>
      <c r="WAY3" s="512"/>
      <c r="WAZ3" s="512"/>
      <c r="WBA3" s="512"/>
      <c r="WBB3" s="512"/>
      <c r="WBC3" s="512"/>
      <c r="WBD3" s="512"/>
      <c r="WBE3" s="512"/>
      <c r="WBF3" s="512"/>
      <c r="WBG3" s="512"/>
      <c r="WBH3" s="512"/>
      <c r="WBI3" s="512"/>
      <c r="WBJ3" s="512"/>
      <c r="WBK3" s="512"/>
      <c r="WBL3" s="512"/>
      <c r="WBM3" s="512"/>
      <c r="WBN3" s="512"/>
      <c r="WBO3" s="512"/>
      <c r="WBP3" s="512"/>
      <c r="WBQ3" s="512"/>
      <c r="WBR3" s="512"/>
      <c r="WBS3" s="512"/>
      <c r="WBT3" s="512"/>
      <c r="WBU3" s="512"/>
      <c r="WBV3" s="512"/>
      <c r="WBW3" s="512"/>
      <c r="WBX3" s="512"/>
      <c r="WBY3" s="512"/>
      <c r="WBZ3" s="512"/>
      <c r="WCA3" s="512"/>
      <c r="WCB3" s="512"/>
      <c r="WCC3" s="512"/>
      <c r="WCD3" s="512"/>
      <c r="WCE3" s="512"/>
      <c r="WCF3" s="512"/>
      <c r="WCG3" s="512"/>
      <c r="WCH3" s="512"/>
      <c r="WCI3" s="512"/>
      <c r="WCJ3" s="512"/>
      <c r="WCK3" s="512"/>
      <c r="WCL3" s="512"/>
      <c r="WCM3" s="512"/>
      <c r="WCN3" s="512"/>
      <c r="WCO3" s="512"/>
      <c r="WCP3" s="512"/>
      <c r="WCQ3" s="512"/>
      <c r="WCR3" s="512"/>
      <c r="WCS3" s="512"/>
      <c r="WCT3" s="512"/>
      <c r="WCU3" s="512"/>
      <c r="WCV3" s="512"/>
      <c r="WCW3" s="512"/>
      <c r="WCX3" s="512"/>
      <c r="WCY3" s="512"/>
      <c r="WCZ3" s="512"/>
      <c r="WDA3" s="512"/>
      <c r="WDB3" s="512"/>
      <c r="WDC3" s="512"/>
      <c r="WDD3" s="512"/>
      <c r="WDE3" s="512"/>
      <c r="WDF3" s="512"/>
      <c r="WDG3" s="512"/>
      <c r="WDH3" s="512"/>
      <c r="WDI3" s="512"/>
      <c r="WDJ3" s="512"/>
      <c r="WDK3" s="512"/>
      <c r="WDL3" s="512"/>
      <c r="WDM3" s="512"/>
      <c r="WDN3" s="512"/>
      <c r="WDO3" s="512"/>
      <c r="WDP3" s="512"/>
      <c r="WDQ3" s="512"/>
      <c r="WDR3" s="512"/>
      <c r="WDS3" s="512"/>
      <c r="WDT3" s="512"/>
      <c r="WDU3" s="512"/>
      <c r="WDV3" s="512"/>
      <c r="WDW3" s="512"/>
      <c r="WDX3" s="512"/>
      <c r="WDY3" s="512"/>
      <c r="WDZ3" s="512"/>
      <c r="WEA3" s="512"/>
      <c r="WEB3" s="512"/>
      <c r="WEC3" s="512"/>
      <c r="WED3" s="512"/>
      <c r="WEE3" s="512"/>
      <c r="WEF3" s="512"/>
      <c r="WEG3" s="512"/>
      <c r="WEH3" s="512"/>
      <c r="WEI3" s="512"/>
      <c r="WEJ3" s="512"/>
      <c r="WEK3" s="512"/>
      <c r="WEL3" s="512"/>
      <c r="WEM3" s="512"/>
      <c r="WEN3" s="512"/>
      <c r="WEO3" s="512"/>
      <c r="WEP3" s="512"/>
      <c r="WEQ3" s="512"/>
      <c r="WER3" s="512"/>
      <c r="WES3" s="512"/>
      <c r="WET3" s="512"/>
      <c r="WEU3" s="512"/>
      <c r="WEV3" s="512"/>
      <c r="WEW3" s="512"/>
      <c r="WEX3" s="512"/>
      <c r="WEY3" s="512"/>
      <c r="WEZ3" s="512"/>
      <c r="WFA3" s="512"/>
      <c r="WFB3" s="512"/>
      <c r="WFC3" s="512"/>
      <c r="WFD3" s="512"/>
      <c r="WFE3" s="512"/>
      <c r="WFF3" s="512"/>
      <c r="WFG3" s="512"/>
      <c r="WFH3" s="512"/>
      <c r="WFI3" s="512"/>
      <c r="WFJ3" s="512"/>
      <c r="WFK3" s="512"/>
      <c r="WFL3" s="512"/>
      <c r="WFM3" s="512"/>
      <c r="WFN3" s="512"/>
      <c r="WFO3" s="512"/>
      <c r="WFP3" s="512"/>
      <c r="WFQ3" s="512"/>
      <c r="WFR3" s="512"/>
      <c r="WFS3" s="512"/>
      <c r="WFT3" s="512"/>
      <c r="WFU3" s="512"/>
      <c r="WFV3" s="512"/>
      <c r="WFW3" s="512"/>
      <c r="WFX3" s="512"/>
      <c r="WFY3" s="512"/>
      <c r="WFZ3" s="512"/>
      <c r="WGA3" s="512"/>
      <c r="WGB3" s="512"/>
      <c r="WGC3" s="512"/>
      <c r="WGD3" s="512"/>
      <c r="WGE3" s="512"/>
      <c r="WGF3" s="512"/>
      <c r="WGG3" s="512"/>
      <c r="WGH3" s="512"/>
      <c r="WGI3" s="512"/>
      <c r="WGJ3" s="512"/>
      <c r="WGK3" s="512"/>
      <c r="WGL3" s="512"/>
      <c r="WGM3" s="512"/>
      <c r="WGN3" s="512"/>
      <c r="WGO3" s="512"/>
      <c r="WGP3" s="512"/>
      <c r="WGQ3" s="512"/>
      <c r="WGR3" s="512"/>
      <c r="WGS3" s="512"/>
      <c r="WGT3" s="512"/>
      <c r="WGU3" s="512"/>
      <c r="WGV3" s="512"/>
      <c r="WGW3" s="512"/>
      <c r="WGX3" s="512"/>
      <c r="WGY3" s="512"/>
      <c r="WGZ3" s="512"/>
      <c r="WHA3" s="512"/>
      <c r="WHB3" s="512"/>
      <c r="WHC3" s="512"/>
      <c r="WHD3" s="512"/>
      <c r="WHE3" s="512"/>
      <c r="WHF3" s="512"/>
      <c r="WHG3" s="512"/>
      <c r="WHH3" s="512"/>
      <c r="WHI3" s="512"/>
      <c r="WHJ3" s="512"/>
      <c r="WHK3" s="512"/>
      <c r="WHL3" s="512"/>
      <c r="WHM3" s="512"/>
      <c r="WHN3" s="512"/>
      <c r="WHO3" s="512"/>
      <c r="WHP3" s="512"/>
      <c r="WHQ3" s="512"/>
      <c r="WHR3" s="512"/>
      <c r="WHS3" s="512"/>
      <c r="WHT3" s="512"/>
      <c r="WHU3" s="512"/>
      <c r="WHV3" s="512"/>
      <c r="WHW3" s="512"/>
      <c r="WHX3" s="512"/>
      <c r="WHY3" s="512"/>
      <c r="WHZ3" s="512"/>
      <c r="WIA3" s="512"/>
      <c r="WIB3" s="512"/>
      <c r="WIC3" s="512"/>
      <c r="WID3" s="512"/>
      <c r="WIE3" s="512"/>
      <c r="WIF3" s="512"/>
      <c r="WIG3" s="512"/>
      <c r="WIH3" s="512"/>
      <c r="WII3" s="512"/>
      <c r="WIJ3" s="512"/>
      <c r="WIK3" s="512"/>
      <c r="WIL3" s="512"/>
      <c r="WIM3" s="512"/>
      <c r="WIN3" s="512"/>
      <c r="WIO3" s="512"/>
      <c r="WIP3" s="512"/>
      <c r="WIQ3" s="512"/>
      <c r="WIR3" s="512"/>
      <c r="WIS3" s="512"/>
      <c r="WIT3" s="512"/>
      <c r="WIU3" s="512"/>
      <c r="WIV3" s="512"/>
      <c r="WIW3" s="512"/>
      <c r="WIX3" s="512"/>
      <c r="WIY3" s="512"/>
      <c r="WIZ3" s="512"/>
      <c r="WJA3" s="512"/>
      <c r="WJB3" s="512"/>
      <c r="WJC3" s="512"/>
      <c r="WJD3" s="512"/>
      <c r="WJE3" s="512"/>
      <c r="WJF3" s="512"/>
      <c r="WJG3" s="512"/>
      <c r="WJH3" s="512"/>
      <c r="WJI3" s="512"/>
      <c r="WJJ3" s="512"/>
      <c r="WJK3" s="512"/>
      <c r="WJL3" s="512"/>
      <c r="WJM3" s="512"/>
      <c r="WJN3" s="512"/>
      <c r="WJO3" s="512"/>
      <c r="WJP3" s="512"/>
      <c r="WJQ3" s="512"/>
      <c r="WJR3" s="512"/>
      <c r="WJS3" s="512"/>
      <c r="WJT3" s="512"/>
      <c r="WJU3" s="512"/>
      <c r="WJV3" s="512"/>
      <c r="WJW3" s="512"/>
      <c r="WJX3" s="512"/>
      <c r="WJY3" s="512"/>
      <c r="WJZ3" s="512"/>
      <c r="WKA3" s="512"/>
      <c r="WKB3" s="512"/>
      <c r="WKC3" s="512"/>
      <c r="WKD3" s="512"/>
      <c r="WKE3" s="512"/>
      <c r="WKF3" s="512"/>
      <c r="WKG3" s="512"/>
      <c r="WKH3" s="512"/>
      <c r="WKI3" s="512"/>
      <c r="WKJ3" s="512"/>
      <c r="WKK3" s="512"/>
      <c r="WKL3" s="512"/>
      <c r="WKM3" s="512"/>
      <c r="WKN3" s="512"/>
      <c r="WKO3" s="512"/>
      <c r="WKP3" s="512"/>
      <c r="WKQ3" s="512"/>
      <c r="WKR3" s="512"/>
      <c r="WKS3" s="512"/>
      <c r="WKT3" s="512"/>
      <c r="WKU3" s="512"/>
      <c r="WKV3" s="512"/>
      <c r="WKW3" s="512"/>
      <c r="WKX3" s="512"/>
      <c r="WKY3" s="512"/>
      <c r="WKZ3" s="512"/>
      <c r="WLA3" s="512"/>
      <c r="WLB3" s="512"/>
      <c r="WLC3" s="512"/>
      <c r="WLD3" s="512"/>
      <c r="WLE3" s="512"/>
      <c r="WLF3" s="512"/>
      <c r="WLG3" s="512"/>
      <c r="WLH3" s="512"/>
      <c r="WLI3" s="512"/>
      <c r="WLJ3" s="512"/>
      <c r="WLK3" s="512"/>
      <c r="WLL3" s="512"/>
      <c r="WLM3" s="512"/>
      <c r="WLN3" s="512"/>
      <c r="WLO3" s="512"/>
      <c r="WLP3" s="512"/>
      <c r="WLQ3" s="512"/>
      <c r="WLR3" s="512"/>
      <c r="WLS3" s="512"/>
      <c r="WLT3" s="512"/>
      <c r="WLU3" s="512"/>
      <c r="WLV3" s="512"/>
      <c r="WLW3" s="512"/>
      <c r="WLX3" s="512"/>
      <c r="WLY3" s="512"/>
      <c r="WLZ3" s="512"/>
      <c r="WMA3" s="512"/>
      <c r="WMB3" s="512"/>
      <c r="WMC3" s="512"/>
      <c r="WMD3" s="512"/>
      <c r="WME3" s="512"/>
      <c r="WMF3" s="512"/>
      <c r="WMG3" s="512"/>
      <c r="WMH3" s="512"/>
      <c r="WMI3" s="512"/>
      <c r="WMJ3" s="512"/>
      <c r="WMK3" s="512"/>
      <c r="WML3" s="512"/>
      <c r="WMM3" s="512"/>
      <c r="WMN3" s="512"/>
      <c r="WMO3" s="512"/>
      <c r="WMP3" s="512"/>
      <c r="WMQ3" s="512"/>
      <c r="WMR3" s="512"/>
      <c r="WMS3" s="512"/>
      <c r="WMT3" s="512"/>
      <c r="WMU3" s="512"/>
      <c r="WMV3" s="512"/>
      <c r="WMW3" s="512"/>
      <c r="WMX3" s="512"/>
      <c r="WMY3" s="512"/>
      <c r="WMZ3" s="512"/>
      <c r="WNA3" s="512"/>
      <c r="WNB3" s="512"/>
      <c r="WNC3" s="512"/>
      <c r="WND3" s="512"/>
      <c r="WNE3" s="512"/>
      <c r="WNF3" s="512"/>
      <c r="WNG3" s="512"/>
      <c r="WNH3" s="512"/>
      <c r="WNI3" s="512"/>
      <c r="WNJ3" s="512"/>
      <c r="WNK3" s="512"/>
      <c r="WNL3" s="512"/>
      <c r="WNM3" s="512"/>
      <c r="WNN3" s="512"/>
      <c r="WNO3" s="512"/>
      <c r="WNP3" s="512"/>
      <c r="WNQ3" s="512"/>
      <c r="WNR3" s="512"/>
      <c r="WNS3" s="512"/>
      <c r="WNT3" s="512"/>
      <c r="WNU3" s="512"/>
      <c r="WNV3" s="512"/>
      <c r="WNW3" s="512"/>
      <c r="WNX3" s="512"/>
      <c r="WNY3" s="512"/>
      <c r="WNZ3" s="512"/>
      <c r="WOA3" s="512"/>
      <c r="WOB3" s="512"/>
      <c r="WOC3" s="512"/>
      <c r="WOD3" s="512"/>
      <c r="WOE3" s="512"/>
      <c r="WOF3" s="512"/>
      <c r="WOG3" s="512"/>
      <c r="WOH3" s="512"/>
      <c r="WOI3" s="512"/>
      <c r="WOJ3" s="512"/>
      <c r="WOK3" s="512"/>
      <c r="WOL3" s="512"/>
      <c r="WOM3" s="512"/>
      <c r="WON3" s="512"/>
      <c r="WOO3" s="512"/>
      <c r="WOP3" s="512"/>
      <c r="WOQ3" s="512"/>
      <c r="WOR3" s="512"/>
      <c r="WOS3" s="512"/>
      <c r="WOT3" s="512"/>
      <c r="WOU3" s="512"/>
      <c r="WOV3" s="512"/>
      <c r="WOW3" s="512"/>
      <c r="WOX3" s="512"/>
      <c r="WOY3" s="512"/>
      <c r="WOZ3" s="512"/>
      <c r="WPA3" s="512"/>
      <c r="WPB3" s="512"/>
      <c r="WPC3" s="512"/>
      <c r="WPD3" s="512"/>
      <c r="WPE3" s="512"/>
      <c r="WPF3" s="512"/>
      <c r="WPG3" s="512"/>
      <c r="WPH3" s="512"/>
      <c r="WPI3" s="512"/>
      <c r="WPJ3" s="512"/>
      <c r="WPK3" s="512"/>
      <c r="WPL3" s="512"/>
      <c r="WPM3" s="512"/>
      <c r="WPN3" s="512"/>
      <c r="WPO3" s="512"/>
      <c r="WPP3" s="512"/>
      <c r="WPQ3" s="512"/>
      <c r="WPR3" s="512"/>
      <c r="WPS3" s="512"/>
      <c r="WPT3" s="512"/>
      <c r="WPU3" s="512"/>
      <c r="WPV3" s="512"/>
      <c r="WPW3" s="512"/>
      <c r="WPX3" s="512"/>
      <c r="WPY3" s="512"/>
      <c r="WPZ3" s="512"/>
      <c r="WQA3" s="512"/>
      <c r="WQB3" s="512"/>
      <c r="WQC3" s="512"/>
      <c r="WQD3" s="512"/>
      <c r="WQE3" s="512"/>
      <c r="WQF3" s="512"/>
      <c r="WQG3" s="512"/>
      <c r="WQH3" s="512"/>
      <c r="WQI3" s="512"/>
      <c r="WQJ3" s="512"/>
      <c r="WQK3" s="512"/>
      <c r="WQL3" s="512"/>
      <c r="WQM3" s="512"/>
      <c r="WQN3" s="512"/>
      <c r="WQO3" s="512"/>
      <c r="WQP3" s="512"/>
      <c r="WQQ3" s="512"/>
      <c r="WQR3" s="512"/>
      <c r="WQS3" s="512"/>
      <c r="WQT3" s="512"/>
      <c r="WQU3" s="512"/>
      <c r="WQV3" s="512"/>
      <c r="WQW3" s="512"/>
      <c r="WQX3" s="512"/>
      <c r="WQY3" s="512"/>
      <c r="WQZ3" s="512"/>
      <c r="WRA3" s="512"/>
      <c r="WRB3" s="512"/>
      <c r="WRC3" s="512"/>
      <c r="WRD3" s="512"/>
      <c r="WRE3" s="512"/>
      <c r="WRF3" s="512"/>
      <c r="WRG3" s="512"/>
      <c r="WRH3" s="512"/>
      <c r="WRI3" s="512"/>
      <c r="WRJ3" s="512"/>
      <c r="WRK3" s="512"/>
      <c r="WRL3" s="512"/>
      <c r="WRM3" s="512"/>
      <c r="WRN3" s="512"/>
      <c r="WRO3" s="512"/>
      <c r="WRP3" s="512"/>
      <c r="WRQ3" s="512"/>
      <c r="WRR3" s="512"/>
      <c r="WRS3" s="512"/>
      <c r="WRT3" s="512"/>
      <c r="WRU3" s="512"/>
      <c r="WRV3" s="512"/>
      <c r="WRW3" s="512"/>
      <c r="WRX3" s="512"/>
      <c r="WRY3" s="512"/>
      <c r="WRZ3" s="512"/>
      <c r="WSA3" s="512"/>
      <c r="WSB3" s="512"/>
      <c r="WSC3" s="512"/>
      <c r="WSD3" s="512"/>
      <c r="WSE3" s="512"/>
      <c r="WSF3" s="512"/>
      <c r="WSG3" s="512"/>
      <c r="WSH3" s="512"/>
      <c r="WSI3" s="512"/>
      <c r="WSJ3" s="512"/>
      <c r="WSK3" s="512"/>
      <c r="WSL3" s="512"/>
      <c r="WSM3" s="512"/>
      <c r="WSN3" s="512"/>
      <c r="WSO3" s="512"/>
      <c r="WSP3" s="512"/>
      <c r="WSQ3" s="512"/>
      <c r="WSR3" s="512"/>
      <c r="WSS3" s="512"/>
      <c r="WST3" s="512"/>
      <c r="WSU3" s="512"/>
      <c r="WSV3" s="512"/>
      <c r="WSW3" s="512"/>
      <c r="WSX3" s="512"/>
      <c r="WSY3" s="512"/>
      <c r="WSZ3" s="512"/>
      <c r="WTA3" s="512"/>
      <c r="WTB3" s="512"/>
      <c r="WTC3" s="512"/>
      <c r="WTD3" s="512"/>
      <c r="WTE3" s="512"/>
      <c r="WTF3" s="512"/>
      <c r="WTG3" s="512"/>
      <c r="WTH3" s="512"/>
      <c r="WTI3" s="512"/>
      <c r="WTJ3" s="512"/>
      <c r="WTK3" s="512"/>
      <c r="WTL3" s="512"/>
      <c r="WTM3" s="512"/>
      <c r="WTN3" s="512"/>
      <c r="WTO3" s="512"/>
      <c r="WTP3" s="512"/>
      <c r="WTQ3" s="512"/>
      <c r="WTR3" s="512"/>
      <c r="WTS3" s="512"/>
      <c r="WTT3" s="512"/>
      <c r="WTU3" s="512"/>
      <c r="WTV3" s="512"/>
      <c r="WTW3" s="512"/>
      <c r="WTX3" s="512"/>
      <c r="WTY3" s="512"/>
      <c r="WTZ3" s="512"/>
      <c r="WUA3" s="512"/>
      <c r="WUB3" s="512"/>
      <c r="WUC3" s="512"/>
      <c r="WUD3" s="512"/>
      <c r="WUE3" s="512"/>
      <c r="WUF3" s="512"/>
      <c r="WUG3" s="512"/>
      <c r="WUH3" s="512"/>
      <c r="WUI3" s="512"/>
      <c r="WUJ3" s="512"/>
      <c r="WUK3" s="512"/>
      <c r="WUL3" s="512"/>
      <c r="WUM3" s="512"/>
      <c r="WUN3" s="512"/>
      <c r="WUO3" s="512"/>
      <c r="WUP3" s="512"/>
      <c r="WUQ3" s="512"/>
      <c r="WUR3" s="512"/>
      <c r="WUS3" s="512"/>
      <c r="WUT3" s="512"/>
      <c r="WUU3" s="512"/>
      <c r="WUV3" s="512"/>
      <c r="WUW3" s="512"/>
      <c r="WUX3" s="512"/>
      <c r="WUY3" s="512"/>
      <c r="WUZ3" s="512"/>
      <c r="WVA3" s="512"/>
      <c r="WVB3" s="512"/>
      <c r="WVC3" s="512"/>
      <c r="WVD3" s="512"/>
      <c r="WVE3" s="512"/>
      <c r="WVF3" s="512"/>
      <c r="WVG3" s="512"/>
      <c r="WVH3" s="512"/>
      <c r="WVI3" s="512"/>
      <c r="WVJ3" s="512"/>
      <c r="WVK3" s="512"/>
      <c r="WVL3" s="512"/>
      <c r="WVM3" s="512"/>
      <c r="WVN3" s="512"/>
      <c r="WVO3" s="512"/>
      <c r="WVP3" s="512"/>
      <c r="WVQ3" s="512"/>
      <c r="WVR3" s="512"/>
      <c r="WVS3" s="512"/>
      <c r="WVT3" s="512"/>
      <c r="WVU3" s="512"/>
      <c r="WVV3" s="512"/>
      <c r="WVW3" s="512"/>
      <c r="WVX3" s="512"/>
      <c r="WVY3" s="512"/>
      <c r="WVZ3" s="512"/>
      <c r="WWA3" s="512"/>
      <c r="WWB3" s="512"/>
      <c r="WWC3" s="512"/>
      <c r="WWD3" s="512"/>
      <c r="WWE3" s="512"/>
      <c r="WWF3" s="512"/>
      <c r="WWG3" s="512"/>
      <c r="WWH3" s="512"/>
      <c r="WWI3" s="512"/>
      <c r="WWJ3" s="512"/>
      <c r="WWK3" s="512"/>
      <c r="WWL3" s="512"/>
      <c r="WWM3" s="512"/>
      <c r="WWN3" s="512"/>
      <c r="WWO3" s="512"/>
      <c r="WWP3" s="512"/>
      <c r="WWQ3" s="512"/>
      <c r="WWR3" s="512"/>
      <c r="WWS3" s="512"/>
      <c r="WWT3" s="512"/>
      <c r="WWU3" s="512"/>
      <c r="WWV3" s="512"/>
      <c r="WWW3" s="512"/>
      <c r="WWX3" s="512"/>
      <c r="WWY3" s="512"/>
      <c r="WWZ3" s="512"/>
      <c r="WXA3" s="512"/>
      <c r="WXB3" s="512"/>
      <c r="WXC3" s="512"/>
      <c r="WXD3" s="512"/>
      <c r="WXE3" s="512"/>
      <c r="WXF3" s="512"/>
      <c r="WXG3" s="512"/>
      <c r="WXH3" s="512"/>
      <c r="WXI3" s="512"/>
      <c r="WXJ3" s="512"/>
      <c r="WXK3" s="512"/>
      <c r="WXL3" s="512"/>
      <c r="WXM3" s="512"/>
      <c r="WXN3" s="512"/>
      <c r="WXO3" s="512"/>
      <c r="WXP3" s="512"/>
      <c r="WXQ3" s="512"/>
      <c r="WXR3" s="512"/>
      <c r="WXS3" s="512"/>
      <c r="WXT3" s="512"/>
      <c r="WXU3" s="512"/>
      <c r="WXV3" s="512"/>
      <c r="WXW3" s="512"/>
      <c r="WXX3" s="512"/>
      <c r="WXY3" s="512"/>
      <c r="WXZ3" s="512"/>
      <c r="WYA3" s="512"/>
      <c r="WYB3" s="512"/>
      <c r="WYC3" s="512"/>
      <c r="WYD3" s="512"/>
      <c r="WYE3" s="512"/>
      <c r="WYF3" s="512"/>
      <c r="WYG3" s="512"/>
      <c r="WYH3" s="512"/>
      <c r="WYI3" s="512"/>
      <c r="WYJ3" s="512"/>
      <c r="WYK3" s="512"/>
      <c r="WYL3" s="512"/>
      <c r="WYM3" s="512"/>
      <c r="WYN3" s="512"/>
      <c r="WYO3" s="512"/>
      <c r="WYP3" s="512"/>
      <c r="WYQ3" s="512"/>
      <c r="WYR3" s="512"/>
      <c r="WYS3" s="512"/>
      <c r="WYT3" s="512"/>
      <c r="WYU3" s="512"/>
      <c r="WYV3" s="512"/>
      <c r="WYW3" s="512"/>
      <c r="WYX3" s="512"/>
      <c r="WYY3" s="512"/>
      <c r="WYZ3" s="512"/>
      <c r="WZA3" s="512"/>
      <c r="WZB3" s="512"/>
      <c r="WZC3" s="512"/>
      <c r="WZD3" s="512"/>
      <c r="WZE3" s="512"/>
      <c r="WZF3" s="512"/>
      <c r="WZG3" s="512"/>
      <c r="WZH3" s="512"/>
      <c r="WZI3" s="512"/>
      <c r="WZJ3" s="512"/>
      <c r="WZK3" s="512"/>
      <c r="WZL3" s="512"/>
      <c r="WZM3" s="512"/>
      <c r="WZN3" s="512"/>
      <c r="WZO3" s="512"/>
      <c r="WZP3" s="512"/>
      <c r="WZQ3" s="512"/>
      <c r="WZR3" s="512"/>
      <c r="WZS3" s="512"/>
      <c r="WZT3" s="512"/>
      <c r="WZU3" s="512"/>
      <c r="WZV3" s="512"/>
      <c r="WZW3" s="512"/>
      <c r="WZX3" s="512"/>
      <c r="WZY3" s="512"/>
      <c r="WZZ3" s="512"/>
      <c r="XAA3" s="512"/>
      <c r="XAB3" s="512"/>
      <c r="XAC3" s="512"/>
      <c r="XAD3" s="512"/>
      <c r="XAE3" s="512"/>
      <c r="XAF3" s="512"/>
      <c r="XAG3" s="512"/>
      <c r="XAH3" s="512"/>
      <c r="XAI3" s="512"/>
      <c r="XAJ3" s="512"/>
      <c r="XAK3" s="512"/>
      <c r="XAL3" s="512"/>
      <c r="XAM3" s="512"/>
      <c r="XAN3" s="512"/>
      <c r="XAO3" s="512"/>
      <c r="XAP3" s="512"/>
      <c r="XAQ3" s="512"/>
      <c r="XAR3" s="512"/>
      <c r="XAS3" s="512"/>
      <c r="XAT3" s="512"/>
      <c r="XAU3" s="512"/>
      <c r="XAV3" s="512"/>
      <c r="XAW3" s="512"/>
      <c r="XAX3" s="512"/>
      <c r="XAY3" s="512"/>
      <c r="XAZ3" s="512"/>
      <c r="XBA3" s="512"/>
      <c r="XBB3" s="512"/>
      <c r="XBC3" s="512"/>
      <c r="XBD3" s="512"/>
      <c r="XBE3" s="512"/>
      <c r="XBF3" s="512"/>
      <c r="XBG3" s="512"/>
      <c r="XBH3" s="512"/>
      <c r="XBI3" s="512"/>
      <c r="XBJ3" s="512"/>
      <c r="XBK3" s="512"/>
      <c r="XBL3" s="512"/>
      <c r="XBM3" s="512"/>
      <c r="XBN3" s="512"/>
      <c r="XBO3" s="512"/>
      <c r="XBP3" s="512"/>
      <c r="XBQ3" s="512"/>
      <c r="XBR3" s="512"/>
      <c r="XBS3" s="512"/>
      <c r="XBT3" s="512"/>
      <c r="XBU3" s="512"/>
      <c r="XBV3" s="512"/>
      <c r="XBW3" s="512"/>
      <c r="XBX3" s="512"/>
      <c r="XBY3" s="512"/>
      <c r="XBZ3" s="512"/>
      <c r="XCA3" s="512"/>
      <c r="XCB3" s="512"/>
      <c r="XCC3" s="512"/>
      <c r="XCD3" s="512"/>
      <c r="XCE3" s="512"/>
      <c r="XCF3" s="512"/>
      <c r="XCG3" s="512"/>
      <c r="XCH3" s="512"/>
      <c r="XCI3" s="512"/>
      <c r="XCJ3" s="512"/>
      <c r="XCK3" s="512"/>
      <c r="XCL3" s="512"/>
      <c r="XCM3" s="512"/>
      <c r="XCN3" s="512"/>
      <c r="XCO3" s="512"/>
      <c r="XCP3" s="512"/>
      <c r="XCQ3" s="512"/>
      <c r="XCR3" s="512"/>
      <c r="XCS3" s="512"/>
      <c r="XCT3" s="512"/>
      <c r="XCU3" s="512"/>
      <c r="XCV3" s="512"/>
      <c r="XCW3" s="512"/>
      <c r="XCX3" s="512"/>
      <c r="XCY3" s="512"/>
      <c r="XCZ3" s="512"/>
      <c r="XDA3" s="512"/>
      <c r="XDB3" s="512"/>
      <c r="XDC3" s="512"/>
      <c r="XDD3" s="512"/>
      <c r="XDE3" s="512"/>
      <c r="XDF3" s="512"/>
      <c r="XDG3" s="512"/>
      <c r="XDH3" s="512"/>
      <c r="XDI3" s="512"/>
      <c r="XDJ3" s="512"/>
      <c r="XDK3" s="512"/>
      <c r="XDL3" s="512"/>
      <c r="XDM3" s="512"/>
      <c r="XDN3" s="512"/>
      <c r="XDO3" s="512"/>
      <c r="XDP3" s="512"/>
      <c r="XDQ3" s="512"/>
      <c r="XDR3" s="512"/>
      <c r="XDS3" s="512"/>
      <c r="XDT3" s="512"/>
      <c r="XDU3" s="512"/>
      <c r="XDV3" s="512"/>
      <c r="XDW3" s="512"/>
      <c r="XDX3" s="512"/>
      <c r="XDY3" s="512"/>
      <c r="XDZ3" s="512"/>
      <c r="XEA3" s="512"/>
      <c r="XEB3" s="512"/>
      <c r="XEC3" s="512"/>
      <c r="XED3" s="512"/>
      <c r="XEE3" s="512"/>
      <c r="XEF3" s="512"/>
      <c r="XEG3" s="512"/>
      <c r="XEH3" s="512"/>
      <c r="XEI3" s="512"/>
      <c r="XEJ3" s="512"/>
      <c r="XEK3" s="512"/>
      <c r="XEL3" s="512"/>
      <c r="XEM3" s="512"/>
      <c r="XEN3" s="512"/>
      <c r="XEO3" s="512"/>
      <c r="XEP3" s="512"/>
      <c r="XEQ3" s="512"/>
      <c r="XER3" s="512"/>
      <c r="XES3" s="512"/>
      <c r="XET3" s="512"/>
      <c r="XEU3" s="512"/>
      <c r="XEV3" s="512"/>
      <c r="XEW3" s="512"/>
      <c r="XEX3" s="512"/>
      <c r="XEY3" s="512"/>
      <c r="XEZ3" s="512"/>
      <c r="XFA3" s="512"/>
      <c r="XFB3" s="512"/>
      <c r="XFC3" s="512"/>
      <c r="XFD3" s="512"/>
    </row>
    <row r="4" spans="1:1" s="2" customFormat="1" ht="15.5">
      <c r="A4" s="3"/>
    </row>
    <row r="5" spans="1:4" s="39" customFormat="1" ht="62">
      <c r="A5" s="2"/>
      <c r="B5" s="4" t="s">
        <v>165</v>
      </c>
      <c r="C5" s="21" t="s">
        <v>2223</v>
      </c>
      <c r="D5" s="5" t="s">
        <v>76</v>
      </c>
    </row>
    <row r="6" spans="1:4" s="39" customFormat="1" ht="31">
      <c r="A6" s="42"/>
      <c r="B6" s="7" t="s">
        <v>77</v>
      </c>
      <c r="C6" s="8" t="s">
        <v>78</v>
      </c>
      <c r="D6" s="8" t="s">
        <v>79</v>
      </c>
    </row>
    <row r="7" spans="1:5" s="39" customFormat="1" ht="15.5">
      <c r="A7" s="56" t="s">
        <v>80</v>
      </c>
      <c r="B7" s="159">
        <v>4561500</v>
      </c>
      <c r="C7" s="168">
        <v>10739693</v>
      </c>
      <c r="D7" s="1" t="s">
        <v>81</v>
      </c>
      <c r="E7" s="41"/>
    </row>
    <row r="8" spans="1:5" s="39" customFormat="1" ht="15.5">
      <c r="A8" s="136" t="s">
        <v>82</v>
      </c>
      <c r="B8" s="159">
        <v>1058500</v>
      </c>
      <c r="C8" s="150">
        <v>694256</v>
      </c>
      <c r="D8" s="1" t="s">
        <v>81</v>
      </c>
      <c r="E8" s="41"/>
    </row>
    <row r="9" spans="1:5" s="39" customFormat="1" ht="15.5">
      <c r="A9" s="136" t="s">
        <v>83</v>
      </c>
      <c r="B9" s="159">
        <v>1348000</v>
      </c>
      <c r="C9" s="150">
        <v>1105909</v>
      </c>
      <c r="D9" s="1" t="s">
        <v>81</v>
      </c>
      <c r="E9" s="41"/>
    </row>
    <row r="10" spans="1:5" s="39" customFormat="1" ht="31">
      <c r="A10" s="136" t="s">
        <v>84</v>
      </c>
      <c r="B10" s="159">
        <v>16793500</v>
      </c>
      <c r="C10" s="150">
        <v>13285278</v>
      </c>
      <c r="D10" s="1" t="s">
        <v>81</v>
      </c>
      <c r="E10" s="41"/>
    </row>
    <row r="11" spans="1:5" s="39" customFormat="1" ht="15.5">
      <c r="A11" s="136" t="s">
        <v>85</v>
      </c>
      <c r="B11" s="159">
        <v>500</v>
      </c>
      <c r="C11" s="150">
        <v>0</v>
      </c>
      <c r="D11" s="1" t="s">
        <v>81</v>
      </c>
      <c r="E11" s="41"/>
    </row>
    <row r="12" spans="1:5" s="39" customFormat="1" ht="15.5">
      <c r="A12" s="136" t="s">
        <v>86</v>
      </c>
      <c r="B12" s="159">
        <v>25348000</v>
      </c>
      <c r="C12" s="150">
        <v>38847631</v>
      </c>
      <c r="D12" s="1" t="s">
        <v>81</v>
      </c>
      <c r="E12" s="41"/>
    </row>
    <row r="13" spans="1:5" s="39" customFormat="1" ht="15.5">
      <c r="A13" s="153" t="s">
        <v>87</v>
      </c>
      <c r="B13" s="154">
        <f>SUM(B7:B12)</f>
        <v>49110000</v>
      </c>
      <c r="C13" s="150">
        <f>SUM(C7:C12)</f>
        <v>64672767</v>
      </c>
      <c r="D13" s="1" t="s">
        <v>81</v>
      </c>
      <c r="E13" s="41"/>
    </row>
    <row r="14" spans="1:5" s="39" customFormat="1" ht="31">
      <c r="A14" s="12" t="s">
        <v>88</v>
      </c>
      <c r="B14" s="154">
        <v>0</v>
      </c>
      <c r="C14" s="150">
        <v>4250011</v>
      </c>
      <c r="D14" s="1" t="s">
        <v>81</v>
      </c>
      <c r="E14" s="41"/>
    </row>
    <row r="15" spans="1:4" s="39" customFormat="1" ht="15.5">
      <c r="A15" s="157" t="s">
        <v>89</v>
      </c>
      <c r="B15" s="160">
        <f>B13+B14</f>
        <v>49110000</v>
      </c>
      <c r="C15" s="150">
        <f>SUM(C13+C14)</f>
        <v>68922778</v>
      </c>
      <c r="D15" s="1" t="s">
        <v>81</v>
      </c>
    </row>
    <row r="16" spans="1:4" s="39" customFormat="1" ht="15.5">
      <c r="A16" s="14"/>
      <c r="B16" s="2"/>
      <c r="C16" s="45"/>
      <c r="D16" s="2"/>
    </row>
    <row r="17" spans="1:5" s="39" customFormat="1" ht="15.5">
      <c r="A17" s="22"/>
      <c r="B17" s="15" t="s">
        <v>90</v>
      </c>
      <c r="C17" s="145" t="s">
        <v>90</v>
      </c>
      <c r="D17" s="16" t="s">
        <v>90</v>
      </c>
      <c r="E17" s="40"/>
    </row>
    <row r="18" spans="1:4" s="39" customFormat="1" ht="15.5">
      <c r="A18" s="9" t="s">
        <v>80</v>
      </c>
      <c r="B18" s="1">
        <v>0</v>
      </c>
      <c r="C18" s="28">
        <v>0</v>
      </c>
      <c r="D18" s="1" t="s">
        <v>54</v>
      </c>
    </row>
    <row r="19" spans="1:4" s="39" customFormat="1" ht="15.5">
      <c r="A19" s="10" t="s">
        <v>82</v>
      </c>
      <c r="B19" s="1">
        <v>0</v>
      </c>
      <c r="C19" s="28">
        <v>0</v>
      </c>
      <c r="D19" s="1" t="s">
        <v>81</v>
      </c>
    </row>
    <row r="20" spans="1:4" s="39" customFormat="1" ht="15.5">
      <c r="A20" s="10" t="s">
        <v>83</v>
      </c>
      <c r="B20" s="1">
        <v>400000</v>
      </c>
      <c r="C20" s="28">
        <v>444635</v>
      </c>
      <c r="D20" s="1" t="s">
        <v>81</v>
      </c>
    </row>
    <row r="21" spans="1:4" s="39" customFormat="1" ht="31">
      <c r="A21" s="10" t="s">
        <v>84</v>
      </c>
      <c r="B21" s="1">
        <v>13200000</v>
      </c>
      <c r="C21" s="28">
        <v>17005560</v>
      </c>
      <c r="D21" s="1" t="s">
        <v>81</v>
      </c>
    </row>
    <row r="22" spans="1:4" s="39" customFormat="1" ht="15.5">
      <c r="A22" s="10" t="s">
        <v>85</v>
      </c>
      <c r="B22" s="1">
        <v>1210000</v>
      </c>
      <c r="C22" s="28">
        <v>1065160</v>
      </c>
      <c r="D22" s="1" t="s">
        <v>81</v>
      </c>
    </row>
    <row r="23" spans="1:4" s="39" customFormat="1" ht="15.5">
      <c r="A23" s="10" t="s">
        <v>86</v>
      </c>
      <c r="B23" s="1">
        <v>2026000</v>
      </c>
      <c r="C23" s="28">
        <v>4008366</v>
      </c>
      <c r="D23" s="1" t="s">
        <v>81</v>
      </c>
    </row>
    <row r="24" spans="1:4" s="39" customFormat="1" ht="15.5">
      <c r="A24" s="11" t="s">
        <v>87</v>
      </c>
      <c r="B24" s="1">
        <f>SUM(B18:B23)</f>
        <v>16836000</v>
      </c>
      <c r="C24" s="28">
        <f>C20+C21+C22+C23</f>
        <v>22523721</v>
      </c>
      <c r="D24" s="1" t="s">
        <v>81</v>
      </c>
    </row>
    <row r="25" spans="1:4" s="39" customFormat="1" ht="31">
      <c r="A25" s="12" t="s">
        <v>88</v>
      </c>
      <c r="B25" s="1">
        <v>764000</v>
      </c>
      <c r="C25" s="28">
        <v>0</v>
      </c>
      <c r="D25" s="1" t="s">
        <v>81</v>
      </c>
    </row>
    <row r="26" spans="1:4" s="39" customFormat="1" ht="15.5">
      <c r="A26" s="13" t="s">
        <v>89</v>
      </c>
      <c r="B26" s="26">
        <f>B24+B25</f>
        <v>17600000</v>
      </c>
      <c r="C26" s="28">
        <f>C24</f>
        <v>22523721</v>
      </c>
      <c r="D26" s="1" t="s">
        <v>81</v>
      </c>
    </row>
    <row r="27" spans="3:3" s="2" customFormat="1" ht="15.5">
      <c r="C27" s="143"/>
    </row>
    <row r="28" spans="3:3" s="2" customFormat="1" ht="15.5">
      <c r="C28" s="45"/>
    </row>
    <row r="29" spans="3:3" s="2" customFormat="1" ht="15.5">
      <c r="C29" s="45"/>
    </row>
    <row r="30" spans="3:3" s="2" customFormat="1" ht="15.5">
      <c r="C30" s="45"/>
    </row>
    <row r="31" spans="1:4" s="2" customFormat="1" ht="15.5">
      <c r="A31" s="24" t="s">
        <v>91</v>
      </c>
      <c r="B31" s="27">
        <f>B15+B26</f>
        <v>66710000</v>
      </c>
      <c r="C31" s="44">
        <f>SUM(C15+C26)</f>
        <v>91446499</v>
      </c>
      <c r="D31" s="18"/>
    </row>
    <row r="32" s="2" customFormat="1" ht="15.5"/>
    <row r="33" spans="1:4" ht="12.5">
      <c r="A33" s="20"/>
      <c r="B33" s="20"/>
      <c r="C33" s="20"/>
      <c r="D33" s="20"/>
    </row>
    <row r="34" spans="1:4" ht="12.5">
      <c r="A34" s="20"/>
      <c r="B34" s="20"/>
      <c r="C34" s="20"/>
      <c r="D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814</v>
      </c>
    </row>
    <row r="3" spans="1:1" s="2" customFormat="1" ht="15.5">
      <c r="A3" s="3"/>
    </row>
    <row r="4" spans="2:10" s="2" customFormat="1" ht="46.5">
      <c r="B4" s="32" t="s">
        <v>210</v>
      </c>
      <c r="C4" s="21" t="s">
        <v>209</v>
      </c>
      <c r="D4" s="5" t="s">
        <v>76</v>
      </c>
      <c r="F4" s="61"/>
      <c r="G4" s="61"/>
      <c r="H4" s="61"/>
      <c r="I4" s="61"/>
      <c r="J4" s="61"/>
    </row>
    <row r="5" spans="1:10" s="2" customFormat="1" ht="31">
      <c r="A5" s="6"/>
      <c r="B5" s="38" t="s">
        <v>77</v>
      </c>
      <c r="C5" s="8" t="s">
        <v>78</v>
      </c>
      <c r="D5" s="8" t="s">
        <v>79</v>
      </c>
      <c r="F5" s="91"/>
      <c r="G5" s="61"/>
      <c r="H5" s="61"/>
      <c r="I5" s="61"/>
      <c r="J5" s="61"/>
    </row>
    <row r="6" spans="1:10" s="2" customFormat="1" ht="15.5">
      <c r="A6" s="56" t="s">
        <v>80</v>
      </c>
      <c r="B6" s="155">
        <v>1694000</v>
      </c>
      <c r="C6" s="169">
        <v>2387508</v>
      </c>
      <c r="D6" s="1" t="s">
        <v>81</v>
      </c>
      <c r="F6" s="92"/>
      <c r="G6" s="68"/>
      <c r="H6" s="61"/>
      <c r="I6" s="61"/>
      <c r="J6" s="61"/>
    </row>
    <row r="7" spans="1:10" s="2" customFormat="1" ht="15.5">
      <c r="A7" s="136" t="s">
        <v>82</v>
      </c>
      <c r="B7" s="155">
        <v>517000</v>
      </c>
      <c r="C7" s="161">
        <v>1258500</v>
      </c>
      <c r="D7" s="1" t="s">
        <v>81</v>
      </c>
      <c r="F7" s="92"/>
      <c r="G7" s="68"/>
      <c r="H7" s="61"/>
      <c r="I7" s="61"/>
      <c r="J7" s="61"/>
    </row>
    <row r="8" spans="1:10" s="2" customFormat="1" ht="15.5">
      <c r="A8" s="136" t="s">
        <v>83</v>
      </c>
      <c r="B8" s="155">
        <v>876000</v>
      </c>
      <c r="C8" s="161">
        <v>1300000</v>
      </c>
      <c r="D8" s="1" t="s">
        <v>81</v>
      </c>
      <c r="F8" s="92"/>
      <c r="G8" s="80"/>
      <c r="H8" s="61"/>
      <c r="I8" s="61"/>
      <c r="J8" s="61"/>
    </row>
    <row r="9" spans="1:10" s="2" customFormat="1" ht="31">
      <c r="A9" s="136" t="s">
        <v>84</v>
      </c>
      <c r="B9" s="155">
        <v>4866000</v>
      </c>
      <c r="C9" s="161">
        <v>7416500</v>
      </c>
      <c r="D9" s="1" t="s">
        <v>81</v>
      </c>
      <c r="F9" s="91"/>
      <c r="G9" s="61"/>
      <c r="H9" s="61"/>
      <c r="I9" s="61"/>
      <c r="J9" s="61"/>
    </row>
    <row r="10" spans="1:10" s="2" customFormat="1" ht="15.5">
      <c r="A10" s="136" t="s">
        <v>85</v>
      </c>
      <c r="B10" s="156">
        <v>0</v>
      </c>
      <c r="C10" s="161">
        <v>708500</v>
      </c>
      <c r="D10" s="1" t="s">
        <v>81</v>
      </c>
      <c r="F10" s="91"/>
      <c r="G10" s="91"/>
      <c r="H10" s="93"/>
      <c r="I10" s="61"/>
      <c r="J10" s="61"/>
    </row>
    <row r="11" spans="1:10" s="2" customFormat="1" ht="15.5">
      <c r="A11" s="136" t="s">
        <v>86</v>
      </c>
      <c r="B11" s="155">
        <v>11254000</v>
      </c>
      <c r="C11" s="161">
        <v>8155000</v>
      </c>
      <c r="D11" s="1" t="s">
        <v>81</v>
      </c>
      <c r="F11" s="91"/>
      <c r="G11" s="91"/>
      <c r="H11" s="93"/>
      <c r="I11" s="61"/>
      <c r="J11" s="61"/>
    </row>
    <row r="12" spans="1:10" s="2" customFormat="1" ht="15.5">
      <c r="A12" s="153" t="s">
        <v>87</v>
      </c>
      <c r="B12" s="156">
        <f>SUM(B6:B11)</f>
        <v>19207000</v>
      </c>
      <c r="C12" s="161">
        <f>SUM(C6:C11)</f>
        <v>21226008</v>
      </c>
      <c r="D12" s="1" t="s">
        <v>81</v>
      </c>
      <c r="F12" s="61"/>
      <c r="G12" s="93"/>
      <c r="H12" s="61"/>
      <c r="I12" s="61"/>
      <c r="J12" s="61"/>
    </row>
    <row r="13" spans="1:4" s="2" customFormat="1" ht="31">
      <c r="A13" s="12" t="s">
        <v>88</v>
      </c>
      <c r="B13" s="156">
        <v>0</v>
      </c>
      <c r="C13" s="161"/>
      <c r="D13" s="1" t="s">
        <v>81</v>
      </c>
    </row>
    <row r="14" spans="1:4" s="2" customFormat="1" ht="15.5">
      <c r="A14" s="13" t="s">
        <v>89</v>
      </c>
      <c r="B14" s="35">
        <f>B12+B13</f>
        <v>19207000</v>
      </c>
      <c r="C14" s="133">
        <f>C12</f>
        <v>21226008</v>
      </c>
      <c r="D14" s="1" t="s">
        <v>81</v>
      </c>
    </row>
    <row r="15" spans="1:3" s="2" customFormat="1" ht="15.5">
      <c r="A15" s="14"/>
      <c r="B15" s="31"/>
      <c r="C15" s="131"/>
    </row>
    <row r="16" spans="1:5" s="2" customFormat="1" ht="15.5">
      <c r="A16" s="22"/>
      <c r="B16" s="36" t="s">
        <v>90</v>
      </c>
      <c r="C16" s="132" t="s">
        <v>90</v>
      </c>
      <c r="D16" s="16" t="s">
        <v>90</v>
      </c>
      <c r="E16" s="23"/>
    </row>
    <row r="17" spans="1:4" s="2" customFormat="1" ht="15.5">
      <c r="A17" s="9" t="s">
        <v>80</v>
      </c>
      <c r="B17" s="34">
        <v>70000</v>
      </c>
      <c r="C17" s="169">
        <v>194717</v>
      </c>
      <c r="D17" s="1" t="s">
        <v>81</v>
      </c>
    </row>
    <row r="18" spans="1:4" s="2" customFormat="1" ht="15.5">
      <c r="A18" s="10" t="s">
        <v>82</v>
      </c>
      <c r="B18" s="34">
        <v>0</v>
      </c>
      <c r="C18" s="133">
        <v>115906.71000000001</v>
      </c>
      <c r="D18" s="1" t="s">
        <v>81</v>
      </c>
    </row>
    <row r="19" spans="1:4" s="2" customFormat="1" ht="15.5">
      <c r="A19" s="10" t="s">
        <v>83</v>
      </c>
      <c r="B19" s="34">
        <v>200000</v>
      </c>
      <c r="C19" s="133">
        <v>13288.25</v>
      </c>
      <c r="D19" s="1" t="s">
        <v>81</v>
      </c>
    </row>
    <row r="20" spans="1:4" s="2" customFormat="1" ht="31">
      <c r="A20" s="10" t="s">
        <v>84</v>
      </c>
      <c r="B20" s="34">
        <v>1900000</v>
      </c>
      <c r="C20" s="133">
        <v>1852954.5700000001</v>
      </c>
      <c r="D20" s="1" t="s">
        <v>81</v>
      </c>
    </row>
    <row r="21" spans="1:4" s="2" customFormat="1" ht="15.5">
      <c r="A21" s="10" t="s">
        <v>85</v>
      </c>
      <c r="B21" s="34">
        <v>120000</v>
      </c>
      <c r="C21" s="133">
        <v>0</v>
      </c>
      <c r="D21" s="1" t="s">
        <v>81</v>
      </c>
    </row>
    <row r="22" spans="1:4" s="2" customFormat="1" ht="15.5">
      <c r="A22" s="10" t="s">
        <v>86</v>
      </c>
      <c r="B22" s="34">
        <v>750000</v>
      </c>
      <c r="C22" s="133">
        <v>1124561.47</v>
      </c>
      <c r="D22" s="1" t="s">
        <v>81</v>
      </c>
    </row>
    <row r="23" spans="1:4" s="2" customFormat="1" ht="15.5">
      <c r="A23" s="11" t="s">
        <v>87</v>
      </c>
      <c r="B23" s="34">
        <f>SUM(B17:B22)</f>
        <v>3040000</v>
      </c>
      <c r="C23" s="133">
        <f>SUM(C17:C22)</f>
        <v>3301428</v>
      </c>
      <c r="D23" s="1" t="s">
        <v>81</v>
      </c>
    </row>
    <row r="24" spans="1:4" s="2" customFormat="1" ht="31">
      <c r="A24" s="12" t="s">
        <v>88</v>
      </c>
      <c r="B24" s="34">
        <v>0</v>
      </c>
      <c r="C24" s="133"/>
      <c r="D24" s="1" t="s">
        <v>81</v>
      </c>
    </row>
    <row r="25" spans="1:4" s="2" customFormat="1" ht="15.5">
      <c r="A25" s="13" t="s">
        <v>89</v>
      </c>
      <c r="B25" s="35">
        <f>B23+B24</f>
        <v>3040000</v>
      </c>
      <c r="C25" s="133">
        <f>C23</f>
        <v>3301428</v>
      </c>
      <c r="D25" s="1" t="s">
        <v>81</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91</v>
      </c>
      <c r="B30" s="37">
        <f>B14+B25</f>
        <v>22247000</v>
      </c>
      <c r="C30" s="37">
        <f>SUM(C14+C25)</f>
        <v>24527436</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922</v>
      </c>
    </row>
    <row r="3" spans="1:1" s="2" customFormat="1" ht="15.5">
      <c r="A3" s="3"/>
    </row>
    <row r="4" spans="2:7" s="2" customFormat="1" ht="46.5">
      <c r="B4" s="32" t="s">
        <v>211</v>
      </c>
      <c r="C4" s="21" t="s">
        <v>209</v>
      </c>
      <c r="D4" s="5" t="s">
        <v>76</v>
      </c>
      <c r="F4" s="61"/>
      <c r="G4" s="61"/>
    </row>
    <row r="5" spans="1:7" s="2" customFormat="1" ht="31">
      <c r="A5" s="6"/>
      <c r="B5" s="38" t="s">
        <v>77</v>
      </c>
      <c r="C5" s="8" t="s">
        <v>78</v>
      </c>
      <c r="D5" s="8" t="s">
        <v>79</v>
      </c>
      <c r="F5" s="61"/>
      <c r="G5" s="61"/>
    </row>
    <row r="6" spans="1:7" s="2" customFormat="1" ht="15.5">
      <c r="A6" s="56" t="s">
        <v>80</v>
      </c>
      <c r="B6" s="155">
        <v>1382000</v>
      </c>
      <c r="C6" s="154" t="s">
        <v>81</v>
      </c>
      <c r="D6" s="1" t="s">
        <v>81</v>
      </c>
      <c r="F6" s="67"/>
      <c r="G6" s="68"/>
    </row>
    <row r="7" spans="1:7" s="2" customFormat="1" ht="15.5">
      <c r="A7" s="136" t="s">
        <v>82</v>
      </c>
      <c r="B7" s="155">
        <v>422000</v>
      </c>
      <c r="C7" s="154" t="s">
        <v>81</v>
      </c>
      <c r="D7" s="1" t="s">
        <v>81</v>
      </c>
      <c r="F7" s="67"/>
      <c r="G7" s="68"/>
    </row>
    <row r="8" spans="1:7" s="2" customFormat="1" ht="15.5">
      <c r="A8" s="136" t="s">
        <v>83</v>
      </c>
      <c r="B8" s="155">
        <v>834000</v>
      </c>
      <c r="C8" s="154" t="s">
        <v>81</v>
      </c>
      <c r="D8" s="1" t="s">
        <v>81</v>
      </c>
      <c r="F8" s="67"/>
      <c r="G8" s="80"/>
    </row>
    <row r="9" spans="1:7" s="2" customFormat="1" ht="31">
      <c r="A9" s="136" t="s">
        <v>84</v>
      </c>
      <c r="B9" s="155">
        <v>4424000</v>
      </c>
      <c r="C9" s="154" t="s">
        <v>81</v>
      </c>
      <c r="D9" s="1" t="s">
        <v>81</v>
      </c>
      <c r="F9" s="61"/>
      <c r="G9" s="61"/>
    </row>
    <row r="10" spans="1:7" s="2" customFormat="1" ht="15.5">
      <c r="A10" s="136" t="s">
        <v>85</v>
      </c>
      <c r="B10" s="156">
        <v>0</v>
      </c>
      <c r="C10" s="154" t="s">
        <v>81</v>
      </c>
      <c r="D10" s="1" t="s">
        <v>81</v>
      </c>
      <c r="F10" s="61"/>
      <c r="G10" s="61"/>
    </row>
    <row r="11" spans="1:7" s="2" customFormat="1" ht="15.5">
      <c r="A11" s="136" t="s">
        <v>86</v>
      </c>
      <c r="B11" s="155">
        <v>9770000</v>
      </c>
      <c r="C11" s="154" t="s">
        <v>81</v>
      </c>
      <c r="D11" s="1" t="s">
        <v>81</v>
      </c>
      <c r="F11" s="61"/>
      <c r="G11" s="61"/>
    </row>
    <row r="12" spans="1:4" s="2" customFormat="1" ht="15.5">
      <c r="A12" s="153" t="s">
        <v>87</v>
      </c>
      <c r="B12" s="156">
        <f>SUM(B6:B11)</f>
        <v>16832000</v>
      </c>
      <c r="C12" s="154" t="s">
        <v>81</v>
      </c>
      <c r="D12" s="1" t="s">
        <v>81</v>
      </c>
    </row>
    <row r="13" spans="1:4" s="2" customFormat="1" ht="31">
      <c r="A13" s="12" t="s">
        <v>88</v>
      </c>
      <c r="B13" s="156">
        <v>0</v>
      </c>
      <c r="C13" s="154" t="s">
        <v>81</v>
      </c>
      <c r="D13" s="1" t="s">
        <v>81</v>
      </c>
    </row>
    <row r="14" spans="1:4" s="2" customFormat="1" ht="15.5">
      <c r="A14" s="13" t="s">
        <v>89</v>
      </c>
      <c r="B14" s="35">
        <f>B12+B13</f>
        <v>16832000</v>
      </c>
      <c r="C14" s="1" t="s">
        <v>81</v>
      </c>
      <c r="D14" s="1" t="s">
        <v>81</v>
      </c>
    </row>
    <row r="15" spans="1:2" s="2" customFormat="1" ht="15.5">
      <c r="A15" s="14"/>
      <c r="B15" s="31"/>
    </row>
    <row r="16" spans="1:5" s="2" customFormat="1" ht="15.5">
      <c r="A16" s="22"/>
      <c r="B16" s="36" t="s">
        <v>90</v>
      </c>
      <c r="C16" s="16" t="s">
        <v>90</v>
      </c>
      <c r="D16" s="16" t="s">
        <v>90</v>
      </c>
      <c r="E16" s="23"/>
    </row>
    <row r="17" spans="1:4" s="2" customFormat="1" ht="15.5">
      <c r="A17" s="9" t="s">
        <v>80</v>
      </c>
      <c r="B17" s="34">
        <v>2270000</v>
      </c>
      <c r="C17" s="28">
        <v>2282394</v>
      </c>
      <c r="D17" s="1" t="s">
        <v>81</v>
      </c>
    </row>
    <row r="18" spans="1:4" s="2" customFormat="1" ht="15.5">
      <c r="A18" s="10" t="s">
        <v>82</v>
      </c>
      <c r="B18" s="34">
        <v>0</v>
      </c>
      <c r="C18" s="28">
        <v>300000</v>
      </c>
      <c r="D18" s="1" t="s">
        <v>81</v>
      </c>
    </row>
    <row r="19" spans="1:4" s="2" customFormat="1" ht="15.5">
      <c r="A19" s="10" t="s">
        <v>83</v>
      </c>
      <c r="B19" s="34">
        <v>500000</v>
      </c>
      <c r="C19" s="28">
        <v>390782</v>
      </c>
      <c r="D19" s="1" t="s">
        <v>81</v>
      </c>
    </row>
    <row r="20" spans="1:4" s="2" customFormat="1" ht="31">
      <c r="A20" s="10" t="s">
        <v>84</v>
      </c>
      <c r="B20" s="34">
        <v>7700000</v>
      </c>
      <c r="C20" s="28">
        <v>7837492</v>
      </c>
      <c r="D20" s="1" t="s">
        <v>81</v>
      </c>
    </row>
    <row r="21" spans="1:4" s="2" customFormat="1" ht="15.5">
      <c r="A21" s="10" t="s">
        <v>85</v>
      </c>
      <c r="B21" s="34">
        <v>585000</v>
      </c>
      <c r="C21" s="28">
        <v>2363273</v>
      </c>
      <c r="D21" s="1" t="s">
        <v>81</v>
      </c>
    </row>
    <row r="22" spans="1:4" s="2" customFormat="1" ht="15.5">
      <c r="A22" s="10" t="s">
        <v>86</v>
      </c>
      <c r="B22" s="34">
        <v>4800000</v>
      </c>
      <c r="C22" s="28">
        <v>5766660</v>
      </c>
      <c r="D22" s="1" t="s">
        <v>81</v>
      </c>
    </row>
    <row r="23" spans="1:4" s="2" customFormat="1" ht="15.5">
      <c r="A23" s="11" t="s">
        <v>87</v>
      </c>
      <c r="B23" s="34">
        <f>SUM(B17:B22)</f>
        <v>15855000</v>
      </c>
      <c r="C23" s="28">
        <f>SUM(C17:C22)</f>
        <v>18940601</v>
      </c>
      <c r="D23" s="1" t="s">
        <v>81</v>
      </c>
    </row>
    <row r="24" spans="1:4" s="2" customFormat="1" ht="31">
      <c r="A24" s="12" t="s">
        <v>88</v>
      </c>
      <c r="B24" s="34">
        <v>0</v>
      </c>
      <c r="C24" s="28">
        <v>19300</v>
      </c>
      <c r="D24" s="1" t="s">
        <v>81</v>
      </c>
    </row>
    <row r="25" spans="1:4" s="2" customFormat="1" ht="15.5">
      <c r="A25" s="13" t="s">
        <v>89</v>
      </c>
      <c r="B25" s="35">
        <f>B23+B24</f>
        <v>15855000</v>
      </c>
      <c r="C25" s="28">
        <f>SUM(C23:C24)</f>
        <v>18959901</v>
      </c>
      <c r="D25" s="1" t="s">
        <v>81</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91</v>
      </c>
      <c r="B30" s="37">
        <f>B25+B14</f>
        <v>32687000</v>
      </c>
      <c r="C30" s="44" t="str">
        <f>C14</f>
        <v>Costs not yet available</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928</v>
      </c>
    </row>
    <row r="3" spans="1:1" s="2" customFormat="1" ht="15.5">
      <c r="A3" s="3"/>
    </row>
    <row r="4" spans="2:4" s="2" customFormat="1" ht="46.5">
      <c r="B4" s="32" t="s">
        <v>99</v>
      </c>
      <c r="C4" s="21" t="s">
        <v>132</v>
      </c>
      <c r="D4" s="5" t="s">
        <v>252</v>
      </c>
    </row>
    <row r="5" spans="1:4" s="2" customFormat="1" ht="31">
      <c r="A5" s="42"/>
      <c r="B5" s="82" t="s">
        <v>77</v>
      </c>
      <c r="C5" s="8" t="s">
        <v>78</v>
      </c>
      <c r="D5" s="8" t="s">
        <v>79</v>
      </c>
    </row>
    <row r="6" spans="1:4" s="2" customFormat="1" ht="15.5">
      <c r="A6" s="56" t="s">
        <v>80</v>
      </c>
      <c r="B6" s="90">
        <v>1051381</v>
      </c>
      <c r="C6" s="147">
        <v>1051381</v>
      </c>
      <c r="D6" s="1" t="s">
        <v>81</v>
      </c>
    </row>
    <row r="7" spans="1:4" s="2" customFormat="1" ht="15.5">
      <c r="A7" s="57" t="s">
        <v>82</v>
      </c>
      <c r="B7" s="90">
        <v>32509</v>
      </c>
      <c r="C7" s="147">
        <v>0</v>
      </c>
      <c r="D7" s="1" t="s">
        <v>81</v>
      </c>
    </row>
    <row r="8" spans="1:4" s="2" customFormat="1" ht="15.5">
      <c r="A8" s="57" t="s">
        <v>83</v>
      </c>
      <c r="B8" s="90">
        <v>632401</v>
      </c>
      <c r="C8" s="147">
        <v>641000</v>
      </c>
      <c r="D8" s="1" t="s">
        <v>81</v>
      </c>
    </row>
    <row r="9" spans="1:4" s="2" customFormat="1" ht="31">
      <c r="A9" s="57" t="s">
        <v>84</v>
      </c>
      <c r="B9" s="90">
        <v>7237942</v>
      </c>
      <c r="C9" s="147">
        <v>5723710</v>
      </c>
      <c r="D9" s="1" t="s">
        <v>81</v>
      </c>
    </row>
    <row r="10" spans="1:4" s="2" customFormat="1" ht="15.5">
      <c r="A10" s="57" t="s">
        <v>85</v>
      </c>
      <c r="B10" s="28">
        <v>97793</v>
      </c>
      <c r="C10" s="45"/>
      <c r="D10" s="1" t="s">
        <v>81</v>
      </c>
    </row>
    <row r="11" spans="1:4" s="2" customFormat="1" ht="15.5">
      <c r="A11" s="57" t="s">
        <v>86</v>
      </c>
      <c r="B11" s="90">
        <v>5169697</v>
      </c>
      <c r="C11" s="147">
        <v>5618865</v>
      </c>
      <c r="D11" s="1" t="s">
        <v>81</v>
      </c>
    </row>
    <row r="12" spans="1:4" s="2" customFormat="1" ht="15.5">
      <c r="A12" s="11" t="s">
        <v>87</v>
      </c>
      <c r="B12" s="28">
        <f>SUM(B6:B11)</f>
        <v>14221723</v>
      </c>
      <c r="C12" s="28">
        <f>SUM(C6:C11)</f>
        <v>13034956</v>
      </c>
      <c r="D12" s="1" t="s">
        <v>81</v>
      </c>
    </row>
    <row r="13" spans="1:4" s="2" customFormat="1" ht="31">
      <c r="A13" s="12" t="s">
        <v>88</v>
      </c>
      <c r="B13" s="28">
        <v>82972</v>
      </c>
      <c r="C13" s="28">
        <v>1069717</v>
      </c>
      <c r="D13" s="1" t="s">
        <v>81</v>
      </c>
    </row>
    <row r="14" spans="1:5" s="2" customFormat="1" ht="15.5">
      <c r="A14" s="13" t="s">
        <v>89</v>
      </c>
      <c r="B14" s="83">
        <f>B12+B13</f>
        <v>14304695</v>
      </c>
      <c r="C14" s="28">
        <f>SUM(C12:C13)</f>
        <v>14104673</v>
      </c>
      <c r="D14" s="1" t="s">
        <v>81</v>
      </c>
      <c r="E14" s="55"/>
    </row>
    <row r="15" spans="1:3" s="2" customFormat="1" ht="15.5">
      <c r="A15" s="14"/>
      <c r="B15" s="45"/>
      <c r="C15" s="45"/>
    </row>
    <row r="16" spans="1:5" s="2" customFormat="1" ht="15.5">
      <c r="A16" s="22"/>
      <c r="B16" s="84" t="s">
        <v>90</v>
      </c>
      <c r="C16" s="145" t="s">
        <v>90</v>
      </c>
      <c r="D16" s="16" t="s">
        <v>90</v>
      </c>
      <c r="E16" s="23"/>
    </row>
    <row r="17" spans="1:4" s="2" customFormat="1" ht="15.5">
      <c r="A17" s="9" t="s">
        <v>80</v>
      </c>
      <c r="B17" s="28">
        <v>10400</v>
      </c>
      <c r="C17" s="28">
        <v>0</v>
      </c>
      <c r="D17" s="1" t="s">
        <v>81</v>
      </c>
    </row>
    <row r="18" spans="1:4" s="2" customFormat="1" ht="15.5">
      <c r="A18" s="10" t="s">
        <v>82</v>
      </c>
      <c r="B18" s="28">
        <v>0</v>
      </c>
      <c r="C18" s="28">
        <v>3195</v>
      </c>
      <c r="D18" s="1" t="s">
        <v>81</v>
      </c>
    </row>
    <row r="19" spans="1:4" s="2" customFormat="1" ht="15.5">
      <c r="A19" s="10" t="s">
        <v>83</v>
      </c>
      <c r="B19" s="28">
        <v>724600</v>
      </c>
      <c r="C19" s="28">
        <v>132129</v>
      </c>
      <c r="D19" s="1" t="s">
        <v>81</v>
      </c>
    </row>
    <row r="20" spans="1:4" s="2" customFormat="1" ht="31">
      <c r="A20" s="10" t="s">
        <v>84</v>
      </c>
      <c r="B20" s="28">
        <v>3217100</v>
      </c>
      <c r="C20" s="28">
        <v>685666</v>
      </c>
      <c r="D20" s="1" t="s">
        <v>81</v>
      </c>
    </row>
    <row r="21" spans="1:4" s="2" customFormat="1" ht="15.5">
      <c r="A21" s="10" t="s">
        <v>85</v>
      </c>
      <c r="B21" s="28">
        <v>0</v>
      </c>
      <c r="C21" s="28">
        <v>3364336</v>
      </c>
      <c r="D21" s="1" t="s">
        <v>81</v>
      </c>
    </row>
    <row r="22" spans="1:4" s="2" customFormat="1" ht="15.5">
      <c r="A22" s="10" t="s">
        <v>86</v>
      </c>
      <c r="B22" s="28">
        <v>3043300</v>
      </c>
      <c r="C22" s="28">
        <v>3413805</v>
      </c>
      <c r="D22" s="1" t="s">
        <v>81</v>
      </c>
    </row>
    <row r="23" spans="1:4" s="2" customFormat="1" ht="15.5">
      <c r="A23" s="11" t="s">
        <v>87</v>
      </c>
      <c r="B23" s="28">
        <f>SUM(B17:B22)</f>
        <v>6995400</v>
      </c>
      <c r="C23" s="28">
        <f>SUM(C17:C22)</f>
        <v>7599131</v>
      </c>
      <c r="D23" s="1" t="s">
        <v>81</v>
      </c>
    </row>
    <row r="24" spans="1:4" s="2" customFormat="1" ht="31">
      <c r="A24" s="12" t="s">
        <v>88</v>
      </c>
      <c r="B24" s="28">
        <v>0</v>
      </c>
      <c r="C24" s="28">
        <v>683383</v>
      </c>
      <c r="D24" s="1" t="s">
        <v>81</v>
      </c>
    </row>
    <row r="25" spans="1:4" s="2" customFormat="1" ht="15.5">
      <c r="A25" s="13" t="s">
        <v>89</v>
      </c>
      <c r="B25" s="83">
        <f>B23+B24</f>
        <v>6995400</v>
      </c>
      <c r="C25" s="148">
        <f>C23+C24</f>
        <v>8282514</v>
      </c>
      <c r="D25" s="1" t="s">
        <v>81</v>
      </c>
    </row>
    <row r="26" spans="3:3" s="2" customFormat="1" ht="15.5">
      <c r="C26" s="143"/>
    </row>
    <row r="27" spans="3:5" s="2" customFormat="1" ht="15.5">
      <c r="C27" s="45"/>
      <c r="E27" s="54"/>
    </row>
    <row r="28" spans="3:3" s="2" customFormat="1" ht="15.5">
      <c r="C28" s="45"/>
    </row>
    <row r="29" spans="3:3" s="2" customFormat="1" ht="15.5">
      <c r="C29" s="45"/>
    </row>
    <row r="30" spans="1:4" s="2" customFormat="1" ht="15.5">
      <c r="A30" s="24" t="s">
        <v>91</v>
      </c>
      <c r="B30" s="27">
        <f>B14+B25</f>
        <v>21300095</v>
      </c>
      <c r="C30" s="149">
        <f>SUM(C14+C25)</f>
        <v>22387187</v>
      </c>
      <c r="D30" s="18"/>
    </row>
    <row r="31" s="2" customFormat="1" ht="15.5"/>
    <row r="32" spans="1:4" ht="12.5">
      <c r="A32" s="51"/>
      <c r="B32" s="51"/>
      <c r="C32" s="51"/>
      <c r="D32" s="51"/>
    </row>
    <row r="33" spans="1:4" ht="12.5">
      <c r="A33" s="51"/>
      <c r="B33" s="51"/>
      <c r="C33" s="51"/>
      <c r="D33" s="51"/>
    </row>
    <row r="34" spans="1:4" ht="12.5">
      <c r="A34" s="51"/>
      <c r="B34" s="51"/>
      <c r="C34" s="51"/>
      <c r="D34" s="51"/>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7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9" customFormat="1" ht="15.5">
      <c r="A2" s="25" t="s">
        <v>253</v>
      </c>
      <c r="B2" s="2"/>
      <c r="C2" s="2"/>
      <c r="D2" s="2"/>
      <c r="G2" s="53"/>
    </row>
    <row r="3" spans="1:7" s="39" customFormat="1" ht="15.5">
      <c r="A3" s="3"/>
      <c r="B3" s="2"/>
      <c r="C3" s="2"/>
      <c r="D3" s="2"/>
      <c r="G3" s="53"/>
    </row>
    <row r="4" spans="1:7" s="39" customFormat="1" ht="46.5">
      <c r="A4" s="2"/>
      <c r="B4" s="81" t="s">
        <v>247</v>
      </c>
      <c r="C4" s="21" t="s">
        <v>209</v>
      </c>
      <c r="D4" s="65" t="s">
        <v>252</v>
      </c>
      <c r="G4" s="53"/>
    </row>
    <row r="5" spans="1:7" s="39" customFormat="1" ht="31">
      <c r="A5" s="42"/>
      <c r="B5" s="82" t="s">
        <v>77</v>
      </c>
      <c r="C5" s="8" t="s">
        <v>78</v>
      </c>
      <c r="D5" s="8" t="s">
        <v>79</v>
      </c>
      <c r="G5" s="53"/>
    </row>
    <row r="6" spans="1:7" s="39" customFormat="1" ht="15.5">
      <c r="A6" s="56" t="s">
        <v>80</v>
      </c>
      <c r="B6" s="139">
        <v>3347000</v>
      </c>
      <c r="C6" s="154" t="s">
        <v>81</v>
      </c>
      <c r="D6" s="1" t="s">
        <v>81</v>
      </c>
      <c r="F6" s="49"/>
      <c r="G6" s="52"/>
    </row>
    <row r="7" spans="1:7" s="39" customFormat="1" ht="15.5">
      <c r="A7" s="136" t="s">
        <v>82</v>
      </c>
      <c r="B7" s="139">
        <v>249000</v>
      </c>
      <c r="C7" s="154" t="s">
        <v>81</v>
      </c>
      <c r="D7" s="1" t="s">
        <v>81</v>
      </c>
      <c r="F7" s="49"/>
      <c r="G7" s="52"/>
    </row>
    <row r="8" spans="1:7" s="39" customFormat="1" ht="15.5">
      <c r="A8" s="136" t="s">
        <v>83</v>
      </c>
      <c r="B8" s="139">
        <v>733000</v>
      </c>
      <c r="C8" s="154" t="s">
        <v>81</v>
      </c>
      <c r="D8" s="1" t="s">
        <v>81</v>
      </c>
      <c r="F8" s="49"/>
      <c r="G8" s="62"/>
    </row>
    <row r="9" spans="1:7" s="39" customFormat="1" ht="31">
      <c r="A9" s="136" t="s">
        <v>84</v>
      </c>
      <c r="B9" s="139">
        <v>2070000</v>
      </c>
      <c r="C9" s="154" t="s">
        <v>81</v>
      </c>
      <c r="D9" s="1" t="s">
        <v>81</v>
      </c>
      <c r="G9" s="53"/>
    </row>
    <row r="10" spans="1:7" s="39" customFormat="1" ht="15.5">
      <c r="A10" s="136" t="s">
        <v>85</v>
      </c>
      <c r="B10" s="150">
        <v>222000</v>
      </c>
      <c r="C10" s="154" t="s">
        <v>81</v>
      </c>
      <c r="D10" s="1" t="s">
        <v>81</v>
      </c>
      <c r="G10" s="53"/>
    </row>
    <row r="11" spans="1:7" s="39" customFormat="1" ht="15.5">
      <c r="A11" s="136" t="s">
        <v>86</v>
      </c>
      <c r="B11" s="139">
        <v>2915000</v>
      </c>
      <c r="C11" s="154" t="s">
        <v>81</v>
      </c>
      <c r="D11" s="1" t="s">
        <v>81</v>
      </c>
      <c r="G11" s="53"/>
    </row>
    <row r="12" spans="1:7" s="39" customFormat="1" ht="15.5">
      <c r="A12" s="11" t="s">
        <v>87</v>
      </c>
      <c r="B12" s="28">
        <f>SUM(B6:B11)</f>
        <v>9536000</v>
      </c>
      <c r="C12" s="1" t="s">
        <v>81</v>
      </c>
      <c r="D12" s="1" t="s">
        <v>81</v>
      </c>
      <c r="G12" s="53"/>
    </row>
    <row r="13" spans="1:7" s="39" customFormat="1" ht="31">
      <c r="A13" s="12" t="s">
        <v>88</v>
      </c>
      <c r="B13" s="28">
        <v>146000</v>
      </c>
      <c r="C13" s="1" t="s">
        <v>81</v>
      </c>
      <c r="D13" s="1" t="s">
        <v>81</v>
      </c>
      <c r="G13" s="53"/>
    </row>
    <row r="14" spans="1:7" s="39" customFormat="1" ht="15.5">
      <c r="A14" s="13" t="s">
        <v>89</v>
      </c>
      <c r="B14" s="83">
        <f>B12+B13</f>
        <v>9682000</v>
      </c>
      <c r="C14" s="1" t="s">
        <v>81</v>
      </c>
      <c r="D14" s="1" t="s">
        <v>81</v>
      </c>
      <c r="G14" s="53"/>
    </row>
    <row r="15" spans="1:7" s="39" customFormat="1" ht="15.5">
      <c r="A15" s="14"/>
      <c r="B15" s="45"/>
      <c r="C15" s="2"/>
      <c r="D15" s="2"/>
      <c r="G15" s="53"/>
    </row>
    <row r="16" spans="1:7" s="39" customFormat="1" ht="15.5">
      <c r="A16" s="22"/>
      <c r="B16" s="84" t="s">
        <v>90</v>
      </c>
      <c r="C16" s="16" t="s">
        <v>90</v>
      </c>
      <c r="D16" s="16" t="s">
        <v>90</v>
      </c>
      <c r="E16" s="40"/>
      <c r="G16" s="53"/>
    </row>
    <row r="17" spans="1:7" s="39" customFormat="1" ht="15.5">
      <c r="A17" s="9" t="s">
        <v>80</v>
      </c>
      <c r="B17" s="28">
        <v>161000</v>
      </c>
      <c r="C17" s="1" t="s">
        <v>81</v>
      </c>
      <c r="D17" s="1" t="s">
        <v>81</v>
      </c>
      <c r="G17" s="53"/>
    </row>
    <row r="18" spans="1:7" s="39" customFormat="1" ht="15.5">
      <c r="A18" s="10" t="s">
        <v>82</v>
      </c>
      <c r="B18" s="28">
        <v>84000</v>
      </c>
      <c r="C18" s="1" t="s">
        <v>81</v>
      </c>
      <c r="D18" s="1" t="s">
        <v>81</v>
      </c>
      <c r="G18" s="53"/>
    </row>
    <row r="19" spans="1:7" s="39" customFormat="1" ht="15.5">
      <c r="A19" s="10" t="s">
        <v>83</v>
      </c>
      <c r="B19" s="28">
        <v>893000</v>
      </c>
      <c r="C19" s="1" t="s">
        <v>81</v>
      </c>
      <c r="D19" s="1" t="s">
        <v>81</v>
      </c>
      <c r="G19" s="53"/>
    </row>
    <row r="20" spans="1:7" s="39" customFormat="1" ht="31">
      <c r="A20" s="10" t="s">
        <v>84</v>
      </c>
      <c r="B20" s="28">
        <v>4376000</v>
      </c>
      <c r="C20" s="1" t="s">
        <v>81</v>
      </c>
      <c r="D20" s="1" t="s">
        <v>81</v>
      </c>
      <c r="G20" s="53"/>
    </row>
    <row r="21" spans="1:7" s="39" customFormat="1" ht="15.5">
      <c r="A21" s="10" t="s">
        <v>85</v>
      </c>
      <c r="B21" s="28">
        <v>432000</v>
      </c>
      <c r="C21" s="1" t="s">
        <v>81</v>
      </c>
      <c r="D21" s="1" t="s">
        <v>81</v>
      </c>
      <c r="G21" s="53"/>
    </row>
    <row r="22" spans="1:7" s="39" customFormat="1" ht="15.5">
      <c r="A22" s="10" t="s">
        <v>86</v>
      </c>
      <c r="B22" s="28">
        <v>2780000</v>
      </c>
      <c r="C22" s="1" t="s">
        <v>81</v>
      </c>
      <c r="D22" s="1" t="s">
        <v>81</v>
      </c>
      <c r="G22" s="53"/>
    </row>
    <row r="23" spans="1:7" s="39" customFormat="1" ht="15.5">
      <c r="A23" s="11" t="s">
        <v>87</v>
      </c>
      <c r="B23" s="28">
        <f>SUM(B17:B22)</f>
        <v>8726000</v>
      </c>
      <c r="C23" s="1" t="s">
        <v>81</v>
      </c>
      <c r="D23" s="1" t="s">
        <v>81</v>
      </c>
      <c r="G23" s="53"/>
    </row>
    <row r="24" spans="1:7" s="39" customFormat="1" ht="31">
      <c r="A24" s="12" t="s">
        <v>88</v>
      </c>
      <c r="B24" s="28">
        <v>0</v>
      </c>
      <c r="C24" s="1" t="s">
        <v>81</v>
      </c>
      <c r="D24" s="1" t="s">
        <v>81</v>
      </c>
      <c r="G24" s="53"/>
    </row>
    <row r="25" spans="1:7" s="39" customFormat="1" ht="15.5">
      <c r="A25" s="13" t="s">
        <v>89</v>
      </c>
      <c r="B25" s="83">
        <f>B23+B24</f>
        <v>8726000</v>
      </c>
      <c r="C25" s="1" t="s">
        <v>81</v>
      </c>
      <c r="D25" s="1" t="s">
        <v>81</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91</v>
      </c>
      <c r="B30" s="27">
        <f>B25+B14</f>
        <v>18408000</v>
      </c>
      <c r="C30" s="44" t="str">
        <f>C14</f>
        <v>Costs not yet available</v>
      </c>
      <c r="D30" s="18"/>
      <c r="G30" s="53"/>
    </row>
    <row r="31" spans="1:7" s="39" customFormat="1" ht="15.5">
      <c r="A31" s="2"/>
      <c r="B31" s="58"/>
      <c r="C31" s="2"/>
      <c r="D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5">
      <c r="A1" s="39"/>
      <c r="G1" s="61"/>
    </row>
    <row r="2" spans="1:7" s="39" customFormat="1" ht="46.5" customHeight="1">
      <c r="A2" s="514" t="s">
        <v>929</v>
      </c>
      <c r="B2" s="515"/>
      <c r="C2" s="515"/>
      <c r="D2" s="515"/>
      <c r="E2" s="2"/>
      <c r="G2" s="53"/>
    </row>
    <row r="3" spans="1:7" s="39" customFormat="1" ht="15.5">
      <c r="A3" s="3"/>
      <c r="B3" s="2"/>
      <c r="C3" s="2"/>
      <c r="D3" s="2"/>
      <c r="E3" s="2"/>
      <c r="G3" s="53"/>
    </row>
    <row r="4" spans="1:7" s="39" customFormat="1" ht="46.5">
      <c r="A4" s="2"/>
      <c r="B4" s="81" t="s">
        <v>235</v>
      </c>
      <c r="C4" s="21" t="s">
        <v>375</v>
      </c>
      <c r="D4" s="65" t="s">
        <v>252</v>
      </c>
      <c r="E4" s="2"/>
      <c r="G4" s="53"/>
    </row>
    <row r="5" spans="1:7" s="39" customFormat="1" ht="31">
      <c r="A5" s="42"/>
      <c r="B5" s="82" t="s">
        <v>77</v>
      </c>
      <c r="C5" s="8" t="s">
        <v>78</v>
      </c>
      <c r="D5" s="8" t="s">
        <v>79</v>
      </c>
      <c r="E5" s="2"/>
      <c r="G5" s="53"/>
    </row>
    <row r="6" spans="1:7" s="39" customFormat="1" ht="15.5">
      <c r="A6" s="56" t="s">
        <v>80</v>
      </c>
      <c r="B6" s="139">
        <v>13575702</v>
      </c>
      <c r="C6" s="150">
        <v>14502458.319166489</v>
      </c>
      <c r="D6" s="1" t="s">
        <v>81</v>
      </c>
      <c r="E6" s="2"/>
      <c r="F6" s="49"/>
      <c r="G6" s="52"/>
    </row>
    <row r="7" spans="1:7" s="39" customFormat="1" ht="15.5">
      <c r="A7" s="136" t="s">
        <v>82</v>
      </c>
      <c r="B7" s="139">
        <v>165760</v>
      </c>
      <c r="C7" s="150">
        <v>186171.11633657294</v>
      </c>
      <c r="D7" s="1" t="s">
        <v>81</v>
      </c>
      <c r="E7" s="2"/>
      <c r="F7" s="49"/>
      <c r="G7" s="52"/>
    </row>
    <row r="8" spans="1:7" s="39" customFormat="1" ht="15.5">
      <c r="A8" s="136" t="s">
        <v>83</v>
      </c>
      <c r="B8" s="139">
        <v>3430680</v>
      </c>
      <c r="C8" s="150">
        <v>3126596.9787430768</v>
      </c>
      <c r="D8" s="1" t="s">
        <v>81</v>
      </c>
      <c r="E8" s="2"/>
      <c r="F8" s="49"/>
      <c r="G8" s="62"/>
    </row>
    <row r="9" spans="1:7" s="39" customFormat="1" ht="31">
      <c r="A9" s="136" t="s">
        <v>84</v>
      </c>
      <c r="B9" s="139">
        <v>35371142</v>
      </c>
      <c r="C9" s="150">
        <v>33506760.908087675</v>
      </c>
      <c r="D9" s="1" t="s">
        <v>81</v>
      </c>
      <c r="E9" s="2"/>
      <c r="G9" s="53"/>
    </row>
    <row r="10" spans="1:7" s="39" customFormat="1" ht="15.5">
      <c r="A10" s="136" t="s">
        <v>85</v>
      </c>
      <c r="B10" s="150">
        <v>356601</v>
      </c>
      <c r="C10" s="150">
        <v>0</v>
      </c>
      <c r="D10" s="1" t="s">
        <v>81</v>
      </c>
      <c r="E10" s="2"/>
      <c r="G10" s="53"/>
    </row>
    <row r="11" spans="1:7" s="39" customFormat="1" ht="15.5">
      <c r="A11" s="136" t="s">
        <v>86</v>
      </c>
      <c r="B11" s="139">
        <v>34795274</v>
      </c>
      <c r="C11" s="150">
        <v>37485443.677666187</v>
      </c>
      <c r="D11" s="1" t="s">
        <v>81</v>
      </c>
      <c r="E11" s="2"/>
      <c r="G11" s="53"/>
    </row>
    <row r="12" spans="1:7" s="39" customFormat="1" ht="15.5">
      <c r="A12" s="11" t="s">
        <v>87</v>
      </c>
      <c r="B12" s="28">
        <f>SUM(B6:B11)</f>
        <v>87695159</v>
      </c>
      <c r="C12" s="150">
        <f>SUM(C6:C11)</f>
        <v>88807431</v>
      </c>
      <c r="D12" s="1" t="s">
        <v>81</v>
      </c>
      <c r="E12" s="2"/>
      <c r="G12" s="53"/>
    </row>
    <row r="13" spans="1:7" s="39" customFormat="1" ht="31">
      <c r="A13" s="12" t="s">
        <v>88</v>
      </c>
      <c r="B13" s="28">
        <v>180889</v>
      </c>
      <c r="C13" s="150">
        <v>0</v>
      </c>
      <c r="D13" s="1" t="s">
        <v>81</v>
      </c>
      <c r="E13" s="2"/>
      <c r="G13" s="53"/>
    </row>
    <row r="14" spans="1:7" s="39" customFormat="1" ht="15.5">
      <c r="A14" s="13" t="s">
        <v>89</v>
      </c>
      <c r="B14" s="83">
        <f>B12+B13</f>
        <v>87876048</v>
      </c>
      <c r="C14" s="148">
        <f>C12+C13</f>
        <v>88807431</v>
      </c>
      <c r="D14" s="1" t="s">
        <v>81</v>
      </c>
      <c r="E14" s="2"/>
      <c r="G14" s="53"/>
    </row>
    <row r="15" spans="1:7" s="39" customFormat="1" ht="15.5">
      <c r="A15" s="14"/>
      <c r="B15" s="45"/>
      <c r="C15" s="45"/>
      <c r="D15" s="2"/>
      <c r="E15" s="2"/>
      <c r="G15" s="53"/>
    </row>
    <row r="16" spans="1:7" s="39" customFormat="1" ht="15.5">
      <c r="A16" s="22"/>
      <c r="B16" s="84" t="s">
        <v>90</v>
      </c>
      <c r="C16" s="145" t="s">
        <v>90</v>
      </c>
      <c r="D16" s="16" t="s">
        <v>90</v>
      </c>
      <c r="E16" s="23"/>
      <c r="G16" s="53"/>
    </row>
    <row r="17" spans="1:7" s="39" customFormat="1" ht="15.5">
      <c r="A17" s="9" t="s">
        <v>80</v>
      </c>
      <c r="B17" s="28">
        <v>0</v>
      </c>
      <c r="C17" s="150">
        <v>0</v>
      </c>
      <c r="D17" s="1" t="s">
        <v>81</v>
      </c>
      <c r="E17" s="2"/>
      <c r="G17" s="53"/>
    </row>
    <row r="18" spans="1:7" s="39" customFormat="1" ht="15.5">
      <c r="A18" s="10" t="s">
        <v>82</v>
      </c>
      <c r="B18" s="28">
        <v>0</v>
      </c>
      <c r="C18" s="150">
        <v>0</v>
      </c>
      <c r="D18" s="1" t="s">
        <v>81</v>
      </c>
      <c r="E18" s="2"/>
      <c r="G18" s="53"/>
    </row>
    <row r="19" spans="1:7" s="39" customFormat="1" ht="15.5">
      <c r="A19" s="10" t="s">
        <v>83</v>
      </c>
      <c r="B19" s="28">
        <v>507200</v>
      </c>
      <c r="C19" s="150">
        <v>441197.96000000002</v>
      </c>
      <c r="D19" s="1" t="s">
        <v>81</v>
      </c>
      <c r="E19" s="2"/>
      <c r="G19" s="53"/>
    </row>
    <row r="20" spans="1:7" s="39" customFormat="1" ht="31">
      <c r="A20" s="10" t="s">
        <v>84</v>
      </c>
      <c r="B20" s="28">
        <v>4883800</v>
      </c>
      <c r="C20" s="150">
        <v>4431568.6699999999</v>
      </c>
      <c r="D20" s="1" t="s">
        <v>81</v>
      </c>
      <c r="E20" s="2"/>
      <c r="G20" s="53"/>
    </row>
    <row r="21" spans="1:7" s="39" customFormat="1" ht="15.5">
      <c r="A21" s="10" t="s">
        <v>85</v>
      </c>
      <c r="B21" s="28">
        <v>0</v>
      </c>
      <c r="C21" s="150">
        <v>302334.32000000001</v>
      </c>
      <c r="D21" s="1" t="s">
        <v>81</v>
      </c>
      <c r="E21" s="2"/>
      <c r="G21" s="53"/>
    </row>
    <row r="22" spans="1:7" s="39" customFormat="1" ht="15.5">
      <c r="A22" s="10" t="s">
        <v>86</v>
      </c>
      <c r="B22" s="28">
        <v>2913600</v>
      </c>
      <c r="C22" s="150">
        <v>3947036.3300000001</v>
      </c>
      <c r="D22" s="1" t="s">
        <v>81</v>
      </c>
      <c r="E22" s="2"/>
      <c r="G22" s="53"/>
    </row>
    <row r="23" spans="1:7" s="39" customFormat="1" ht="15.5">
      <c r="A23" s="11" t="s">
        <v>87</v>
      </c>
      <c r="B23" s="28">
        <f>SUM(B17:B22)</f>
        <v>8304600</v>
      </c>
      <c r="C23" s="150">
        <f>SUM(C17:C22)</f>
        <v>9122137.2800000012</v>
      </c>
      <c r="D23" s="1" t="s">
        <v>81</v>
      </c>
      <c r="E23" s="2"/>
      <c r="G23" s="53"/>
    </row>
    <row r="24" spans="1:7" s="39" customFormat="1" ht="31">
      <c r="A24" s="12" t="s">
        <v>88</v>
      </c>
      <c r="B24" s="28">
        <v>0</v>
      </c>
      <c r="C24" s="28">
        <v>0</v>
      </c>
      <c r="D24" s="1" t="s">
        <v>81</v>
      </c>
      <c r="E24" s="2"/>
      <c r="G24" s="53"/>
    </row>
    <row r="25" spans="1:7" s="39" customFormat="1" ht="15.5">
      <c r="A25" s="13" t="s">
        <v>89</v>
      </c>
      <c r="B25" s="83">
        <f>B23+B24</f>
        <v>8304600</v>
      </c>
      <c r="C25" s="150">
        <f>C23</f>
        <v>9122137.2800000012</v>
      </c>
      <c r="D25" s="1" t="s">
        <v>81</v>
      </c>
      <c r="E25" s="2"/>
      <c r="G25" s="53"/>
    </row>
    <row r="26" spans="1:7" s="39" customFormat="1" ht="15.5">
      <c r="A26" s="2"/>
      <c r="B26" s="2"/>
      <c r="C26" s="45"/>
      <c r="D26" s="2"/>
      <c r="E26" s="2"/>
      <c r="G26" s="53"/>
    </row>
    <row r="27" spans="1:7" s="39" customFormat="1" ht="15.5">
      <c r="A27" s="2"/>
      <c r="B27" s="2"/>
      <c r="C27" s="45"/>
      <c r="D27" s="2"/>
      <c r="E27" s="2"/>
      <c r="G27" s="53"/>
    </row>
    <row r="28" spans="1:7" s="39" customFormat="1" ht="15.5">
      <c r="A28" s="2"/>
      <c r="B28" s="2"/>
      <c r="C28" s="45"/>
      <c r="D28" s="2"/>
      <c r="E28" s="2"/>
      <c r="G28" s="53"/>
    </row>
    <row r="29" spans="1:7" s="39" customFormat="1" ht="15.5">
      <c r="A29" s="2"/>
      <c r="B29" s="2"/>
      <c r="C29" s="45"/>
      <c r="D29" s="2"/>
      <c r="E29" s="2"/>
      <c r="G29" s="53"/>
    </row>
    <row r="30" spans="1:7" s="39" customFormat="1" ht="15.5">
      <c r="A30" s="24" t="s">
        <v>91</v>
      </c>
      <c r="B30" s="27">
        <f>B14+B25</f>
        <v>96180648</v>
      </c>
      <c r="C30" s="44">
        <f>SUM(C14+C25)</f>
        <v>97929568.280000001</v>
      </c>
      <c r="D30" s="18"/>
      <c r="E30" s="2"/>
      <c r="G30" s="53"/>
    </row>
    <row r="31" spans="1:7" s="39" customFormat="1" ht="15.5">
      <c r="A31" s="2"/>
      <c r="B31" s="58"/>
      <c r="C31" s="2"/>
      <c r="D31" s="2"/>
      <c r="E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62"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248</v>
      </c>
      <c r="B2" s="2"/>
      <c r="C2" s="2"/>
      <c r="D2" s="2"/>
      <c r="G2" s="53"/>
    </row>
    <row r="3" spans="1:7" s="39" customFormat="1" ht="15.5">
      <c r="A3" s="3"/>
      <c r="B3" s="2"/>
      <c r="C3" s="2"/>
      <c r="D3" s="2"/>
      <c r="G3" s="53"/>
    </row>
    <row r="4" spans="1:7" s="39" customFormat="1" ht="46.5">
      <c r="A4" s="2"/>
      <c r="B4" s="81" t="s">
        <v>236</v>
      </c>
      <c r="C4" s="21" t="s">
        <v>527</v>
      </c>
      <c r="D4" s="65" t="s">
        <v>252</v>
      </c>
      <c r="F4" s="134"/>
      <c r="G4" s="53"/>
    </row>
    <row r="5" spans="1:7" s="39" customFormat="1" ht="31">
      <c r="A5" s="42"/>
      <c r="B5" s="82" t="s">
        <v>77</v>
      </c>
      <c r="C5" s="8" t="s">
        <v>78</v>
      </c>
      <c r="D5" s="8" t="s">
        <v>79</v>
      </c>
      <c r="G5" s="53"/>
    </row>
    <row r="6" spans="1:7" s="39" customFormat="1" ht="15.5">
      <c r="A6" s="56" t="s">
        <v>80</v>
      </c>
      <c r="B6" s="139">
        <v>7979470</v>
      </c>
      <c r="C6" s="162">
        <v>9543014.711167613</v>
      </c>
      <c r="D6" s="1" t="s">
        <v>81</v>
      </c>
      <c r="F6" s="49"/>
      <c r="G6" s="52"/>
    </row>
    <row r="7" spans="1:7" s="39" customFormat="1" ht="15.5">
      <c r="A7" s="136" t="s">
        <v>82</v>
      </c>
      <c r="B7" s="139">
        <v>110471</v>
      </c>
      <c r="C7" s="162">
        <v>150723.64354254617</v>
      </c>
      <c r="D7" s="1" t="s">
        <v>81</v>
      </c>
      <c r="F7" s="49"/>
      <c r="G7" s="52"/>
    </row>
    <row r="8" spans="1:7" s="39" customFormat="1" ht="15.5">
      <c r="A8" s="136" t="s">
        <v>83</v>
      </c>
      <c r="B8" s="139">
        <v>1917538</v>
      </c>
      <c r="C8" s="162">
        <v>1785293.9268994152</v>
      </c>
      <c r="D8" s="1" t="s">
        <v>81</v>
      </c>
      <c r="F8" s="49"/>
      <c r="G8" s="62"/>
    </row>
    <row r="9" spans="1:7" s="39" customFormat="1" ht="31">
      <c r="A9" s="136" t="s">
        <v>84</v>
      </c>
      <c r="B9" s="139">
        <v>21275928</v>
      </c>
      <c r="C9" s="162">
        <v>19474125.3794895</v>
      </c>
      <c r="D9" s="1" t="s">
        <v>81</v>
      </c>
      <c r="G9" s="53"/>
    </row>
    <row r="10" spans="1:7" s="39" customFormat="1" ht="15.5">
      <c r="A10" s="136" t="s">
        <v>85</v>
      </c>
      <c r="B10" s="150">
        <v>202943</v>
      </c>
      <c r="C10" s="162">
        <v>0</v>
      </c>
      <c r="D10" s="1" t="s">
        <v>81</v>
      </c>
      <c r="G10" s="53"/>
    </row>
    <row r="11" spans="1:7" s="39" customFormat="1" ht="15.5">
      <c r="A11" s="136" t="s">
        <v>86</v>
      </c>
      <c r="B11" s="139">
        <v>25127504</v>
      </c>
      <c r="C11" s="162">
        <v>25749200.338900924</v>
      </c>
      <c r="D11" s="1" t="s">
        <v>81</v>
      </c>
      <c r="G11" s="53"/>
    </row>
    <row r="12" spans="1:7" s="39" customFormat="1" ht="15.5">
      <c r="A12" s="153" t="s">
        <v>87</v>
      </c>
      <c r="B12" s="150">
        <f>SUM(B6:B11)</f>
        <v>56613854</v>
      </c>
      <c r="C12" s="162">
        <f>SUM(C6:C11)</f>
        <v>56702358</v>
      </c>
      <c r="D12" s="1" t="s">
        <v>81</v>
      </c>
      <c r="G12" s="53"/>
    </row>
    <row r="13" spans="1:7" s="39" customFormat="1" ht="31">
      <c r="A13" s="12" t="s">
        <v>88</v>
      </c>
      <c r="B13" s="150">
        <v>122905</v>
      </c>
      <c r="C13" s="162">
        <v>0</v>
      </c>
      <c r="D13" s="1" t="s">
        <v>81</v>
      </c>
      <c r="G13" s="53"/>
    </row>
    <row r="14" spans="1:7" s="39" customFormat="1" ht="15.5">
      <c r="A14" s="13" t="s">
        <v>89</v>
      </c>
      <c r="B14" s="83">
        <f>B12+B13</f>
        <v>56736759</v>
      </c>
      <c r="C14" s="148">
        <f>C12+C13</f>
        <v>56702358</v>
      </c>
      <c r="D14" s="1" t="s">
        <v>81</v>
      </c>
      <c r="G14" s="53"/>
    </row>
    <row r="15" spans="1:7" s="39" customFormat="1" ht="15.5">
      <c r="A15" s="14"/>
      <c r="B15" s="45"/>
      <c r="C15" s="45"/>
      <c r="D15" s="2"/>
      <c r="G15" s="53"/>
    </row>
    <row r="16" spans="1:7" s="39" customFormat="1" ht="15.5">
      <c r="A16" s="22"/>
      <c r="B16" s="84" t="s">
        <v>90</v>
      </c>
      <c r="C16" s="145" t="s">
        <v>90</v>
      </c>
      <c r="D16" s="16" t="s">
        <v>90</v>
      </c>
      <c r="E16" s="40"/>
      <c r="G16" s="53"/>
    </row>
    <row r="17" spans="1:7" s="39" customFormat="1" ht="15.5">
      <c r="A17" s="9" t="s">
        <v>80</v>
      </c>
      <c r="B17" s="28">
        <v>0</v>
      </c>
      <c r="C17" s="170">
        <v>77935</v>
      </c>
      <c r="D17" s="1" t="s">
        <v>81</v>
      </c>
      <c r="G17" s="53"/>
    </row>
    <row r="18" spans="1:7" s="39" customFormat="1" ht="15.5">
      <c r="A18" s="10" t="s">
        <v>82</v>
      </c>
      <c r="B18" s="28">
        <v>0</v>
      </c>
      <c r="C18" s="151">
        <v>0</v>
      </c>
      <c r="D18" s="1" t="s">
        <v>81</v>
      </c>
      <c r="G18" s="53"/>
    </row>
    <row r="19" spans="1:7" s="39" customFormat="1" ht="15.5">
      <c r="A19" s="10" t="s">
        <v>83</v>
      </c>
      <c r="B19" s="28">
        <v>605500</v>
      </c>
      <c r="C19" s="151">
        <v>359797</v>
      </c>
      <c r="D19" s="1" t="s">
        <v>81</v>
      </c>
      <c r="G19" s="53"/>
    </row>
    <row r="20" spans="1:7" s="39" customFormat="1" ht="31">
      <c r="A20" s="10" t="s">
        <v>84</v>
      </c>
      <c r="B20" s="28">
        <v>5266900</v>
      </c>
      <c r="C20" s="151">
        <v>4710275.0599999996</v>
      </c>
      <c r="D20" s="1" t="s">
        <v>81</v>
      </c>
      <c r="G20" s="53"/>
    </row>
    <row r="21" spans="1:7" s="39" customFormat="1" ht="15.5">
      <c r="A21" s="10" t="s">
        <v>85</v>
      </c>
      <c r="B21" s="28">
        <v>0</v>
      </c>
      <c r="C21" s="151">
        <v>236755.19</v>
      </c>
      <c r="D21" s="1" t="s">
        <v>81</v>
      </c>
      <c r="G21" s="53"/>
    </row>
    <row r="22" spans="1:7" s="39" customFormat="1" ht="15.5">
      <c r="A22" s="10" t="s">
        <v>86</v>
      </c>
      <c r="B22" s="28">
        <v>3531300</v>
      </c>
      <c r="C22" s="151">
        <v>4250506.4199999999</v>
      </c>
      <c r="D22" s="1" t="s">
        <v>81</v>
      </c>
      <c r="G22" s="53"/>
    </row>
    <row r="23" spans="1:7" s="39" customFormat="1" ht="15.5">
      <c r="A23" s="11" t="s">
        <v>87</v>
      </c>
      <c r="B23" s="28">
        <f>SUM(B17:B22)</f>
        <v>9403700</v>
      </c>
      <c r="C23" s="150">
        <f>SUM(C17:C22)</f>
        <v>9635268.6699999999</v>
      </c>
      <c r="D23" s="1" t="s">
        <v>81</v>
      </c>
      <c r="G23" s="53"/>
    </row>
    <row r="24" spans="1:7" s="39" customFormat="1" ht="31">
      <c r="A24" s="12" t="s">
        <v>88</v>
      </c>
      <c r="B24" s="28">
        <v>0</v>
      </c>
      <c r="C24" s="150">
        <v>0</v>
      </c>
      <c r="D24" s="1" t="s">
        <v>81</v>
      </c>
      <c r="G24" s="53"/>
    </row>
    <row r="25" spans="1:7" s="39" customFormat="1" ht="15.5">
      <c r="A25" s="13" t="s">
        <v>89</v>
      </c>
      <c r="B25" s="83">
        <f>B23+B24</f>
        <v>9403700</v>
      </c>
      <c r="C25" s="150">
        <f>C23</f>
        <v>9635268.6699999999</v>
      </c>
      <c r="D25" s="1" t="s">
        <v>81</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91</v>
      </c>
      <c r="B30" s="27">
        <f>B14+B25</f>
        <v>66140459</v>
      </c>
      <c r="C30" s="44">
        <f>SUM(C14+C25)</f>
        <v>66337626.670000002</v>
      </c>
      <c r="D30" s="18"/>
      <c r="G30" s="53"/>
    </row>
    <row r="31" spans="1:7" s="39" customFormat="1" ht="15.5">
      <c r="A31" s="2"/>
      <c r="B31" s="2"/>
      <c r="C31" s="2"/>
      <c r="D31" s="2"/>
      <c r="G31" s="53"/>
    </row>
    <row r="32" spans="1:7" s="51" customFormat="1" ht="12.5">
      <c r="A32" s="20"/>
      <c r="B32" s="20"/>
      <c r="C32" s="20"/>
      <c r="D32" s="20"/>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45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5"/>
    <row r="2" spans="1:9" s="39" customFormat="1" ht="22.5" customHeight="1">
      <c r="A2" s="25" t="s">
        <v>816</v>
      </c>
      <c r="B2" s="2"/>
      <c r="C2" s="2"/>
      <c r="D2" s="2"/>
      <c r="E2" s="2"/>
      <c r="F2" s="2"/>
      <c r="G2" s="2"/>
      <c r="H2" s="2"/>
      <c r="I2" s="2"/>
    </row>
    <row r="3" spans="1:9" s="39" customFormat="1" ht="15.5">
      <c r="A3" s="3"/>
      <c r="B3" s="2"/>
      <c r="C3" s="2"/>
      <c r="D3" s="2"/>
      <c r="E3" s="2"/>
      <c r="F3" s="2"/>
      <c r="G3" s="2"/>
      <c r="H3" s="2"/>
      <c r="I3" s="2"/>
    </row>
    <row r="4" spans="1:9" s="39" customFormat="1" ht="20.25" customHeight="1">
      <c r="A4" s="516"/>
      <c r="B4" s="517" t="s">
        <v>230</v>
      </c>
      <c r="C4" s="517"/>
      <c r="D4" s="518"/>
      <c r="E4" s="2"/>
      <c r="F4" s="2"/>
      <c r="G4" s="517" t="s">
        <v>231</v>
      </c>
      <c r="H4" s="517"/>
      <c r="I4" s="517"/>
    </row>
    <row r="5" spans="1:9" s="39" customFormat="1" ht="86.15" customHeight="1">
      <c r="A5" s="516"/>
      <c r="B5" s="4" t="s">
        <v>237</v>
      </c>
      <c r="C5" s="21" t="s">
        <v>209</v>
      </c>
      <c r="D5" s="5" t="s">
        <v>252</v>
      </c>
      <c r="E5" s="2"/>
      <c r="F5" s="2"/>
      <c r="G5" s="4" t="s">
        <v>238</v>
      </c>
      <c r="H5" s="21" t="s">
        <v>209</v>
      </c>
      <c r="I5" s="5" t="s">
        <v>252</v>
      </c>
    </row>
    <row r="6" spans="1:9" s="39" customFormat="1" ht="31">
      <c r="A6" s="42"/>
      <c r="B6" s="7" t="s">
        <v>77</v>
      </c>
      <c r="C6" s="8" t="s">
        <v>78</v>
      </c>
      <c r="D6" s="8" t="s">
        <v>79</v>
      </c>
      <c r="E6" s="2"/>
      <c r="F6" s="42"/>
      <c r="G6" s="7" t="s">
        <v>77</v>
      </c>
      <c r="H6" s="8" t="s">
        <v>78</v>
      </c>
      <c r="I6" s="8" t="s">
        <v>79</v>
      </c>
    </row>
    <row r="7" spans="1:12" s="39" customFormat="1" ht="15.5">
      <c r="A7" s="9" t="s">
        <v>80</v>
      </c>
      <c r="B7" s="43">
        <v>8257000</v>
      </c>
      <c r="C7" s="150">
        <v>11775886.977130722</v>
      </c>
      <c r="D7" s="1" t="s">
        <v>81</v>
      </c>
      <c r="E7" s="2"/>
      <c r="F7" s="9" t="s">
        <v>80</v>
      </c>
      <c r="G7" s="29">
        <v>4471000</v>
      </c>
      <c r="H7" s="150">
        <v>5164970.0608975682</v>
      </c>
      <c r="I7" s="1" t="s">
        <v>81</v>
      </c>
      <c r="J7" s="49"/>
      <c r="K7" s="52"/>
      <c r="L7" s="53"/>
    </row>
    <row r="8" spans="1:12" s="39" customFormat="1" ht="15.5">
      <c r="A8" s="10" t="s">
        <v>82</v>
      </c>
      <c r="B8" s="43">
        <v>117000</v>
      </c>
      <c r="C8" s="150">
        <v>178363.33162043543</v>
      </c>
      <c r="D8" s="1" t="s">
        <v>81</v>
      </c>
      <c r="E8" s="2"/>
      <c r="F8" s="10" t="s">
        <v>82</v>
      </c>
      <c r="G8" s="29">
        <v>120000</v>
      </c>
      <c r="H8" s="150">
        <v>62760.555572220699</v>
      </c>
      <c r="I8" s="1" t="s">
        <v>81</v>
      </c>
      <c r="J8" s="49"/>
      <c r="K8" s="52"/>
      <c r="L8" s="53"/>
    </row>
    <row r="9" spans="1:11" s="39" customFormat="1" ht="15.5">
      <c r="A9" s="10" t="s">
        <v>83</v>
      </c>
      <c r="B9" s="43">
        <v>2794000</v>
      </c>
      <c r="C9" s="150">
        <v>3791870.5498857312</v>
      </c>
      <c r="D9" s="1" t="s">
        <v>81</v>
      </c>
      <c r="E9" s="2"/>
      <c r="F9" s="10" t="s">
        <v>83</v>
      </c>
      <c r="G9" s="29">
        <v>1530000</v>
      </c>
      <c r="H9" s="150">
        <v>1649065.070597312</v>
      </c>
      <c r="I9" s="1" t="s">
        <v>81</v>
      </c>
      <c r="J9" s="49"/>
      <c r="K9" s="50"/>
    </row>
    <row r="10" spans="1:9" s="39" customFormat="1" ht="39.75" customHeight="1">
      <c r="A10" s="10" t="s">
        <v>84</v>
      </c>
      <c r="B10" s="43">
        <v>27393000</v>
      </c>
      <c r="C10" s="150">
        <v>27464811.719763041</v>
      </c>
      <c r="D10" s="1" t="s">
        <v>81</v>
      </c>
      <c r="E10" s="2"/>
      <c r="F10" s="10" t="s">
        <v>84</v>
      </c>
      <c r="G10" s="29">
        <v>4298000</v>
      </c>
      <c r="H10" s="150">
        <v>5126788.2332266625</v>
      </c>
      <c r="I10" s="1"/>
    </row>
    <row r="11" spans="1:9" s="39" customFormat="1" ht="26.15" customHeight="1">
      <c r="A11" s="10" t="s">
        <v>85</v>
      </c>
      <c r="B11" s="28">
        <v>314000</v>
      </c>
      <c r="C11" s="150">
        <v>0</v>
      </c>
      <c r="D11" s="1" t="s">
        <v>81</v>
      </c>
      <c r="E11" s="2"/>
      <c r="F11" s="10" t="s">
        <v>85</v>
      </c>
      <c r="G11" s="28">
        <v>216000</v>
      </c>
      <c r="H11" s="150">
        <v>0</v>
      </c>
      <c r="I11" s="1" t="s">
        <v>81</v>
      </c>
    </row>
    <row r="12" spans="1:9" s="39" customFormat="1" ht="27" customHeight="1">
      <c r="A12" s="10" t="s">
        <v>86</v>
      </c>
      <c r="B12" s="43">
        <v>28726000</v>
      </c>
      <c r="C12" s="150">
        <v>34327428.421600074</v>
      </c>
      <c r="D12" s="1" t="s">
        <v>81</v>
      </c>
      <c r="E12" s="2"/>
      <c r="F12" s="10" t="s">
        <v>86</v>
      </c>
      <c r="G12" s="29">
        <v>9921000</v>
      </c>
      <c r="H12" s="150">
        <v>9448733.0797062367</v>
      </c>
      <c r="I12" s="1" t="s">
        <v>81</v>
      </c>
    </row>
    <row r="13" spans="1:9" s="39" customFormat="1" ht="35.25" customHeight="1">
      <c r="A13" s="11" t="s">
        <v>87</v>
      </c>
      <c r="B13" s="28">
        <f>SUM(B7:B12)</f>
        <v>67601000</v>
      </c>
      <c r="C13" s="150">
        <f>SUM(C7:C12)</f>
        <v>77538361</v>
      </c>
      <c r="D13" s="1" t="s">
        <v>81</v>
      </c>
      <c r="E13" s="2"/>
      <c r="F13" s="11" t="s">
        <v>87</v>
      </c>
      <c r="G13" s="28">
        <f>SUM(G7:G12)</f>
        <v>20556000</v>
      </c>
      <c r="H13" s="150">
        <f>SUM(H7:H12)</f>
        <v>21452317</v>
      </c>
      <c r="I13" s="1" t="s">
        <v>81</v>
      </c>
    </row>
    <row r="14" spans="1:9" s="39" customFormat="1" ht="31">
      <c r="A14" s="10" t="s">
        <v>88</v>
      </c>
      <c r="B14" s="28">
        <v>168000</v>
      </c>
      <c r="C14" s="150">
        <v>0</v>
      </c>
      <c r="D14" s="1" t="s">
        <v>81</v>
      </c>
      <c r="E14" s="2"/>
      <c r="F14" s="10" t="s">
        <v>88</v>
      </c>
      <c r="G14" s="28">
        <v>132000</v>
      </c>
      <c r="H14" s="150">
        <v>0</v>
      </c>
      <c r="I14" s="1" t="s">
        <v>81</v>
      </c>
    </row>
    <row r="15" spans="1:9" s="39" customFormat="1" ht="29.25" customHeight="1">
      <c r="A15" s="59" t="s">
        <v>89</v>
      </c>
      <c r="B15" s="86">
        <f>B13+B14</f>
        <v>67769000</v>
      </c>
      <c r="C15" s="152">
        <f>C13+C14</f>
        <v>77538361</v>
      </c>
      <c r="D15" s="1" t="s">
        <v>81</v>
      </c>
      <c r="E15" s="2"/>
      <c r="F15" s="59" t="s">
        <v>89</v>
      </c>
      <c r="G15" s="83">
        <f>G13+G14</f>
        <v>20688000</v>
      </c>
      <c r="H15" s="148">
        <f>H13+H14</f>
        <v>21452317</v>
      </c>
      <c r="I15" s="1" t="s">
        <v>81</v>
      </c>
    </row>
    <row r="16" spans="1:9" s="39" customFormat="1" ht="15.5">
      <c r="A16" s="14"/>
      <c r="B16" s="45"/>
      <c r="C16" s="45"/>
      <c r="D16" s="2"/>
      <c r="E16" s="2"/>
      <c r="F16" s="14"/>
      <c r="G16" s="45"/>
      <c r="H16" s="45"/>
      <c r="I16" s="2"/>
    </row>
    <row r="17" spans="1:9" s="39" customFormat="1" ht="15.5">
      <c r="A17" s="22"/>
      <c r="B17" s="84" t="s">
        <v>90</v>
      </c>
      <c r="C17" s="145" t="s">
        <v>90</v>
      </c>
      <c r="D17" s="16" t="s">
        <v>90</v>
      </c>
      <c r="E17" s="23"/>
      <c r="F17" s="22"/>
      <c r="G17" s="84" t="s">
        <v>90</v>
      </c>
      <c r="H17" s="145" t="s">
        <v>90</v>
      </c>
      <c r="I17" s="16" t="s">
        <v>90</v>
      </c>
    </row>
    <row r="18" spans="1:9" s="39" customFormat="1" ht="36.75" customHeight="1">
      <c r="A18" s="9" t="s">
        <v>80</v>
      </c>
      <c r="B18" s="28">
        <v>564000</v>
      </c>
      <c r="C18" s="168">
        <v>1376048</v>
      </c>
      <c r="D18" s="1" t="s">
        <v>81</v>
      </c>
      <c r="E18" s="2"/>
      <c r="F18" s="9" t="s">
        <v>80</v>
      </c>
      <c r="G18" s="28">
        <v>0</v>
      </c>
      <c r="H18" s="28">
        <v>152894.20000000001</v>
      </c>
      <c r="I18" s="1" t="s">
        <v>81</v>
      </c>
    </row>
    <row r="19" spans="1:9" s="39" customFormat="1" ht="39" customHeight="1">
      <c r="A19" s="10" t="s">
        <v>82</v>
      </c>
      <c r="B19" s="28">
        <v>0</v>
      </c>
      <c r="C19" s="28">
        <v>21830.189999999999</v>
      </c>
      <c r="D19" s="1" t="s">
        <v>81</v>
      </c>
      <c r="E19" s="2"/>
      <c r="F19" s="10" t="s">
        <v>82</v>
      </c>
      <c r="G19" s="28">
        <v>105000</v>
      </c>
      <c r="H19" s="28">
        <v>27328.310000000001</v>
      </c>
      <c r="I19" s="1" t="s">
        <v>81</v>
      </c>
    </row>
    <row r="20" spans="1:9" s="39" customFormat="1" ht="34.5" customHeight="1">
      <c r="A20" s="10" t="s">
        <v>83</v>
      </c>
      <c r="B20" s="28">
        <v>1617000</v>
      </c>
      <c r="C20" s="28">
        <v>1000798.39</v>
      </c>
      <c r="D20" s="1" t="s">
        <v>81</v>
      </c>
      <c r="E20" s="2"/>
      <c r="F20" s="10" t="s">
        <v>83</v>
      </c>
      <c r="G20" s="28">
        <v>1075000</v>
      </c>
      <c r="H20" s="28">
        <v>635862.33999999997</v>
      </c>
      <c r="I20" s="1" t="s">
        <v>81</v>
      </c>
    </row>
    <row r="21" spans="1:9" s="39" customFormat="1" ht="34.5" customHeight="1">
      <c r="A21" s="10" t="s">
        <v>84</v>
      </c>
      <c r="B21" s="28">
        <v>10517000</v>
      </c>
      <c r="C21" s="28">
        <v>10394558.73</v>
      </c>
      <c r="D21" s="1" t="s">
        <v>81</v>
      </c>
      <c r="E21" s="2"/>
      <c r="F21" s="10" t="s">
        <v>84</v>
      </c>
      <c r="G21" s="28">
        <v>25465000</v>
      </c>
      <c r="H21" s="28">
        <v>21705484.59</v>
      </c>
      <c r="I21" s="1" t="s">
        <v>81</v>
      </c>
    </row>
    <row r="22" spans="1:9" s="39" customFormat="1" ht="36.75" customHeight="1">
      <c r="A22" s="10" t="s">
        <v>85</v>
      </c>
      <c r="B22" s="28">
        <v>0</v>
      </c>
      <c r="C22" s="28">
        <v>497613.71999999997</v>
      </c>
      <c r="D22" s="1" t="s">
        <v>81</v>
      </c>
      <c r="E22" s="2"/>
      <c r="F22" s="10" t="s">
        <v>85</v>
      </c>
      <c r="G22" s="28">
        <v>170000</v>
      </c>
      <c r="H22" s="28">
        <v>523401.97999999998</v>
      </c>
      <c r="I22" s="1" t="s">
        <v>81</v>
      </c>
    </row>
    <row r="23" spans="1:9" s="39" customFormat="1" ht="31.5" customHeight="1">
      <c r="A23" s="10" t="s">
        <v>86</v>
      </c>
      <c r="B23" s="28">
        <v>7940000</v>
      </c>
      <c r="C23" s="28">
        <v>10877297.09</v>
      </c>
      <c r="D23" s="1" t="s">
        <v>81</v>
      </c>
      <c r="E23" s="2"/>
      <c r="F23" s="10" t="s">
        <v>86</v>
      </c>
      <c r="G23" s="28">
        <v>4433000</v>
      </c>
      <c r="H23" s="28">
        <v>4904138.7800000003</v>
      </c>
      <c r="I23" s="1" t="s">
        <v>81</v>
      </c>
    </row>
    <row r="24" spans="1:9" s="39" customFormat="1" ht="33.75" customHeight="1">
      <c r="A24" s="11" t="s">
        <v>87</v>
      </c>
      <c r="B24" s="28">
        <f>SUM(B18:B23)</f>
        <v>20638000</v>
      </c>
      <c r="C24" s="28">
        <f>SUM(C18:C23)</f>
        <v>24168146.120000001</v>
      </c>
      <c r="D24" s="1" t="s">
        <v>81</v>
      </c>
      <c r="E24" s="2"/>
      <c r="F24" s="11" t="s">
        <v>87</v>
      </c>
      <c r="G24" s="28">
        <f>SUM(G18:G23)</f>
        <v>31248000</v>
      </c>
      <c r="H24" s="28">
        <f>SUM(H18:H23)</f>
        <v>27949110.200000003</v>
      </c>
      <c r="I24" s="1" t="s">
        <v>81</v>
      </c>
    </row>
    <row r="25" spans="1:9" s="39" customFormat="1" ht="34.5" customHeight="1">
      <c r="A25" s="10" t="s">
        <v>88</v>
      </c>
      <c r="B25" s="28">
        <v>0</v>
      </c>
      <c r="C25" s="28">
        <v>0</v>
      </c>
      <c r="D25" s="1" t="s">
        <v>81</v>
      </c>
      <c r="E25" s="2"/>
      <c r="F25" s="10" t="s">
        <v>88</v>
      </c>
      <c r="G25" s="28">
        <v>0</v>
      </c>
      <c r="H25" s="28">
        <v>0</v>
      </c>
      <c r="I25" s="1" t="s">
        <v>81</v>
      </c>
    </row>
    <row r="26" spans="1:9" s="39" customFormat="1" ht="15.5">
      <c r="A26" s="13" t="s">
        <v>89</v>
      </c>
      <c r="B26" s="83">
        <f>B24+B25</f>
        <v>20638000</v>
      </c>
      <c r="C26" s="28">
        <f>C24</f>
        <v>24168146.120000001</v>
      </c>
      <c r="D26" s="1" t="s">
        <v>81</v>
      </c>
      <c r="E26" s="2"/>
      <c r="F26" s="59" t="s">
        <v>89</v>
      </c>
      <c r="G26" s="83">
        <f>G24+G25</f>
        <v>31248000</v>
      </c>
      <c r="H26" s="28">
        <f>H24</f>
        <v>27949110.200000003</v>
      </c>
      <c r="I26" s="1" t="s">
        <v>81</v>
      </c>
    </row>
    <row r="27" spans="1:9" s="39" customFormat="1" ht="15.5">
      <c r="A27" s="2"/>
      <c r="B27" s="45"/>
      <c r="C27" s="45"/>
      <c r="D27" s="2"/>
      <c r="E27" s="2"/>
      <c r="F27" s="2"/>
      <c r="G27" s="45"/>
      <c r="H27" s="45"/>
      <c r="I27" s="2"/>
    </row>
    <row r="28" spans="1:9" s="39" customFormat="1" ht="15.5">
      <c r="A28" s="2"/>
      <c r="B28" s="45"/>
      <c r="C28" s="45"/>
      <c r="D28" s="2"/>
      <c r="E28" s="2"/>
      <c r="F28" s="2"/>
      <c r="G28" s="45"/>
      <c r="H28" s="45"/>
      <c r="I28" s="2"/>
    </row>
    <row r="29" spans="1:9" s="39" customFormat="1" ht="15.5">
      <c r="A29" s="2"/>
      <c r="B29" s="45"/>
      <c r="C29" s="45"/>
      <c r="D29" s="2"/>
      <c r="E29" s="2"/>
      <c r="F29" s="2"/>
      <c r="G29" s="45"/>
      <c r="H29" s="45"/>
      <c r="I29" s="2"/>
    </row>
    <row r="30" spans="1:9" s="39" customFormat="1" ht="15.5">
      <c r="A30" s="2"/>
      <c r="B30" s="45"/>
      <c r="C30" s="45"/>
      <c r="D30" s="2"/>
      <c r="E30" s="2"/>
      <c r="F30" s="2"/>
      <c r="G30" s="45"/>
      <c r="H30" s="45"/>
      <c r="I30" s="2"/>
    </row>
    <row r="31" spans="1:9" s="39" customFormat="1" ht="15.5">
      <c r="A31" s="24" t="s">
        <v>91</v>
      </c>
      <c r="B31" s="87">
        <f>B15+B26</f>
        <v>88407000</v>
      </c>
      <c r="C31" s="44">
        <f>SUM(C15+C26)</f>
        <v>101706507.12000001</v>
      </c>
      <c r="D31" s="44" t="str">
        <f>D15</f>
        <v>Costs not yet available</v>
      </c>
      <c r="E31" s="2"/>
      <c r="F31" s="60" t="s">
        <v>91</v>
      </c>
      <c r="G31" s="87">
        <f>G15+G26</f>
        <v>51936000</v>
      </c>
      <c r="H31" s="44">
        <f>SUM(H15+H26)</f>
        <v>49401427.200000003</v>
      </c>
      <c r="I31" s="44" t="str">
        <f>I15</f>
        <v>Costs not yet available</v>
      </c>
    </row>
    <row r="32" spans="1:9" s="39" customFormat="1" ht="15.5">
      <c r="A32" s="2"/>
      <c r="B32" s="2"/>
      <c r="C32" s="2"/>
      <c r="D32" s="2"/>
      <c r="E32" s="2"/>
      <c r="F32" s="2"/>
      <c r="G32" s="2"/>
      <c r="H32" s="2"/>
      <c r="I32" s="2"/>
    </row>
    <row r="33" spans="1:9" s="51" customFormat="1" ht="12.5">
      <c r="A33" s="20"/>
      <c r="B33" s="20"/>
      <c r="C33" s="20"/>
      <c r="D33" s="20"/>
      <c r="E33" s="20"/>
      <c r="F33" s="20"/>
      <c r="G33" s="20"/>
      <c r="H33" s="20"/>
      <c r="I33" s="20"/>
    </row>
    <row r="34" spans="1:9" s="51" customFormat="1" ht="12.5">
      <c r="A34" s="20"/>
      <c r="B34" s="20"/>
      <c r="C34" s="20"/>
      <c r="D34" s="20"/>
      <c r="E34" s="20"/>
      <c r="F34" s="20"/>
      <c r="G34" s="20"/>
      <c r="H34" s="20"/>
      <c r="I34" s="20"/>
    </row>
    <row r="35" spans="1:9" ht="12.5">
      <c r="A35" s="20"/>
      <c r="B35" s="20"/>
      <c r="C35" s="20"/>
      <c r="D35" s="20"/>
      <c r="E35" s="20"/>
      <c r="F35" s="20"/>
      <c r="G35" s="20"/>
      <c r="H35" s="20"/>
      <c r="I35" s="20"/>
    </row>
    <row r="36" spans="2:2" ht="12.5">
      <c r="B36" s="20"/>
    </row>
    <row r="37" spans="2:2" ht="12.5">
      <c r="B37" s="20"/>
    </row>
    <row r="38" spans="2:2" ht="12.5">
      <c r="B38" s="20"/>
    </row>
    <row r="39" spans="2:2" ht="12.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817</v>
      </c>
      <c r="B2" s="2"/>
      <c r="C2" s="2"/>
      <c r="D2" s="2"/>
      <c r="G2" s="53"/>
    </row>
    <row r="3" spans="1:7" s="39" customFormat="1" ht="15.5">
      <c r="A3" s="3"/>
      <c r="B3" s="2"/>
      <c r="C3" s="2"/>
      <c r="D3" s="2"/>
      <c r="G3" s="53"/>
    </row>
    <row r="4" spans="1:7" s="39" customFormat="1" ht="46.5">
      <c r="A4" s="2"/>
      <c r="B4" s="4" t="s">
        <v>234</v>
      </c>
      <c r="C4" s="21" t="s">
        <v>209</v>
      </c>
      <c r="D4" s="65" t="s">
        <v>252</v>
      </c>
      <c r="G4" s="53"/>
    </row>
    <row r="5" spans="1:7" s="39" customFormat="1" ht="31">
      <c r="A5" s="135"/>
      <c r="B5" s="138" t="s">
        <v>77</v>
      </c>
      <c r="C5" s="137" t="s">
        <v>78</v>
      </c>
      <c r="D5" s="8" t="s">
        <v>79</v>
      </c>
      <c r="G5" s="53"/>
    </row>
    <row r="6" spans="1:7" s="39" customFormat="1" ht="15.5">
      <c r="A6" s="56" t="s">
        <v>80</v>
      </c>
      <c r="B6" s="139">
        <v>4871000</v>
      </c>
      <c r="C6" s="150">
        <v>8342781.3538538385</v>
      </c>
      <c r="D6" s="1" t="s">
        <v>81</v>
      </c>
      <c r="F6" s="49"/>
      <c r="G6" s="52"/>
    </row>
    <row r="7" spans="1:7" s="39" customFormat="1" ht="15.5">
      <c r="A7" s="136" t="s">
        <v>82</v>
      </c>
      <c r="B7" s="139">
        <v>237000</v>
      </c>
      <c r="C7" s="150">
        <v>95753.434315267135</v>
      </c>
      <c r="D7" s="1" t="s">
        <v>81</v>
      </c>
      <c r="F7" s="49"/>
      <c r="G7" s="52"/>
    </row>
    <row r="8" spans="1:7" s="39" customFormat="1" ht="15.5">
      <c r="A8" s="136" t="s">
        <v>83</v>
      </c>
      <c r="B8" s="139">
        <v>2720000</v>
      </c>
      <c r="C8" s="150">
        <v>1799694.4634246146</v>
      </c>
      <c r="D8" s="1" t="s">
        <v>81</v>
      </c>
      <c r="F8" s="49"/>
      <c r="G8" s="62"/>
    </row>
    <row r="9" spans="1:7" s="39" customFormat="1" ht="31">
      <c r="A9" s="136" t="s">
        <v>84</v>
      </c>
      <c r="B9" s="139">
        <v>13414000</v>
      </c>
      <c r="C9" s="150">
        <v>14554335.708333474</v>
      </c>
      <c r="D9" s="1" t="s">
        <v>81</v>
      </c>
      <c r="G9" s="53"/>
    </row>
    <row r="10" spans="1:7" s="39" customFormat="1" ht="15.5">
      <c r="A10" s="10" t="s">
        <v>85</v>
      </c>
      <c r="B10" s="28">
        <v>230000</v>
      </c>
      <c r="C10" s="150">
        <v>0</v>
      </c>
      <c r="D10" s="1" t="s">
        <v>81</v>
      </c>
      <c r="G10" s="53"/>
    </row>
    <row r="11" spans="1:7" s="39" customFormat="1" ht="15.5">
      <c r="A11" s="136" t="s">
        <v>86</v>
      </c>
      <c r="B11" s="139">
        <v>18124000</v>
      </c>
      <c r="C11" s="150">
        <v>19569112.040072806</v>
      </c>
      <c r="D11" s="1" t="s">
        <v>81</v>
      </c>
      <c r="G11" s="53"/>
    </row>
    <row r="12" spans="1:7" s="39" customFormat="1" ht="15.5">
      <c r="A12" s="11" t="s">
        <v>87</v>
      </c>
      <c r="B12" s="28">
        <f>SUM(B6:B11)</f>
        <v>39596000</v>
      </c>
      <c r="C12" s="150">
        <f>SUM(C6:C11)</f>
        <v>44361677</v>
      </c>
      <c r="D12" s="1" t="s">
        <v>81</v>
      </c>
      <c r="G12" s="53"/>
    </row>
    <row r="13" spans="1:7" s="39" customFormat="1" ht="31">
      <c r="A13" s="12" t="s">
        <v>88</v>
      </c>
      <c r="B13" s="28">
        <v>186000</v>
      </c>
      <c r="C13" s="150">
        <v>0</v>
      </c>
      <c r="D13" s="1" t="s">
        <v>81</v>
      </c>
      <c r="G13" s="53"/>
    </row>
    <row r="14" spans="1:7" s="39" customFormat="1" ht="15.5">
      <c r="A14" s="13" t="s">
        <v>89</v>
      </c>
      <c r="B14" s="83">
        <f>B12+B13</f>
        <v>39782000</v>
      </c>
      <c r="C14" s="148">
        <f>C12+C13</f>
        <v>44361677</v>
      </c>
      <c r="D14" s="1" t="s">
        <v>81</v>
      </c>
      <c r="G14" s="53"/>
    </row>
    <row r="15" spans="1:7" s="39" customFormat="1" ht="15.5">
      <c r="A15" s="14"/>
      <c r="B15" s="45"/>
      <c r="C15" s="45"/>
      <c r="D15" s="2"/>
      <c r="G15" s="53"/>
    </row>
    <row r="16" spans="1:7" s="39" customFormat="1" ht="15.5">
      <c r="A16" s="22"/>
      <c r="B16" s="84" t="s">
        <v>90</v>
      </c>
      <c r="C16" s="145" t="s">
        <v>90</v>
      </c>
      <c r="D16" s="16" t="s">
        <v>90</v>
      </c>
      <c r="E16" s="40"/>
      <c r="G16" s="53"/>
    </row>
    <row r="17" spans="1:7" s="39" customFormat="1" ht="15.5">
      <c r="A17" s="9" t="s">
        <v>80</v>
      </c>
      <c r="B17" s="28">
        <v>0</v>
      </c>
      <c r="C17" s="28">
        <v>300000</v>
      </c>
      <c r="D17" s="1" t="s">
        <v>81</v>
      </c>
      <c r="G17" s="53"/>
    </row>
    <row r="18" spans="1:7" s="39" customFormat="1" ht="15.5">
      <c r="A18" s="10" t="s">
        <v>82</v>
      </c>
      <c r="B18" s="28">
        <v>115000</v>
      </c>
      <c r="C18" s="28">
        <v>0</v>
      </c>
      <c r="D18" s="1" t="s">
        <v>81</v>
      </c>
      <c r="G18" s="53"/>
    </row>
    <row r="19" spans="1:7" s="39" customFormat="1" ht="15.5">
      <c r="A19" s="10" t="s">
        <v>83</v>
      </c>
      <c r="B19" s="28">
        <v>2141000</v>
      </c>
      <c r="C19" s="28">
        <v>610437.19999999995</v>
      </c>
      <c r="D19" s="1" t="s">
        <v>81</v>
      </c>
      <c r="G19" s="53"/>
    </row>
    <row r="20" spans="1:7" s="39" customFormat="1" ht="31">
      <c r="A20" s="10" t="s">
        <v>84</v>
      </c>
      <c r="B20" s="28">
        <v>21621000</v>
      </c>
      <c r="C20" s="28">
        <v>13689359.68</v>
      </c>
      <c r="D20" s="1" t="s">
        <v>81</v>
      </c>
      <c r="G20" s="53"/>
    </row>
    <row r="21" spans="1:7" s="39" customFormat="1" ht="15.5">
      <c r="A21" s="10" t="s">
        <v>85</v>
      </c>
      <c r="B21" s="28">
        <v>150000</v>
      </c>
      <c r="C21" s="28">
        <v>506821.26000000001</v>
      </c>
      <c r="D21" s="1" t="s">
        <v>81</v>
      </c>
      <c r="G21" s="53"/>
    </row>
    <row r="22" spans="1:7" s="39" customFormat="1" ht="15.5">
      <c r="A22" s="10" t="s">
        <v>86</v>
      </c>
      <c r="B22" s="28">
        <v>9340000</v>
      </c>
      <c r="C22" s="28">
        <v>5167959.7999999998</v>
      </c>
      <c r="D22" s="1" t="s">
        <v>81</v>
      </c>
      <c r="G22" s="53"/>
    </row>
    <row r="23" spans="1:7" s="39" customFormat="1" ht="15.5">
      <c r="A23" s="11" t="s">
        <v>87</v>
      </c>
      <c r="B23" s="28">
        <f>SUM(B17:B22)</f>
        <v>33367000</v>
      </c>
      <c r="C23" s="28">
        <f>SUM(C17:C22)</f>
        <v>20274577.939999998</v>
      </c>
      <c r="D23" s="1" t="s">
        <v>81</v>
      </c>
      <c r="G23" s="53"/>
    </row>
    <row r="24" spans="1:7" s="39" customFormat="1" ht="31">
      <c r="A24" s="12" t="s">
        <v>88</v>
      </c>
      <c r="B24" s="28">
        <v>0</v>
      </c>
      <c r="C24" s="28">
        <v>0</v>
      </c>
      <c r="D24" s="1" t="s">
        <v>81</v>
      </c>
      <c r="G24" s="53"/>
    </row>
    <row r="25" spans="1:7" s="39" customFormat="1" ht="15.5">
      <c r="A25" s="13" t="s">
        <v>89</v>
      </c>
      <c r="B25" s="83">
        <f>B23+B24</f>
        <v>33367000</v>
      </c>
      <c r="C25" s="28">
        <f>C23</f>
        <v>20274577.939999998</v>
      </c>
      <c r="D25" s="1" t="s">
        <v>81</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91</v>
      </c>
      <c r="B30" s="87">
        <f>B14+B25</f>
        <v>73149000</v>
      </c>
      <c r="C30" s="44">
        <f>SUM(C14+C25)</f>
        <v>64636254.939999998</v>
      </c>
      <c r="D30" s="18"/>
      <c r="G30" s="53"/>
    </row>
    <row r="31" spans="3:7" s="39" customFormat="1" ht="15.5">
      <c r="C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1" s="2" customFormat="1" ht="15.5">
      <c r="A2" s="25" t="s">
        <v>923</v>
      </c>
    </row>
    <row r="3" spans="1:1" s="2" customFormat="1" ht="15.5">
      <c r="A3" s="3"/>
    </row>
    <row r="4" spans="2:4" s="2" customFormat="1" ht="68.15" customHeight="1">
      <c r="B4" s="81" t="s">
        <v>286</v>
      </c>
      <c r="C4" s="21" t="s">
        <v>132</v>
      </c>
      <c r="D4" s="5" t="s">
        <v>76</v>
      </c>
    </row>
    <row r="5" spans="1:4" s="2" customFormat="1" ht="31">
      <c r="A5" s="42"/>
      <c r="B5" s="7" t="s">
        <v>77</v>
      </c>
      <c r="C5" s="8" t="s">
        <v>78</v>
      </c>
      <c r="D5" s="8" t="s">
        <v>79</v>
      </c>
    </row>
    <row r="6" spans="1:4" s="2" customFormat="1" ht="21.75" customHeight="1">
      <c r="A6" s="9" t="s">
        <v>80</v>
      </c>
      <c r="B6" s="1">
        <v>0</v>
      </c>
      <c r="C6" s="28">
        <v>648304</v>
      </c>
      <c r="D6" s="1" t="s">
        <v>81</v>
      </c>
    </row>
    <row r="7" spans="1:4" s="2" customFormat="1" ht="28.5" customHeight="1">
      <c r="A7" s="136" t="s">
        <v>82</v>
      </c>
      <c r="B7" s="139">
        <v>1400000</v>
      </c>
      <c r="C7" s="150">
        <v>281000</v>
      </c>
      <c r="D7" s="1" t="s">
        <v>81</v>
      </c>
    </row>
    <row r="8" spans="1:4" s="2" customFormat="1" ht="25.5" customHeight="1">
      <c r="A8" s="136" t="s">
        <v>83</v>
      </c>
      <c r="B8" s="139">
        <v>1900000</v>
      </c>
      <c r="C8" s="150">
        <v>485000</v>
      </c>
      <c r="D8" s="1" t="s">
        <v>81</v>
      </c>
    </row>
    <row r="9" spans="1:4" s="2" customFormat="1" ht="34.5" customHeight="1">
      <c r="A9" s="136" t="s">
        <v>84</v>
      </c>
      <c r="B9" s="139">
        <v>12500000</v>
      </c>
      <c r="C9" s="150">
        <v>11332089</v>
      </c>
      <c r="D9" s="1" t="s">
        <v>81</v>
      </c>
    </row>
    <row r="10" spans="1:4" s="2" customFormat="1" ht="23.15" customHeight="1">
      <c r="A10" s="136" t="s">
        <v>85</v>
      </c>
      <c r="B10" s="154">
        <v>0</v>
      </c>
      <c r="C10" s="150">
        <v>0</v>
      </c>
      <c r="D10" s="1" t="s">
        <v>81</v>
      </c>
    </row>
    <row r="11" spans="1:4" s="2" customFormat="1" ht="25.5" customHeight="1">
      <c r="A11" s="136" t="s">
        <v>86</v>
      </c>
      <c r="B11" s="139">
        <v>13400000</v>
      </c>
      <c r="C11" s="150">
        <v>11815254</v>
      </c>
      <c r="D11" s="1" t="s">
        <v>81</v>
      </c>
    </row>
    <row r="12" spans="1:5" s="2" customFormat="1" ht="24" customHeight="1">
      <c r="A12" s="153" t="s">
        <v>87</v>
      </c>
      <c r="B12" s="154">
        <f>SUM(B6:B11)</f>
        <v>29200000</v>
      </c>
      <c r="C12" s="150">
        <f>SUM(C6:C11)</f>
        <v>24561647</v>
      </c>
      <c r="D12" s="1" t="s">
        <v>81</v>
      </c>
      <c r="E12" s="39"/>
    </row>
    <row r="13" spans="1:5" s="2" customFormat="1" ht="36" customHeight="1">
      <c r="A13" s="12" t="s">
        <v>88</v>
      </c>
      <c r="B13" s="1">
        <v>0</v>
      </c>
      <c r="C13" s="28">
        <v>0</v>
      </c>
      <c r="D13" s="1" t="s">
        <v>81</v>
      </c>
      <c r="E13" s="39"/>
    </row>
    <row r="14" spans="1:4" s="2" customFormat="1" ht="19.5" customHeight="1">
      <c r="A14" s="13" t="s">
        <v>89</v>
      </c>
      <c r="B14" s="26">
        <f>B12+B13</f>
        <v>29200000</v>
      </c>
      <c r="C14" s="28">
        <f>C12</f>
        <v>24561647</v>
      </c>
      <c r="D14" s="1" t="s">
        <v>81</v>
      </c>
    </row>
    <row r="15" spans="1:3" s="2" customFormat="1" ht="15.5">
      <c r="A15" s="14"/>
      <c r="C15" s="45"/>
    </row>
    <row r="16" spans="1:5" s="2" customFormat="1" ht="19.5" customHeight="1">
      <c r="A16" s="22"/>
      <c r="B16" s="15" t="s">
        <v>90</v>
      </c>
      <c r="C16" s="145" t="s">
        <v>90</v>
      </c>
      <c r="D16" s="16" t="s">
        <v>90</v>
      </c>
      <c r="E16" s="23"/>
    </row>
    <row r="17" spans="1:4" s="2" customFormat="1" ht="18.75" customHeight="1">
      <c r="A17" s="9" t="s">
        <v>80</v>
      </c>
      <c r="B17" s="1">
        <v>0</v>
      </c>
      <c r="C17" s="28">
        <v>0</v>
      </c>
      <c r="D17" s="1" t="s">
        <v>54</v>
      </c>
    </row>
    <row r="18" spans="1:5" s="2" customFormat="1" ht="30.65" customHeight="1">
      <c r="A18" s="10" t="s">
        <v>82</v>
      </c>
      <c r="B18" s="1">
        <v>0</v>
      </c>
      <c r="C18" s="28">
        <v>0</v>
      </c>
      <c r="D18" s="1" t="s">
        <v>81</v>
      </c>
      <c r="E18" s="39"/>
    </row>
    <row r="19" spans="1:4" s="2" customFormat="1" ht="27.75" customHeight="1">
      <c r="A19" s="10" t="s">
        <v>83</v>
      </c>
      <c r="B19" s="1">
        <v>155000</v>
      </c>
      <c r="C19" s="28">
        <v>82677</v>
      </c>
      <c r="D19" s="1" t="s">
        <v>81</v>
      </c>
    </row>
    <row r="20" spans="1:4" s="2" customFormat="1" ht="39.65" customHeight="1">
      <c r="A20" s="10" t="s">
        <v>84</v>
      </c>
      <c r="B20" s="1">
        <v>665000</v>
      </c>
      <c r="C20" s="28">
        <v>785964</v>
      </c>
      <c r="D20" s="1" t="s">
        <v>81</v>
      </c>
    </row>
    <row r="21" spans="1:4" s="2" customFormat="1" ht="20.25" customHeight="1">
      <c r="A21" s="10" t="s">
        <v>85</v>
      </c>
      <c r="B21" s="1">
        <v>78000</v>
      </c>
      <c r="C21" s="28">
        <v>140876</v>
      </c>
      <c r="D21" s="1" t="s">
        <v>81</v>
      </c>
    </row>
    <row r="22" spans="1:4" s="2" customFormat="1" ht="26.9" customHeight="1">
      <c r="A22" s="10" t="s">
        <v>86</v>
      </c>
      <c r="B22" s="1">
        <v>287000</v>
      </c>
      <c r="C22" s="28">
        <v>414784</v>
      </c>
      <c r="D22" s="1" t="s">
        <v>81</v>
      </c>
    </row>
    <row r="23" spans="1:4" s="2" customFormat="1" ht="24" customHeight="1">
      <c r="A23" s="11" t="s">
        <v>87</v>
      </c>
      <c r="B23" s="1"/>
      <c r="C23" s="28">
        <f>SUM(C17:C22)</f>
        <v>1424301</v>
      </c>
      <c r="D23" s="1" t="s">
        <v>81</v>
      </c>
    </row>
    <row r="24" spans="1:4" s="2" customFormat="1" ht="36" customHeight="1">
      <c r="A24" s="12" t="s">
        <v>88</v>
      </c>
      <c r="B24" s="1">
        <v>0</v>
      </c>
      <c r="C24" s="28">
        <v>29866</v>
      </c>
      <c r="D24" s="1" t="s">
        <v>81</v>
      </c>
    </row>
    <row r="25" spans="1:4" s="2" customFormat="1" ht="19.5" customHeight="1">
      <c r="A25" s="13" t="s">
        <v>89</v>
      </c>
      <c r="B25" s="26">
        <f>SUM(B17:B24)</f>
        <v>1185000</v>
      </c>
      <c r="C25" s="148">
        <f>SUM(C23:C24)</f>
        <v>1454167</v>
      </c>
      <c r="D25" s="1" t="s">
        <v>81</v>
      </c>
    </row>
    <row r="26" spans="3:3" s="2" customFormat="1" ht="15.5">
      <c r="C26" s="50"/>
    </row>
    <row r="27" spans="3:3" s="2" customFormat="1" ht="15.5">
      <c r="C27" s="49"/>
    </row>
    <row r="28" spans="3:3" s="2" customFormat="1" ht="15.5">
      <c r="C28" s="49"/>
    </row>
    <row r="29" spans="3:3" s="2" customFormat="1" ht="15.5">
      <c r="C29" s="49"/>
    </row>
    <row r="30" spans="1:4" s="2" customFormat="1" ht="15.5">
      <c r="A30" s="24" t="s">
        <v>91</v>
      </c>
      <c r="B30" s="27">
        <f>B14+B25</f>
        <v>30385000</v>
      </c>
      <c r="C30" s="144">
        <f>C14+C25</f>
        <v>26015814</v>
      </c>
      <c r="D30" s="46" t="s">
        <v>81</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heetViews>
  <sheetFormatPr defaultColWidth="9.45428571428571" defaultRowHeight="12.75"/>
  <cols>
    <col min="1" max="1" width="59.4285714285714"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4" s="39" customFormat="1" ht="15.5">
      <c r="A2" s="3" t="s">
        <v>1181</v>
      </c>
      <c r="B2" s="2"/>
      <c r="C2" s="2"/>
      <c r="D2" s="2"/>
    </row>
    <row r="3" spans="1:4" s="39" customFormat="1" ht="15.5">
      <c r="A3" s="3"/>
      <c r="B3" s="2"/>
      <c r="C3" s="2"/>
      <c r="D3" s="2"/>
    </row>
    <row r="4" spans="1:4" s="39" customFormat="1" ht="46.5">
      <c r="A4" s="2"/>
      <c r="B4" s="4" t="s">
        <v>286</v>
      </c>
      <c r="C4" s="21" t="s">
        <v>456</v>
      </c>
      <c r="D4" s="5" t="s">
        <v>76</v>
      </c>
    </row>
    <row r="5" spans="1:4" s="39" customFormat="1" ht="31">
      <c r="A5" s="42"/>
      <c r="B5" s="7" t="s">
        <v>77</v>
      </c>
      <c r="C5" s="8" t="s">
        <v>78</v>
      </c>
      <c r="D5" s="8" t="s">
        <v>79</v>
      </c>
    </row>
    <row r="6" spans="1:7" s="39" customFormat="1" ht="15.5">
      <c r="A6" s="9" t="s">
        <v>80</v>
      </c>
      <c r="B6" s="1">
        <v>0</v>
      </c>
      <c r="C6" s="133">
        <v>35000</v>
      </c>
      <c r="D6" s="1" t="s">
        <v>81</v>
      </c>
      <c r="E6" s="114"/>
      <c r="G6" s="52"/>
    </row>
    <row r="7" spans="1:7" s="39" customFormat="1" ht="15.5">
      <c r="A7" s="10" t="s">
        <v>82</v>
      </c>
      <c r="B7" s="1">
        <v>80000</v>
      </c>
      <c r="C7" s="133">
        <v>100000</v>
      </c>
      <c r="D7" s="1" t="s">
        <v>81</v>
      </c>
      <c r="E7" s="114"/>
      <c r="F7" s="114"/>
      <c r="G7" s="52"/>
    </row>
    <row r="8" spans="1:7" s="39" customFormat="1" ht="15.5">
      <c r="A8" s="10" t="s">
        <v>83</v>
      </c>
      <c r="B8" s="1">
        <v>440000</v>
      </c>
      <c r="C8" s="133">
        <v>270000</v>
      </c>
      <c r="D8" s="1" t="s">
        <v>81</v>
      </c>
      <c r="E8" s="114"/>
      <c r="F8" s="115"/>
      <c r="G8" s="109"/>
    </row>
    <row r="9" spans="1:6" s="39" customFormat="1" ht="15.5">
      <c r="A9" s="10" t="s">
        <v>84</v>
      </c>
      <c r="B9" s="1">
        <v>750000</v>
      </c>
      <c r="C9" s="133">
        <v>670100</v>
      </c>
      <c r="D9" s="1" t="s">
        <v>81</v>
      </c>
      <c r="E9" s="114"/>
      <c r="F9" s="115"/>
    </row>
    <row r="10" spans="1:6" s="39" customFormat="1" ht="15.5">
      <c r="A10" s="10" t="s">
        <v>85</v>
      </c>
      <c r="B10" s="1">
        <v>170000</v>
      </c>
      <c r="C10" s="133">
        <v>220000</v>
      </c>
      <c r="D10" s="1" t="s">
        <v>81</v>
      </c>
      <c r="E10" s="114"/>
      <c r="F10" s="109"/>
    </row>
    <row r="11" spans="1:6" s="39" customFormat="1" ht="15.5">
      <c r="A11" s="10" t="s">
        <v>86</v>
      </c>
      <c r="B11" s="1">
        <v>3500000</v>
      </c>
      <c r="C11" s="133">
        <v>3165000</v>
      </c>
      <c r="D11" s="1" t="s">
        <v>81</v>
      </c>
      <c r="E11" s="113"/>
      <c r="F11" s="109"/>
    </row>
    <row r="12" spans="1:4" s="39" customFormat="1" ht="15.5">
      <c r="A12" s="11" t="s">
        <v>87</v>
      </c>
      <c r="B12" s="1">
        <f>SUM(B6:B11)</f>
        <v>4940000</v>
      </c>
      <c r="C12" s="133">
        <f>SUM(C6:C11)</f>
        <v>4460100</v>
      </c>
      <c r="D12" s="1" t="s">
        <v>81</v>
      </c>
    </row>
    <row r="13" spans="1:4" s="39" customFormat="1" ht="15.5">
      <c r="A13" s="110" t="s">
        <v>88</v>
      </c>
      <c r="B13" s="1">
        <v>0</v>
      </c>
      <c r="C13" s="133">
        <v>0</v>
      </c>
      <c r="D13" s="1" t="s">
        <v>81</v>
      </c>
    </row>
    <row r="14" spans="1:5" s="39" customFormat="1" ht="15.5">
      <c r="A14" s="111" t="s">
        <v>89</v>
      </c>
      <c r="B14" s="26">
        <f>B12+B13</f>
        <v>4940000</v>
      </c>
      <c r="C14" s="133">
        <f>SUM(C12:C13)</f>
        <v>4460100</v>
      </c>
      <c r="D14" s="1" t="s">
        <v>81</v>
      </c>
      <c r="E14" s="115"/>
    </row>
    <row r="15" spans="1:4" s="39" customFormat="1" ht="15.5">
      <c r="A15" s="112"/>
      <c r="B15" s="2"/>
      <c r="C15" s="131"/>
      <c r="D15" s="2"/>
    </row>
    <row r="16" spans="1:5" s="39" customFormat="1" ht="15.5">
      <c r="A16" s="22"/>
      <c r="B16" s="15" t="s">
        <v>90</v>
      </c>
      <c r="C16" s="132" t="s">
        <v>90</v>
      </c>
      <c r="D16" s="16" t="s">
        <v>90</v>
      </c>
      <c r="E16" s="40"/>
    </row>
    <row r="17" spans="1:4" s="39" customFormat="1" ht="15.5">
      <c r="A17" s="9" t="s">
        <v>80</v>
      </c>
      <c r="B17" s="1">
        <v>0</v>
      </c>
      <c r="C17" s="133">
        <v>0</v>
      </c>
      <c r="D17" s="1" t="s">
        <v>81</v>
      </c>
    </row>
    <row r="18" spans="1:4" s="39" customFormat="1" ht="15.5">
      <c r="A18" s="10" t="s">
        <v>82</v>
      </c>
      <c r="B18" s="1">
        <v>120000</v>
      </c>
      <c r="C18" s="133">
        <v>0</v>
      </c>
      <c r="D18" s="1" t="s">
        <v>81</v>
      </c>
    </row>
    <row r="19" spans="1:4" s="39" customFormat="1" ht="15.5">
      <c r="A19" s="10" t="s">
        <v>83</v>
      </c>
      <c r="B19" s="1">
        <v>195000</v>
      </c>
      <c r="C19" s="133">
        <v>331882</v>
      </c>
      <c r="D19" s="1" t="s">
        <v>81</v>
      </c>
    </row>
    <row r="20" spans="1:4" s="39" customFormat="1" ht="15.5">
      <c r="A20" s="10" t="s">
        <v>84</v>
      </c>
      <c r="B20" s="1">
        <v>610000</v>
      </c>
      <c r="C20" s="133">
        <v>595572</v>
      </c>
      <c r="D20" s="1" t="s">
        <v>81</v>
      </c>
    </row>
    <row r="21" spans="1:4" s="39" customFormat="1" ht="15.5">
      <c r="A21" s="10" t="s">
        <v>85</v>
      </c>
      <c r="B21" s="1">
        <v>130000</v>
      </c>
      <c r="C21" s="133">
        <v>153277</v>
      </c>
      <c r="D21" s="1" t="s">
        <v>81</v>
      </c>
    </row>
    <row r="22" spans="1:4" s="39" customFormat="1" ht="15.5">
      <c r="A22" s="10" t="s">
        <v>86</v>
      </c>
      <c r="B22" s="1">
        <v>320000</v>
      </c>
      <c r="C22" s="133">
        <v>343627</v>
      </c>
      <c r="D22" s="1" t="s">
        <v>81</v>
      </c>
    </row>
    <row r="23" spans="1:4" s="39" customFormat="1" ht="15.5">
      <c r="A23" s="11" t="s">
        <v>87</v>
      </c>
      <c r="B23" s="1">
        <f>SUM(B17:B22)</f>
        <v>1375000</v>
      </c>
      <c r="C23" s="133">
        <f>SUM(C17:C22)</f>
        <v>1424358</v>
      </c>
      <c r="D23" s="1" t="s">
        <v>81</v>
      </c>
    </row>
    <row r="24" spans="1:4" s="39" customFormat="1" ht="15.5">
      <c r="A24" s="110" t="s">
        <v>88</v>
      </c>
      <c r="B24" s="1">
        <v>0</v>
      </c>
      <c r="C24" s="133">
        <v>0</v>
      </c>
      <c r="D24" s="1" t="s">
        <v>81</v>
      </c>
    </row>
    <row r="25" spans="1:4" s="39" customFormat="1" ht="15.5">
      <c r="A25" s="111" t="s">
        <v>89</v>
      </c>
      <c r="B25" s="26">
        <f>B23+B24</f>
        <v>1375000</v>
      </c>
      <c r="C25" s="133">
        <f>SUM(C23:C24)</f>
        <v>1424358</v>
      </c>
      <c r="D25" s="1" t="s">
        <v>81</v>
      </c>
    </row>
    <row r="26" spans="1:4" s="39" customFormat="1" ht="15.5">
      <c r="A26" s="2"/>
      <c r="B26" s="54"/>
      <c r="C26" s="2"/>
      <c r="D26" s="2"/>
    </row>
    <row r="27" spans="1:4" s="39" customFormat="1" ht="15.5">
      <c r="A27" s="2"/>
      <c r="B27" s="2"/>
      <c r="C27" s="2"/>
      <c r="D27" s="2"/>
    </row>
    <row r="28" spans="1:4" s="39" customFormat="1" ht="15.5">
      <c r="A28" s="2"/>
      <c r="B28" s="2"/>
      <c r="C28" s="2"/>
      <c r="D28" s="2"/>
    </row>
    <row r="29" spans="1:4" s="39" customFormat="1" ht="15.5">
      <c r="A29" s="2"/>
      <c r="B29" s="2"/>
      <c r="C29" s="2"/>
      <c r="D29" s="2"/>
    </row>
    <row r="30" spans="1:4" s="39" customFormat="1" ht="15.5">
      <c r="A30" s="24" t="s">
        <v>91</v>
      </c>
      <c r="B30" s="27">
        <f>B25+B14</f>
        <v>6315000</v>
      </c>
      <c r="C30" s="27">
        <f>C25+C14</f>
        <v>5884458</v>
      </c>
      <c r="D30" s="18"/>
    </row>
    <row r="31" s="39" customFormat="1" ht="15.5"/>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heetViews>
  <sheetFormatPr defaultColWidth="9.45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5"/>
    <row r="2" spans="1:1" s="2" customFormat="1" ht="15.5">
      <c r="A2" s="25" t="s">
        <v>588</v>
      </c>
    </row>
    <row r="3" spans="1:4" s="2" customFormat="1" ht="15.5">
      <c r="A3" s="519" t="s">
        <v>528</v>
      </c>
      <c r="B3" s="519"/>
      <c r="C3" s="519"/>
      <c r="D3" s="519"/>
    </row>
    <row r="4" spans="1:1" s="2" customFormat="1" ht="14.15" customHeight="1">
      <c r="A4" s="3"/>
    </row>
    <row r="5" spans="2:4" s="2" customFormat="1" ht="46.5">
      <c r="B5" s="81" t="s">
        <v>526</v>
      </c>
      <c r="C5" s="21" t="s">
        <v>2224</v>
      </c>
      <c r="D5" s="5" t="s">
        <v>76</v>
      </c>
    </row>
    <row r="6" spans="1:4" s="2" customFormat="1" ht="34.4" customHeight="1">
      <c r="A6" s="42"/>
      <c r="B6" s="7" t="s">
        <v>77</v>
      </c>
      <c r="C6" s="8" t="s">
        <v>78</v>
      </c>
      <c r="D6" s="8" t="s">
        <v>79</v>
      </c>
    </row>
    <row r="7" spans="1:4" s="2" customFormat="1" ht="28.5" customHeight="1">
      <c r="A7" s="9" t="s">
        <v>80</v>
      </c>
      <c r="B7" s="1">
        <f>6251000/2</f>
        <v>3125500</v>
      </c>
      <c r="C7" s="1" t="s">
        <v>81</v>
      </c>
      <c r="D7" s="1" t="s">
        <v>81</v>
      </c>
    </row>
    <row r="8" spans="1:4" s="2" customFormat="1" ht="25.5" customHeight="1">
      <c r="A8" s="136" t="s">
        <v>82</v>
      </c>
      <c r="B8" s="139">
        <f>1543000/2</f>
        <v>771500</v>
      </c>
      <c r="C8" s="154" t="s">
        <v>81</v>
      </c>
      <c r="D8" s="1" t="s">
        <v>81</v>
      </c>
    </row>
    <row r="9" spans="1:4" s="2" customFormat="1" ht="34.5" customHeight="1">
      <c r="A9" s="136" t="s">
        <v>83</v>
      </c>
      <c r="B9" s="139">
        <f>2340000/2</f>
        <v>1170000</v>
      </c>
      <c r="C9" s="154" t="s">
        <v>81</v>
      </c>
      <c r="D9" s="1" t="s">
        <v>81</v>
      </c>
    </row>
    <row r="10" spans="1:4" s="2" customFormat="1" ht="35.15" customHeight="1">
      <c r="A10" s="136" t="s">
        <v>84</v>
      </c>
      <c r="B10" s="139">
        <f>17607000/2</f>
        <v>8803500</v>
      </c>
      <c r="C10" s="154" t="s">
        <v>81</v>
      </c>
      <c r="D10" s="1" t="s">
        <v>81</v>
      </c>
    </row>
    <row r="11" spans="1:4" s="2" customFormat="1" ht="25.5" customHeight="1">
      <c r="A11" s="136" t="s">
        <v>85</v>
      </c>
      <c r="B11" s="154">
        <v>0</v>
      </c>
      <c r="C11" s="154" t="s">
        <v>81</v>
      </c>
      <c r="D11" s="1" t="s">
        <v>81</v>
      </c>
    </row>
    <row r="12" spans="1:4" s="2" customFormat="1" ht="24" customHeight="1">
      <c r="A12" s="136" t="s">
        <v>86</v>
      </c>
      <c r="B12" s="139">
        <f>30938000/2</f>
        <v>15469000</v>
      </c>
      <c r="C12" s="154" t="s">
        <v>81</v>
      </c>
      <c r="D12" s="1" t="s">
        <v>81</v>
      </c>
    </row>
    <row r="13" spans="1:4" s="2" customFormat="1" ht="29.15" customHeight="1">
      <c r="A13" s="153" t="s">
        <v>87</v>
      </c>
      <c r="B13" s="154">
        <f>SUM(B7:B12)</f>
        <v>29339500</v>
      </c>
      <c r="C13" s="154" t="s">
        <v>81</v>
      </c>
      <c r="D13" s="1" t="s">
        <v>81</v>
      </c>
    </row>
    <row r="14" spans="1:5" s="2" customFormat="1" ht="31.4" customHeight="1">
      <c r="A14" s="12" t="s">
        <v>88</v>
      </c>
      <c r="B14" s="1">
        <v>0</v>
      </c>
      <c r="C14" s="1" t="s">
        <v>81</v>
      </c>
      <c r="D14" s="1" t="s">
        <v>81</v>
      </c>
      <c r="E14" s="54"/>
    </row>
    <row r="15" spans="1:4" s="2" customFormat="1" ht="15.5">
      <c r="A15" s="13" t="s">
        <v>89</v>
      </c>
      <c r="B15" s="26">
        <f>B13+B14</f>
        <v>29339500</v>
      </c>
      <c r="C15" s="1" t="s">
        <v>81</v>
      </c>
      <c r="D15" s="1" t="s">
        <v>81</v>
      </c>
    </row>
    <row r="16" spans="1:5" s="2" customFormat="1" ht="19.5" customHeight="1">
      <c r="A16" s="14"/>
      <c r="E16" s="23"/>
    </row>
    <row r="17" spans="1:4" s="2" customFormat="1" ht="18.75" customHeight="1">
      <c r="A17" s="22"/>
      <c r="B17" s="15" t="s">
        <v>90</v>
      </c>
      <c r="C17" s="16" t="s">
        <v>90</v>
      </c>
      <c r="D17" s="16" t="s">
        <v>90</v>
      </c>
    </row>
    <row r="18" spans="1:4" s="2" customFormat="1" ht="30.65" customHeight="1">
      <c r="A18" s="9" t="s">
        <v>80</v>
      </c>
      <c r="B18" s="1">
        <v>0</v>
      </c>
      <c r="C18" s="1" t="s">
        <v>81</v>
      </c>
      <c r="D18" s="1" t="s">
        <v>54</v>
      </c>
    </row>
    <row r="19" spans="1:4" s="2" customFormat="1" ht="27.75" customHeight="1">
      <c r="A19" s="10" t="s">
        <v>82</v>
      </c>
      <c r="B19" s="1">
        <v>0</v>
      </c>
      <c r="C19" s="1" t="s">
        <v>81</v>
      </c>
      <c r="D19" s="1" t="s">
        <v>81</v>
      </c>
    </row>
    <row r="20" spans="1:4" s="2" customFormat="1" ht="39.65" customHeight="1">
      <c r="A20" s="10" t="s">
        <v>83</v>
      </c>
      <c r="B20" s="1">
        <v>150000</v>
      </c>
      <c r="C20" s="1" t="s">
        <v>81</v>
      </c>
      <c r="D20" s="1" t="s">
        <v>81</v>
      </c>
    </row>
    <row r="21" spans="1:4" s="2" customFormat="1" ht="32.9" customHeight="1">
      <c r="A21" s="10" t="s">
        <v>84</v>
      </c>
      <c r="B21" s="1">
        <v>810000</v>
      </c>
      <c r="C21" s="1" t="s">
        <v>81</v>
      </c>
      <c r="D21" s="1" t="s">
        <v>81</v>
      </c>
    </row>
    <row r="22" spans="1:4" s="2" customFormat="1" ht="26.9" customHeight="1">
      <c r="A22" s="10" t="s">
        <v>85</v>
      </c>
      <c r="B22" s="1">
        <v>60000</v>
      </c>
      <c r="C22" s="1" t="s">
        <v>81</v>
      </c>
      <c r="D22" s="1" t="s">
        <v>81</v>
      </c>
    </row>
    <row r="23" spans="1:5" s="2" customFormat="1" ht="24" customHeight="1">
      <c r="A23" s="10" t="s">
        <v>86</v>
      </c>
      <c r="B23" s="1">
        <v>390000</v>
      </c>
      <c r="C23" s="1" t="s">
        <v>81</v>
      </c>
      <c r="D23" s="1" t="s">
        <v>81</v>
      </c>
      <c r="E23" s="88"/>
    </row>
    <row r="24" spans="1:4" s="2" customFormat="1" ht="36" customHeight="1">
      <c r="A24" s="11" t="s">
        <v>87</v>
      </c>
      <c r="B24" s="1">
        <f>SUM(B18:B23)</f>
        <v>1410000</v>
      </c>
      <c r="C24" s="1" t="s">
        <v>81</v>
      </c>
      <c r="D24" s="1" t="s">
        <v>81</v>
      </c>
    </row>
    <row r="25" spans="1:4" s="2" customFormat="1" ht="31.4" customHeight="1">
      <c r="A25" s="12" t="s">
        <v>88</v>
      </c>
      <c r="B25" s="1">
        <v>290000</v>
      </c>
      <c r="C25" s="1" t="s">
        <v>81</v>
      </c>
      <c r="D25" s="1" t="s">
        <v>81</v>
      </c>
    </row>
    <row r="26" spans="1:4" s="2" customFormat="1" ht="15.5">
      <c r="A26" s="13" t="s">
        <v>89</v>
      </c>
      <c r="B26" s="26">
        <f>SUM(B18:B25)-B24</f>
        <v>1700000</v>
      </c>
      <c r="C26" s="1" t="s">
        <v>81</v>
      </c>
      <c r="D26" s="1" t="s">
        <v>81</v>
      </c>
    </row>
    <row r="27" s="2" customFormat="1" ht="15.5"/>
    <row r="28" s="2" customFormat="1" ht="15.5"/>
    <row r="29" s="2" customFormat="1" ht="15.5"/>
    <row r="30" s="2" customFormat="1" ht="15.5"/>
    <row r="31" spans="1:4" s="2" customFormat="1" ht="15.5">
      <c r="A31" s="24" t="s">
        <v>91</v>
      </c>
      <c r="B31" s="27">
        <f>B15+B26</f>
        <v>31039500</v>
      </c>
      <c r="C31" s="44" t="str">
        <f>C13</f>
        <v>Costs not yet available</v>
      </c>
      <c r="D31" s="46" t="s">
        <v>81</v>
      </c>
    </row>
    <row r="32" spans="1:4" ht="15.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dimension ref="A1:G38"/>
  <sheetViews>
    <sheetView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pans="1:1" s="2" customFormat="1" ht="15.5">
      <c r="A1" s="45"/>
    </row>
    <row r="2" spans="1:5" s="39" customFormat="1" ht="33" customHeight="1">
      <c r="A2" s="520" t="s">
        <v>1379</v>
      </c>
      <c r="B2" s="520"/>
      <c r="C2" s="520"/>
      <c r="D2" s="520"/>
      <c r="E2" s="520"/>
    </row>
    <row r="3" spans="1:4" s="39" customFormat="1" ht="15.5">
      <c r="A3" s="3"/>
      <c r="B3" s="2"/>
      <c r="C3" s="2"/>
      <c r="D3" s="2"/>
    </row>
    <row r="4" spans="1:7" s="39" customFormat="1" ht="46.5">
      <c r="A4" s="2"/>
      <c r="B4" s="4" t="s">
        <v>286</v>
      </c>
      <c r="C4" s="21" t="s">
        <v>456</v>
      </c>
      <c r="D4" s="5" t="s">
        <v>76</v>
      </c>
      <c r="F4" s="53"/>
      <c r="G4" s="53"/>
    </row>
    <row r="5" spans="1:7" s="39" customFormat="1" ht="31">
      <c r="A5" s="42"/>
      <c r="B5" s="7" t="s">
        <v>77</v>
      </c>
      <c r="C5" s="8" t="s">
        <v>78</v>
      </c>
      <c r="D5" s="8" t="s">
        <v>79</v>
      </c>
      <c r="F5" s="53"/>
      <c r="G5" s="53"/>
    </row>
    <row r="6" spans="1:7" s="39" customFormat="1" ht="15.5">
      <c r="A6" s="9" t="s">
        <v>80</v>
      </c>
      <c r="B6" s="1">
        <v>62000</v>
      </c>
      <c r="C6" s="165">
        <v>175000</v>
      </c>
      <c r="D6" s="1" t="s">
        <v>81</v>
      </c>
      <c r="F6" s="85"/>
      <c r="G6" s="52"/>
    </row>
    <row r="7" spans="1:7" s="39" customFormat="1" ht="15.5">
      <c r="A7" s="10" t="s">
        <v>82</v>
      </c>
      <c r="B7" s="1">
        <v>50000</v>
      </c>
      <c r="C7" s="165">
        <v>50000</v>
      </c>
      <c r="D7" s="1" t="s">
        <v>81</v>
      </c>
      <c r="F7" s="85"/>
      <c r="G7" s="52"/>
    </row>
    <row r="8" spans="1:7" s="39" customFormat="1" ht="15.5">
      <c r="A8" s="10" t="s">
        <v>83</v>
      </c>
      <c r="B8" s="1">
        <v>795000</v>
      </c>
      <c r="C8" s="165">
        <v>662000</v>
      </c>
      <c r="D8" s="1" t="s">
        <v>81</v>
      </c>
      <c r="F8" s="85"/>
      <c r="G8" s="62"/>
    </row>
    <row r="9" spans="1:7" s="39" customFormat="1" ht="31">
      <c r="A9" s="10" t="s">
        <v>84</v>
      </c>
      <c r="B9" s="1">
        <v>1600000</v>
      </c>
      <c r="C9" s="165">
        <v>1600000</v>
      </c>
      <c r="D9" s="1" t="s">
        <v>81</v>
      </c>
      <c r="F9" s="53"/>
      <c r="G9" s="53"/>
    </row>
    <row r="10" spans="1:7" s="39" customFormat="1" ht="15.5">
      <c r="A10" s="10" t="s">
        <v>85</v>
      </c>
      <c r="B10" s="1">
        <v>150000</v>
      </c>
      <c r="C10" s="165">
        <v>150000</v>
      </c>
      <c r="D10" s="1" t="s">
        <v>81</v>
      </c>
      <c r="F10" s="53"/>
      <c r="G10" s="53"/>
    </row>
    <row r="11" spans="1:7" s="39" customFormat="1" ht="15.5">
      <c r="A11" s="10" t="s">
        <v>86</v>
      </c>
      <c r="B11" s="1">
        <v>2600000</v>
      </c>
      <c r="C11" s="165">
        <v>2620000</v>
      </c>
      <c r="D11" s="1" t="s">
        <v>81</v>
      </c>
      <c r="F11" s="53"/>
      <c r="G11" s="53"/>
    </row>
    <row r="12" spans="1:4" s="39" customFormat="1" ht="15.5">
      <c r="A12" s="11" t="s">
        <v>87</v>
      </c>
      <c r="B12" s="1">
        <f>SUM(B6:B11)</f>
        <v>5257000</v>
      </c>
      <c r="C12" s="165">
        <f>SUM(C6:C11)</f>
        <v>5257000</v>
      </c>
      <c r="D12" s="1" t="s">
        <v>81</v>
      </c>
    </row>
    <row r="13" spans="1:4" s="39" customFormat="1" ht="31">
      <c r="A13" s="12" t="s">
        <v>88</v>
      </c>
      <c r="B13" s="1">
        <v>0</v>
      </c>
      <c r="C13" s="165">
        <v>0</v>
      </c>
      <c r="D13" s="1" t="s">
        <v>81</v>
      </c>
    </row>
    <row r="14" spans="1:4" s="39" customFormat="1" ht="15.5">
      <c r="A14" s="13" t="s">
        <v>89</v>
      </c>
      <c r="B14" s="26">
        <f>B12+B13</f>
        <v>5257000</v>
      </c>
      <c r="C14" s="165">
        <f>C12</f>
        <v>5257000</v>
      </c>
      <c r="D14" s="1" t="s">
        <v>81</v>
      </c>
    </row>
    <row r="15" spans="1:4" s="39" customFormat="1" ht="15.5">
      <c r="A15" s="14"/>
      <c r="B15" s="2"/>
      <c r="C15" s="2"/>
      <c r="D15" s="2"/>
    </row>
    <row r="16" spans="1:5" s="39" customFormat="1" ht="15.5">
      <c r="A16" s="22"/>
      <c r="B16" s="15" t="s">
        <v>90</v>
      </c>
      <c r="C16" s="16" t="s">
        <v>90</v>
      </c>
      <c r="D16" s="16" t="s">
        <v>90</v>
      </c>
      <c r="E16" s="40"/>
    </row>
    <row r="17" spans="1:4" s="39" customFormat="1" ht="15.5">
      <c r="A17" s="9" t="s">
        <v>80</v>
      </c>
      <c r="B17" s="1">
        <v>1000</v>
      </c>
      <c r="C17" s="163">
        <v>0</v>
      </c>
      <c r="D17" s="1" t="s">
        <v>81</v>
      </c>
    </row>
    <row r="18" spans="1:4" s="39" customFormat="1" ht="15.5">
      <c r="A18" s="10" t="s">
        <v>82</v>
      </c>
      <c r="B18" s="1">
        <v>0</v>
      </c>
      <c r="C18" s="163">
        <v>0</v>
      </c>
      <c r="D18" s="1" t="s">
        <v>81</v>
      </c>
    </row>
    <row r="19" spans="1:4" s="39" customFormat="1" ht="15.5">
      <c r="A19" s="10" t="s">
        <v>83</v>
      </c>
      <c r="B19" s="1">
        <v>210000</v>
      </c>
      <c r="C19" s="163">
        <v>219023</v>
      </c>
      <c r="D19" s="1" t="s">
        <v>81</v>
      </c>
    </row>
    <row r="20" spans="1:4" s="39" customFormat="1" ht="31">
      <c r="A20" s="10" t="s">
        <v>84</v>
      </c>
      <c r="B20" s="1">
        <v>610000</v>
      </c>
      <c r="C20" s="163">
        <v>602796</v>
      </c>
      <c r="D20" s="1" t="s">
        <v>81</v>
      </c>
    </row>
    <row r="21" spans="1:4" s="39" customFormat="1" ht="15.5">
      <c r="A21" s="10" t="s">
        <v>85</v>
      </c>
      <c r="B21" s="1">
        <v>170000</v>
      </c>
      <c r="C21" s="163">
        <v>104446</v>
      </c>
      <c r="D21" s="1" t="s">
        <v>81</v>
      </c>
    </row>
    <row r="22" spans="1:4" s="39" customFormat="1" ht="15.5">
      <c r="A22" s="10" t="s">
        <v>86</v>
      </c>
      <c r="B22" s="1">
        <v>470000</v>
      </c>
      <c r="C22" s="163">
        <v>576307</v>
      </c>
      <c r="D22" s="1" t="s">
        <v>81</v>
      </c>
    </row>
    <row r="23" spans="1:4" s="39" customFormat="1" ht="15.5">
      <c r="A23" s="11" t="s">
        <v>87</v>
      </c>
      <c r="B23" s="1">
        <f>SUM(B17:B22)</f>
        <v>1461000</v>
      </c>
      <c r="C23" s="163">
        <f>SUM(C17:C22)</f>
        <v>1502572</v>
      </c>
      <c r="D23" s="1" t="s">
        <v>81</v>
      </c>
    </row>
    <row r="24" spans="1:4" s="39" customFormat="1" ht="31">
      <c r="A24" s="12" t="s">
        <v>88</v>
      </c>
      <c r="B24" s="1">
        <v>0</v>
      </c>
      <c r="C24" s="163">
        <v>0</v>
      </c>
      <c r="D24" s="1" t="s">
        <v>81</v>
      </c>
    </row>
    <row r="25" spans="1:4" s="39" customFormat="1" ht="15.5">
      <c r="A25" s="13" t="s">
        <v>89</v>
      </c>
      <c r="B25" s="26">
        <f>B23+B24</f>
        <v>1461000</v>
      </c>
      <c r="C25" s="163">
        <f>C23</f>
        <v>1502572</v>
      </c>
      <c r="D25" s="1" t="s">
        <v>81</v>
      </c>
    </row>
    <row r="26" spans="1:4" s="39" customFormat="1" ht="15.5">
      <c r="A26" s="2"/>
      <c r="B26" s="2"/>
      <c r="C26" s="45"/>
      <c r="D26" s="2"/>
    </row>
    <row r="27" spans="1:4" s="39" customFormat="1" ht="15.5">
      <c r="A27" s="2"/>
      <c r="B27" s="2"/>
      <c r="C27" s="45"/>
      <c r="D27" s="2"/>
    </row>
    <row r="28" spans="1:4" s="39" customFormat="1" ht="15.5">
      <c r="A28" s="2"/>
      <c r="B28" s="2"/>
      <c r="C28" s="45"/>
      <c r="D28" s="2"/>
    </row>
    <row r="29" spans="1:4" s="39" customFormat="1" ht="15.5">
      <c r="A29" s="2"/>
      <c r="B29" s="2"/>
      <c r="C29" s="45"/>
      <c r="D29" s="2"/>
    </row>
    <row r="30" spans="1:4" s="39" customFormat="1" ht="15.5">
      <c r="A30" s="24" t="s">
        <v>91</v>
      </c>
      <c r="B30" s="27">
        <f>B25+B14</f>
        <v>6718000</v>
      </c>
      <c r="C30" s="164">
        <f>C25+C14</f>
        <v>6759572</v>
      </c>
      <c r="D30" s="18"/>
    </row>
    <row r="31" s="39"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1909</v>
      </c>
    </row>
    <row r="3" spans="1:1" s="2" customFormat="1" ht="15.5">
      <c r="A3" s="3"/>
    </row>
    <row r="4" spans="2:7" s="2" customFormat="1" ht="46.5">
      <c r="B4" s="183" t="s">
        <v>1910</v>
      </c>
      <c r="C4" s="184" t="s">
        <v>1911</v>
      </c>
      <c r="D4" s="185" t="s">
        <v>76</v>
      </c>
      <c r="F4" s="61"/>
      <c r="G4" s="61"/>
    </row>
    <row r="5" spans="1:7" s="2" customFormat="1" ht="31">
      <c r="A5" s="6"/>
      <c r="B5" s="186" t="s">
        <v>77</v>
      </c>
      <c r="C5" s="187" t="s">
        <v>78</v>
      </c>
      <c r="D5" s="187" t="s">
        <v>79</v>
      </c>
      <c r="F5" s="61"/>
      <c r="G5" s="61"/>
    </row>
    <row r="6" spans="1:7" s="2" customFormat="1" ht="15.5">
      <c r="A6" s="56" t="s">
        <v>80</v>
      </c>
      <c r="B6" s="188">
        <v>1260000</v>
      </c>
      <c r="C6" s="189" t="s">
        <v>81</v>
      </c>
      <c r="D6" s="189" t="s">
        <v>81</v>
      </c>
      <c r="F6" s="67"/>
      <c r="G6" s="68"/>
    </row>
    <row r="7" spans="1:7" s="2" customFormat="1" ht="15.5">
      <c r="A7" s="190" t="s">
        <v>82</v>
      </c>
      <c r="B7" s="188">
        <v>386000</v>
      </c>
      <c r="C7" s="189" t="s">
        <v>81</v>
      </c>
      <c r="D7" s="189" t="s">
        <v>81</v>
      </c>
      <c r="F7" s="67"/>
      <c r="G7" s="68"/>
    </row>
    <row r="8" spans="1:7" s="2" customFormat="1" ht="15.5">
      <c r="A8" s="190" t="s">
        <v>83</v>
      </c>
      <c r="B8" s="188">
        <v>827000</v>
      </c>
      <c r="C8" s="189" t="s">
        <v>81</v>
      </c>
      <c r="D8" s="189" t="s">
        <v>81</v>
      </c>
      <c r="F8" s="67"/>
      <c r="G8" s="80"/>
    </row>
    <row r="9" spans="1:7" s="2" customFormat="1" ht="31">
      <c r="A9" s="190" t="s">
        <v>84</v>
      </c>
      <c r="B9" s="188">
        <v>4077000</v>
      </c>
      <c r="C9" s="189" t="s">
        <v>81</v>
      </c>
      <c r="D9" s="189" t="s">
        <v>81</v>
      </c>
      <c r="F9" s="61"/>
      <c r="G9" s="61"/>
    </row>
    <row r="10" spans="1:7" s="2" customFormat="1" ht="15.5">
      <c r="A10" s="190" t="s">
        <v>85</v>
      </c>
      <c r="B10" s="191">
        <v>0</v>
      </c>
      <c r="C10" s="189" t="s">
        <v>81</v>
      </c>
      <c r="D10" s="189" t="s">
        <v>81</v>
      </c>
      <c r="F10" s="61"/>
      <c r="G10" s="61"/>
    </row>
    <row r="11" spans="1:7" s="2" customFormat="1" ht="15.5">
      <c r="A11" s="190" t="s">
        <v>86</v>
      </c>
      <c r="B11" s="188">
        <v>10611000</v>
      </c>
      <c r="C11" s="189" t="s">
        <v>81</v>
      </c>
      <c r="D11" s="189" t="s">
        <v>81</v>
      </c>
      <c r="F11" s="61"/>
      <c r="G11" s="61"/>
    </row>
    <row r="12" spans="1:4" s="2" customFormat="1" ht="15.5">
      <c r="A12" s="192" t="s">
        <v>87</v>
      </c>
      <c r="B12" s="191">
        <f>SUM(B6:B11)</f>
        <v>17161000</v>
      </c>
      <c r="C12" s="189" t="s">
        <v>81</v>
      </c>
      <c r="D12" s="189" t="s">
        <v>81</v>
      </c>
    </row>
    <row r="13" spans="1:4" s="2" customFormat="1" ht="31">
      <c r="A13" s="12" t="s">
        <v>88</v>
      </c>
      <c r="B13" s="191">
        <v>0</v>
      </c>
      <c r="C13" s="189" t="s">
        <v>81</v>
      </c>
      <c r="D13" s="189" t="s">
        <v>81</v>
      </c>
    </row>
    <row r="14" spans="1:4" s="2" customFormat="1" ht="15.5">
      <c r="A14" s="193" t="s">
        <v>89</v>
      </c>
      <c r="B14" s="194">
        <f>B12+B13</f>
        <v>17161000</v>
      </c>
      <c r="C14" s="189" t="s">
        <v>81</v>
      </c>
      <c r="D14" s="189" t="s">
        <v>81</v>
      </c>
    </row>
    <row r="15" spans="1:2" s="2" customFormat="1" ht="15.5">
      <c r="A15" s="14"/>
      <c r="B15" s="31"/>
    </row>
    <row r="16" spans="1:5" s="2" customFormat="1" ht="15.5">
      <c r="A16" s="22"/>
      <c r="B16" s="195" t="s">
        <v>90</v>
      </c>
      <c r="C16" s="196" t="s">
        <v>90</v>
      </c>
      <c r="D16" s="196" t="s">
        <v>90</v>
      </c>
      <c r="E16" s="23"/>
    </row>
    <row r="17" spans="1:4" s="2" customFormat="1" ht="15.5">
      <c r="A17" s="9" t="s">
        <v>80</v>
      </c>
      <c r="B17" s="197">
        <v>0</v>
      </c>
      <c r="C17" s="197">
        <v>0</v>
      </c>
      <c r="D17" s="197">
        <v>0</v>
      </c>
    </row>
    <row r="18" spans="1:4" s="2" customFormat="1" ht="15.5">
      <c r="A18" s="198" t="s">
        <v>82</v>
      </c>
      <c r="B18" s="197">
        <v>0</v>
      </c>
      <c r="C18" s="197">
        <v>0</v>
      </c>
      <c r="D18" s="197">
        <v>0</v>
      </c>
    </row>
    <row r="19" spans="1:4" s="2" customFormat="1" ht="15.5">
      <c r="A19" s="198" t="s">
        <v>83</v>
      </c>
      <c r="B19" s="197">
        <v>0</v>
      </c>
      <c r="C19" s="197">
        <v>0</v>
      </c>
      <c r="D19" s="197">
        <v>0</v>
      </c>
    </row>
    <row r="20" spans="1:4" s="2" customFormat="1" ht="31">
      <c r="A20" s="198" t="s">
        <v>84</v>
      </c>
      <c r="B20" s="197">
        <v>0</v>
      </c>
      <c r="C20" s="197">
        <v>0</v>
      </c>
      <c r="D20" s="197">
        <v>0</v>
      </c>
    </row>
    <row r="21" spans="1:4" s="2" customFormat="1" ht="15.5">
      <c r="A21" s="198" t="s">
        <v>85</v>
      </c>
      <c r="B21" s="197">
        <v>0</v>
      </c>
      <c r="C21" s="197">
        <v>0</v>
      </c>
      <c r="D21" s="197">
        <v>0</v>
      </c>
    </row>
    <row r="22" spans="1:4" s="2" customFormat="1" ht="15.5">
      <c r="A22" s="198" t="s">
        <v>86</v>
      </c>
      <c r="B22" s="197">
        <v>0</v>
      </c>
      <c r="C22" s="197">
        <v>0</v>
      </c>
      <c r="D22" s="197">
        <v>0</v>
      </c>
    </row>
    <row r="23" spans="1:4" s="2" customFormat="1" ht="15.5">
      <c r="A23" s="199" t="s">
        <v>87</v>
      </c>
      <c r="B23" s="191">
        <f>SUM(B17:B22)</f>
        <v>0</v>
      </c>
      <c r="C23" s="197">
        <f>SUM(C17:C22)</f>
        <v>0</v>
      </c>
      <c r="D23" s="189">
        <v>0</v>
      </c>
    </row>
    <row r="24" spans="1:4" s="2" customFormat="1" ht="31">
      <c r="A24" s="12" t="s">
        <v>88</v>
      </c>
      <c r="B24" s="191">
        <v>0</v>
      </c>
      <c r="C24" s="197">
        <v>0</v>
      </c>
      <c r="D24" s="189">
        <v>0</v>
      </c>
    </row>
    <row r="25" spans="1:4" s="2" customFormat="1" ht="15.5">
      <c r="A25" s="193" t="s">
        <v>89</v>
      </c>
      <c r="B25" s="194">
        <f>B23+B24</f>
        <v>0</v>
      </c>
      <c r="C25" s="197">
        <f>SUM(C23:C24)</f>
        <v>0</v>
      </c>
      <c r="D25" s="189">
        <v>0</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00" t="s">
        <v>91</v>
      </c>
      <c r="B30" s="201">
        <f>B25+B14</f>
        <v>17161000</v>
      </c>
      <c r="C30" s="202" t="str">
        <f>C14</f>
        <v>Costs not yet available</v>
      </c>
      <c r="D30" s="202" t="str">
        <f>D14</f>
        <v>Costs not yet available</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543</v>
      </c>
      <c r="C303" s="19" t="s">
        <v>544</v>
      </c>
    </row>
  </sheetData>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E31"/>
  <sheetViews>
    <sheetView zoomScale="90" zoomScaleNormal="90" workbookViewId="0" topLeftCell="A1"/>
  </sheetViews>
  <sheetFormatPr defaultColWidth="56.3642857142857" defaultRowHeight="12.75"/>
  <cols>
    <col min="1" max="1" width="34" customWidth="1"/>
    <col min="2" max="2" width="32.5714285714286" customWidth="1"/>
    <col min="3" max="3" width="26.4285714285714" customWidth="1"/>
    <col min="4" max="4" width="25" customWidth="1"/>
  </cols>
  <sheetData>
    <row r="1" spans="1:5" ht="15.5">
      <c r="A1" s="45"/>
      <c r="B1" s="2"/>
      <c r="C1" s="2"/>
      <c r="D1" s="2"/>
      <c r="E1" s="2"/>
    </row>
    <row r="2" spans="1:5" ht="15.5">
      <c r="A2" s="520" t="s">
        <v>2547</v>
      </c>
      <c r="B2" s="520"/>
      <c r="C2" s="520"/>
      <c r="D2" s="520"/>
      <c r="E2" s="520"/>
    </row>
    <row r="3" spans="1:5" ht="15.5">
      <c r="A3" s="3"/>
      <c r="B3" s="2"/>
      <c r="C3" s="2"/>
      <c r="D3" s="2"/>
      <c r="E3" s="39"/>
    </row>
    <row r="4" spans="1:5" ht="46.5">
      <c r="A4" s="2"/>
      <c r="B4" s="214" t="s">
        <v>286</v>
      </c>
      <c r="C4" s="215" t="s">
        <v>456</v>
      </c>
      <c r="D4" s="216" t="s">
        <v>76</v>
      </c>
      <c r="E4" s="39"/>
    </row>
    <row r="5" spans="1:5" ht="31">
      <c r="A5" s="42"/>
      <c r="B5" s="217" t="s">
        <v>77</v>
      </c>
      <c r="C5" s="218" t="s">
        <v>78</v>
      </c>
      <c r="D5" s="218" t="s">
        <v>79</v>
      </c>
      <c r="E5" s="39"/>
    </row>
    <row r="6" spans="1:5" ht="15.5">
      <c r="A6" s="9" t="s">
        <v>80</v>
      </c>
      <c r="B6" s="219">
        <v>202000</v>
      </c>
      <c r="C6" s="219" t="s">
        <v>81</v>
      </c>
      <c r="D6" s="219" t="s">
        <v>81</v>
      </c>
      <c r="E6" s="39"/>
    </row>
    <row r="7" spans="1:5" ht="15.5">
      <c r="A7" s="220" t="s">
        <v>82</v>
      </c>
      <c r="B7" s="219">
        <v>50000</v>
      </c>
      <c r="C7" s="219" t="s">
        <v>81</v>
      </c>
      <c r="D7" s="219" t="s">
        <v>81</v>
      </c>
      <c r="E7" s="39"/>
    </row>
    <row r="8" spans="1:5" ht="15.5">
      <c r="A8" s="220" t="s">
        <v>83</v>
      </c>
      <c r="B8" s="219">
        <v>150000</v>
      </c>
      <c r="C8" s="219" t="s">
        <v>81</v>
      </c>
      <c r="D8" s="219" t="s">
        <v>81</v>
      </c>
      <c r="E8" s="39"/>
    </row>
    <row r="9" spans="1:5" ht="31">
      <c r="A9" s="220" t="s">
        <v>84</v>
      </c>
      <c r="B9" s="219">
        <v>1400000</v>
      </c>
      <c r="C9" s="219" t="s">
        <v>81</v>
      </c>
      <c r="D9" s="219" t="s">
        <v>81</v>
      </c>
      <c r="E9" s="39"/>
    </row>
    <row r="10" spans="1:5" ht="15.5">
      <c r="A10" s="220" t="s">
        <v>85</v>
      </c>
      <c r="B10" s="219">
        <v>150000</v>
      </c>
      <c r="C10" s="219" t="s">
        <v>81</v>
      </c>
      <c r="D10" s="219" t="s">
        <v>81</v>
      </c>
      <c r="E10" s="39"/>
    </row>
    <row r="11" spans="1:5" ht="15.5">
      <c r="A11" s="220" t="s">
        <v>86</v>
      </c>
      <c r="B11" s="219">
        <v>3305000</v>
      </c>
      <c r="C11" s="219" t="s">
        <v>81</v>
      </c>
      <c r="D11" s="219" t="s">
        <v>81</v>
      </c>
      <c r="E11" s="39"/>
    </row>
    <row r="12" spans="1:5" ht="15.5">
      <c r="A12" s="221" t="s">
        <v>87</v>
      </c>
      <c r="B12" s="219">
        <f>SUM(B6:B11)</f>
        <v>5257000</v>
      </c>
      <c r="C12" s="219" t="s">
        <v>81</v>
      </c>
      <c r="D12" s="219" t="s">
        <v>81</v>
      </c>
      <c r="E12" s="39"/>
    </row>
    <row r="13" spans="1:5" ht="31">
      <c r="A13" s="12" t="s">
        <v>88</v>
      </c>
      <c r="B13" s="219">
        <v>0</v>
      </c>
      <c r="C13" s="219" t="s">
        <v>81</v>
      </c>
      <c r="D13" s="219" t="s">
        <v>81</v>
      </c>
      <c r="E13" s="39"/>
    </row>
    <row r="14" spans="1:5" ht="15.5">
      <c r="A14" s="222" t="s">
        <v>89</v>
      </c>
      <c r="B14" s="223">
        <f>B12+B13</f>
        <v>5257000</v>
      </c>
      <c r="C14" s="219" t="s">
        <v>81</v>
      </c>
      <c r="D14" s="219" t="s">
        <v>81</v>
      </c>
      <c r="E14" s="39"/>
    </row>
    <row r="15" spans="1:5" ht="15.5">
      <c r="A15" s="14"/>
      <c r="B15" s="2"/>
      <c r="C15" s="2"/>
      <c r="D15" s="2"/>
      <c r="E15" s="39"/>
    </row>
    <row r="16" spans="1:5" ht="15.5">
      <c r="A16" s="22"/>
      <c r="B16" s="224" t="s">
        <v>90</v>
      </c>
      <c r="C16" s="225" t="s">
        <v>90</v>
      </c>
      <c r="D16" s="225" t="s">
        <v>90</v>
      </c>
      <c r="E16" s="40"/>
    </row>
    <row r="17" spans="1:5" ht="15.5">
      <c r="A17" s="9" t="s">
        <v>80</v>
      </c>
      <c r="B17" s="219">
        <v>1000</v>
      </c>
      <c r="C17" s="219" t="s">
        <v>81</v>
      </c>
      <c r="D17" s="219" t="s">
        <v>81</v>
      </c>
      <c r="E17" s="39"/>
    </row>
    <row r="18" spans="1:5" ht="15.5">
      <c r="A18" s="220" t="s">
        <v>82</v>
      </c>
      <c r="B18" s="219">
        <v>0</v>
      </c>
      <c r="C18" s="219" t="s">
        <v>81</v>
      </c>
      <c r="D18" s="219" t="s">
        <v>81</v>
      </c>
      <c r="E18" s="39"/>
    </row>
    <row r="19" spans="1:5" ht="15.5">
      <c r="A19" s="220" t="s">
        <v>83</v>
      </c>
      <c r="B19" s="219">
        <v>475000</v>
      </c>
      <c r="C19" s="219" t="s">
        <v>81</v>
      </c>
      <c r="D19" s="219" t="s">
        <v>81</v>
      </c>
      <c r="E19" s="39"/>
    </row>
    <row r="20" spans="1:5" ht="31">
      <c r="A20" s="220" t="s">
        <v>84</v>
      </c>
      <c r="B20" s="219">
        <v>6100000</v>
      </c>
      <c r="C20" s="219" t="s">
        <v>81</v>
      </c>
      <c r="D20" s="219" t="s">
        <v>81</v>
      </c>
      <c r="E20" s="39"/>
    </row>
    <row r="21" spans="1:5" ht="15.5">
      <c r="A21" s="220" t="s">
        <v>85</v>
      </c>
      <c r="B21" s="219">
        <v>250000</v>
      </c>
      <c r="C21" s="219" t="s">
        <v>81</v>
      </c>
      <c r="D21" s="219" t="s">
        <v>81</v>
      </c>
      <c r="E21" s="39"/>
    </row>
    <row r="22" spans="1:5" ht="15.5">
      <c r="A22" s="220" t="s">
        <v>86</v>
      </c>
      <c r="B22" s="219">
        <v>3825000</v>
      </c>
      <c r="C22" s="219" t="s">
        <v>81</v>
      </c>
      <c r="D22" s="219" t="s">
        <v>81</v>
      </c>
      <c r="E22" s="39"/>
    </row>
    <row r="23" spans="1:5" ht="15.5">
      <c r="A23" s="221" t="s">
        <v>87</v>
      </c>
      <c r="B23" s="219">
        <f>SUM(B17:B22)</f>
        <v>10651000</v>
      </c>
      <c r="C23" s="219" t="s">
        <v>81</v>
      </c>
      <c r="D23" s="219" t="s">
        <v>81</v>
      </c>
      <c r="E23" s="39"/>
    </row>
    <row r="24" spans="1:5" ht="31">
      <c r="A24" s="12" t="s">
        <v>88</v>
      </c>
      <c r="B24" s="219">
        <v>0</v>
      </c>
      <c r="C24" s="219" t="s">
        <v>81</v>
      </c>
      <c r="D24" s="219" t="s">
        <v>81</v>
      </c>
      <c r="E24" s="39"/>
    </row>
    <row r="25" spans="1:5" ht="15.5">
      <c r="A25" s="222" t="s">
        <v>89</v>
      </c>
      <c r="B25" s="223">
        <f>B23+B24</f>
        <v>10651000</v>
      </c>
      <c r="C25" s="219" t="s">
        <v>81</v>
      </c>
      <c r="D25" s="219" t="s">
        <v>81</v>
      </c>
      <c r="E25" s="39"/>
    </row>
    <row r="26" spans="1:5" ht="15.5">
      <c r="A26" s="2"/>
      <c r="B26" s="2"/>
      <c r="C26" s="45"/>
      <c r="D26" s="2"/>
      <c r="E26" s="39"/>
    </row>
    <row r="27" spans="1:5" ht="15.5">
      <c r="A27" s="2"/>
      <c r="B27" s="2"/>
      <c r="C27" s="45"/>
      <c r="D27" s="2"/>
      <c r="E27" s="39"/>
    </row>
    <row r="28" spans="1:5" ht="15.5">
      <c r="A28" s="2"/>
      <c r="B28" s="2"/>
      <c r="C28" s="45"/>
      <c r="D28" s="2"/>
      <c r="E28" s="39"/>
    </row>
    <row r="29" spans="1:5" ht="15.5">
      <c r="A29" s="2"/>
      <c r="B29" s="2"/>
      <c r="C29" s="45"/>
      <c r="D29" s="2"/>
      <c r="E29" s="39"/>
    </row>
    <row r="30" spans="1:4" ht="15.5">
      <c r="A30" s="226" t="s">
        <v>91</v>
      </c>
      <c r="B30" s="227">
        <f>B25+B14</f>
        <v>15908000</v>
      </c>
      <c r="C30" s="228" t="s">
        <v>81</v>
      </c>
      <c r="D30" s="229" t="s">
        <v>81</v>
      </c>
    </row>
    <row r="31" spans="1:5" ht="15.5">
      <c r="A31" s="39"/>
      <c r="B31" s="39"/>
      <c r="C31" s="39"/>
      <c r="D31" s="39"/>
      <c r="E31" s="39"/>
    </row>
  </sheetData>
  <mergeCells count="1">
    <mergeCell ref="A2:E2"/>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FFFF00"/>
  </sheetPr>
  <dimension ref="A1:E31"/>
  <sheetViews>
    <sheetView workbookViewId="0" topLeftCell="A1"/>
  </sheetViews>
  <sheetFormatPr defaultColWidth="56.3642857142857" defaultRowHeight="12.75"/>
  <cols>
    <col min="1" max="1" width="34" customWidth="1"/>
    <col min="2" max="2" width="32.5714285714286" customWidth="1"/>
    <col min="3" max="3" width="26.4285714285714" customWidth="1"/>
    <col min="4" max="4" width="25" customWidth="1"/>
  </cols>
  <sheetData>
    <row r="1" spans="1:5" ht="15.5">
      <c r="A1" s="45"/>
      <c r="B1" s="2"/>
      <c r="C1" s="2"/>
      <c r="D1" s="2"/>
      <c r="E1" s="2"/>
    </row>
    <row r="2" spans="1:5" ht="15.5">
      <c r="A2" s="520" t="s">
        <v>2699</v>
      </c>
      <c r="B2" s="520"/>
      <c r="C2" s="520"/>
      <c r="D2" s="520"/>
      <c r="E2" s="520"/>
    </row>
    <row r="3" spans="1:5" ht="15.5">
      <c r="A3" s="3"/>
      <c r="B3" s="2"/>
      <c r="C3" s="2"/>
      <c r="D3" s="2"/>
      <c r="E3" s="39"/>
    </row>
    <row r="4" spans="1:5" ht="46.5">
      <c r="A4" s="2"/>
      <c r="B4" s="230" t="s">
        <v>2700</v>
      </c>
      <c r="C4" s="231" t="s">
        <v>456</v>
      </c>
      <c r="D4" s="232" t="s">
        <v>76</v>
      </c>
      <c r="E4" s="39"/>
    </row>
    <row r="5" spans="1:5" ht="31">
      <c r="A5" s="42"/>
      <c r="B5" s="233" t="s">
        <v>77</v>
      </c>
      <c r="C5" s="234" t="s">
        <v>78</v>
      </c>
      <c r="D5" s="234" t="s">
        <v>79</v>
      </c>
      <c r="E5" s="39"/>
    </row>
    <row r="6" spans="1:5" ht="15.5">
      <c r="A6" s="9" t="s">
        <v>80</v>
      </c>
      <c r="B6" s="235">
        <v>1765000</v>
      </c>
      <c r="C6" s="235" t="s">
        <v>81</v>
      </c>
      <c r="D6" s="235" t="s">
        <v>81</v>
      </c>
      <c r="E6" s="39"/>
    </row>
    <row r="7" spans="1:5" ht="15.5">
      <c r="A7" s="236" t="s">
        <v>82</v>
      </c>
      <c r="B7" s="235">
        <v>153000</v>
      </c>
      <c r="C7" s="235" t="s">
        <v>81</v>
      </c>
      <c r="D7" s="235" t="s">
        <v>81</v>
      </c>
      <c r="E7" s="39"/>
    </row>
    <row r="8" spans="1:5" ht="15.5">
      <c r="A8" s="236" t="s">
        <v>83</v>
      </c>
      <c r="B8" s="235">
        <v>1470000</v>
      </c>
      <c r="C8" s="235" t="s">
        <v>81</v>
      </c>
      <c r="D8" s="235" t="s">
        <v>81</v>
      </c>
      <c r="E8" s="39"/>
    </row>
    <row r="9" spans="1:5" ht="31">
      <c r="A9" s="236" t="s">
        <v>84</v>
      </c>
      <c r="B9" s="235">
        <v>1842000</v>
      </c>
      <c r="C9" s="235" t="s">
        <v>81</v>
      </c>
      <c r="D9" s="235" t="s">
        <v>81</v>
      </c>
      <c r="E9" s="39"/>
    </row>
    <row r="10" spans="1:5" ht="15.5">
      <c r="A10" s="236" t="s">
        <v>85</v>
      </c>
      <c r="B10" s="235">
        <v>0</v>
      </c>
      <c r="C10" s="235" t="s">
        <v>81</v>
      </c>
      <c r="D10" s="235" t="s">
        <v>81</v>
      </c>
      <c r="E10" s="39"/>
    </row>
    <row r="11" spans="1:5" ht="15.5">
      <c r="A11" s="236" t="s">
        <v>86</v>
      </c>
      <c r="B11" s="235">
        <v>5162000</v>
      </c>
      <c r="C11" s="235" t="s">
        <v>81</v>
      </c>
      <c r="D11" s="235" t="s">
        <v>81</v>
      </c>
      <c r="E11" s="39"/>
    </row>
    <row r="12" spans="1:5" ht="15.5">
      <c r="A12" s="237" t="s">
        <v>87</v>
      </c>
      <c r="B12" s="235">
        <f>SUM(B6:B11)</f>
        <v>10392000</v>
      </c>
      <c r="C12" s="235" t="s">
        <v>81</v>
      </c>
      <c r="D12" s="235" t="s">
        <v>81</v>
      </c>
      <c r="E12" s="39"/>
    </row>
    <row r="13" spans="1:5" ht="31">
      <c r="A13" s="12" t="s">
        <v>88</v>
      </c>
      <c r="B13" s="235">
        <v>0</v>
      </c>
      <c r="C13" s="235" t="s">
        <v>81</v>
      </c>
      <c r="D13" s="235" t="s">
        <v>81</v>
      </c>
      <c r="E13" s="39"/>
    </row>
    <row r="14" spans="1:5" ht="15.5">
      <c r="A14" s="238" t="s">
        <v>89</v>
      </c>
      <c r="B14" s="239">
        <f>B12+B13</f>
        <v>10392000</v>
      </c>
      <c r="C14" s="235" t="s">
        <v>81</v>
      </c>
      <c r="D14" s="235" t="s">
        <v>81</v>
      </c>
      <c r="E14" s="39"/>
    </row>
    <row r="15" spans="1:5" ht="15.5">
      <c r="A15" s="14"/>
      <c r="B15" s="2"/>
      <c r="C15" s="2"/>
      <c r="D15" s="2"/>
      <c r="E15" s="39"/>
    </row>
    <row r="16" spans="1:5" ht="15.5">
      <c r="A16" s="22"/>
      <c r="B16" s="240" t="s">
        <v>90</v>
      </c>
      <c r="C16" s="241" t="s">
        <v>90</v>
      </c>
      <c r="D16" s="241" t="s">
        <v>90</v>
      </c>
      <c r="E16" s="40"/>
    </row>
    <row r="17" spans="1:5" ht="15.5">
      <c r="A17" s="9" t="s">
        <v>80</v>
      </c>
      <c r="B17" s="235">
        <v>393000</v>
      </c>
      <c r="C17" s="235" t="s">
        <v>81</v>
      </c>
      <c r="D17" s="235" t="s">
        <v>81</v>
      </c>
      <c r="E17" s="39"/>
    </row>
    <row r="18" spans="1:5" ht="15.5">
      <c r="A18" s="236" t="s">
        <v>82</v>
      </c>
      <c r="B18" s="235">
        <v>584000</v>
      </c>
      <c r="C18" s="235" t="s">
        <v>81</v>
      </c>
      <c r="D18" s="235" t="s">
        <v>81</v>
      </c>
      <c r="E18" s="39"/>
    </row>
    <row r="19" spans="1:5" ht="15.5">
      <c r="A19" s="236" t="s">
        <v>83</v>
      </c>
      <c r="B19" s="235">
        <v>370000</v>
      </c>
      <c r="C19" s="235" t="s">
        <v>81</v>
      </c>
      <c r="D19" s="235" t="s">
        <v>81</v>
      </c>
      <c r="E19" s="39"/>
    </row>
    <row r="20" spans="1:5" ht="31">
      <c r="A20" s="236" t="s">
        <v>84</v>
      </c>
      <c r="B20" s="235">
        <v>3491000</v>
      </c>
      <c r="C20" s="235" t="s">
        <v>81</v>
      </c>
      <c r="D20" s="235" t="s">
        <v>81</v>
      </c>
      <c r="E20" s="39"/>
    </row>
    <row r="21" spans="1:5" ht="15.5">
      <c r="A21" s="236" t="s">
        <v>85</v>
      </c>
      <c r="B21" s="235">
        <v>351000</v>
      </c>
      <c r="C21" s="235" t="s">
        <v>81</v>
      </c>
      <c r="D21" s="235" t="s">
        <v>81</v>
      </c>
      <c r="E21" s="39"/>
    </row>
    <row r="22" spans="1:5" ht="15.5">
      <c r="A22" s="236" t="s">
        <v>86</v>
      </c>
      <c r="B22" s="235">
        <v>2636000</v>
      </c>
      <c r="C22" s="235" t="s">
        <v>81</v>
      </c>
      <c r="D22" s="235" t="s">
        <v>81</v>
      </c>
      <c r="E22" s="39"/>
    </row>
    <row r="23" spans="1:5" ht="15.5">
      <c r="A23" s="237" t="s">
        <v>87</v>
      </c>
      <c r="B23" s="235">
        <f>SUM(B17:B22)</f>
        <v>7825000</v>
      </c>
      <c r="C23" s="235" t="s">
        <v>81</v>
      </c>
      <c r="D23" s="235" t="s">
        <v>81</v>
      </c>
      <c r="E23" s="39"/>
    </row>
    <row r="24" spans="1:5" ht="31">
      <c r="A24" s="12" t="s">
        <v>88</v>
      </c>
      <c r="B24" s="235">
        <v>0</v>
      </c>
      <c r="C24" s="235" t="s">
        <v>81</v>
      </c>
      <c r="D24" s="235" t="s">
        <v>81</v>
      </c>
      <c r="E24" s="39"/>
    </row>
    <row r="25" spans="1:5" ht="15.5">
      <c r="A25" s="238" t="s">
        <v>89</v>
      </c>
      <c r="B25" s="239">
        <f>B23+B24</f>
        <v>7825000</v>
      </c>
      <c r="C25" s="235" t="s">
        <v>81</v>
      </c>
      <c r="D25" s="235" t="s">
        <v>81</v>
      </c>
      <c r="E25" s="39"/>
    </row>
    <row r="26" spans="1:5" ht="15.5">
      <c r="A26" s="2"/>
      <c r="B26" s="2"/>
      <c r="C26" s="45"/>
      <c r="D26" s="2"/>
      <c r="E26" s="39"/>
    </row>
    <row r="27" spans="1:5" ht="15.5">
      <c r="A27" s="2"/>
      <c r="B27" s="2"/>
      <c r="C27" s="45"/>
      <c r="D27" s="2"/>
      <c r="E27" s="39"/>
    </row>
    <row r="28" spans="1:5" ht="15.5">
      <c r="A28" s="2"/>
      <c r="B28" s="2"/>
      <c r="C28" s="45"/>
      <c r="D28" s="2"/>
      <c r="E28" s="39"/>
    </row>
    <row r="29" spans="1:5" ht="15.5">
      <c r="A29" s="2"/>
      <c r="B29" s="2"/>
      <c r="C29" s="45"/>
      <c r="D29" s="2"/>
      <c r="E29" s="39"/>
    </row>
    <row r="30" spans="1:5" ht="15.5">
      <c r="A30" s="242" t="s">
        <v>91</v>
      </c>
      <c r="B30" s="243">
        <f>B25+B14</f>
        <v>18217000</v>
      </c>
      <c r="C30" s="244" t="s">
        <v>81</v>
      </c>
      <c r="D30" s="245" t="s">
        <v>81</v>
      </c>
      <c r="E30" s="39"/>
    </row>
    <row r="31" spans="1:5" ht="15.5">
      <c r="A31" s="39"/>
      <c r="B31" s="39"/>
      <c r="C31" s="39"/>
      <c r="D31" s="39"/>
      <c r="E31" s="39"/>
    </row>
  </sheetData>
  <mergeCells count="1">
    <mergeCell ref="A2:E2"/>
  </mergeCells>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XSM7VXZD742U-594149458-35543</_dlc_DocId>
    <_dlc_DocIdUrl xmlns="8114ce1e-31f2-402b-917b-d002081bd864">
      <Url>http://intranet.corp.oncor.com/sites/transmission/Organizations/Transmission%20PMO/_layouts/15/DocIdRedir.aspx?ID=XSM7VXZD742U-594149458-35543</Url>
      <Description>XSM7VXZD742U-594149458-35543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58EC2-481A-4103-9FD0-DBD9D8C5116B}">
  <ds:schemaRefs>
    <ds:schemaRef ds:uri="http://schemas.openxmlformats.org/package/2006/metadata/core-properties"/>
    <ds:schemaRef ds:uri="8114ce1e-31f2-402b-917b-d002081bd864"/>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16T80079 &amp; 0PT04007</vt:lpstr>
      <vt:lpstr>18T80036</vt:lpstr>
      <vt:lpstr>17T80077</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lpstr>0PT44363</vt:lpstr>
      <vt:lpstr>0PT44880</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a3e0970c-4ad6-4343-8ec1-ceb6397aeee5</vt:lpwstr>
  </property>
</Properties>
</file>