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R:\51705_2021 Transmission Construction Reports\10_OCT\"/>
    </mc:Choice>
  </mc:AlternateContent>
  <xr:revisionPtr revIDLastSave="0" documentId="13_ncr:1_{81FE0A7B-C8E7-4B89-9E2A-CE907EDE1F6D}" xr6:coauthVersionLast="46" xr6:coauthVersionMax="46" xr10:uidLastSave="{00000000-0000-0000-0000-000000000000}"/>
  <bookViews>
    <workbookView xWindow="28680" yWindow="-120" windowWidth="29040" windowHeight="15840" tabRatio="599" firstSheet="2" activeTab="3" xr2:uid="{00000000-000D-0000-FFFF-FFFF00000000}"/>
  </bookViews>
  <sheets>
    <sheet name="Filing Instructions" sheetId="1" r:id="rId1"/>
    <sheet name="Specific Instructions" sheetId="2" r:id="rId2"/>
    <sheet name="Sugg.Practices(TabNotOnWebsite)" sheetId="3" r:id="rId3"/>
    <sheet name="MonthlyReportForm" sheetId="4" r:id="rId4"/>
    <sheet name="Sheet1" sheetId="5" r:id="rId5"/>
  </sheets>
  <definedNames>
    <definedName name="_xlnm._FilterDatabase" localSheetId="3" hidden="1">MonthlyReportForm!$A$1:$A$157</definedName>
    <definedName name="_xlnm.Print_Area" localSheetId="3">MonthlyReportForm!$A$1:$W$37</definedName>
    <definedName name="_xlnm.Print_Titles" localSheetId="3">MonthlyReportForm!$1:$1</definedName>
    <definedName name="Z_07F14A9A_7AEF_4021_A8E0_A8D7231964B8_.wvu.PrintArea" localSheetId="3" hidden="1">MonthlyReportForm!$A$1:$W$1</definedName>
    <definedName name="Z_07F14A9A_7AEF_4021_A8E0_A8D7231964B8_.wvu.PrintTitles" localSheetId="3" hidden="1">MonthlyReportForm!$1:$1</definedName>
    <definedName name="Z_8054635C_9010_4D11_87AF_28B0569563E1_.wvu.PrintArea" localSheetId="3" hidden="1">MonthlyReportForm!$A$1:$W$1</definedName>
    <definedName name="Z_8054635C_9010_4D11_87AF_28B0569563E1_.wvu.PrintTitles" localSheetId="3" hidden="1">MonthlyReportForm!$1:$1</definedName>
    <definedName name="Z_8F037015_8961_4DC6_ACD9_4AA1C5A206A5_.wvu.PrintArea" localSheetId="3" hidden="1">MonthlyReportForm!$A$1:$W$1</definedName>
    <definedName name="Z_8F037015_8961_4DC6_ACD9_4AA1C5A206A5_.wvu.PrintTitles" localSheetId="3" hidden="1">MonthlyReportForm!$1:$1</definedName>
    <definedName name="Z_A70ADFFF_EBD6_4F14_A567_D3179A8C9B39_.wvu.Cols" localSheetId="3" hidden="1">MonthlyReportForm!$F:$H,MonthlyReportForm!$J:$K</definedName>
    <definedName name="Z_A70ADFFF_EBD6_4F14_A567_D3179A8C9B39_.wvu.FilterData" localSheetId="3" hidden="1">MonthlyReportForm!$A$1:$A$157</definedName>
    <definedName name="Z_A70ADFFF_EBD6_4F14_A567_D3179A8C9B39_.wvu.PrintArea" localSheetId="3" hidden="1">MonthlyReportForm!$1:$4</definedName>
    <definedName name="Z_A70ADFFF_EBD6_4F14_A567_D3179A8C9B39_.wvu.PrintTitles" localSheetId="3" hidden="1">MonthlyReportForm!$1:$1</definedName>
    <definedName name="Z_B7AA7EFD_3F7B_42DC_A062_3025BF4F98D7_.wvu.PrintArea" localSheetId="3" hidden="1">MonthlyReportForm!$A$1:$W$1</definedName>
    <definedName name="Z_B7AA7EFD_3F7B_42DC_A062_3025BF4F98D7_.wvu.PrintTitles" localSheetId="3" hidden="1">MonthlyReportForm!$1:$1</definedName>
    <definedName name="Z_C2EBE807_EBA8_43DE_8F91_9FC2A4B280E7_.wvu.FilterData" localSheetId="3" hidden="1">MonthlyReportForm!$A$1:$A$157</definedName>
    <definedName name="Z_C2EBE807_EBA8_43DE_8F91_9FC2A4B280E7_.wvu.PrintArea" localSheetId="3" hidden="1">MonthlyReportForm!$A$1:$W$37</definedName>
    <definedName name="Z_C2EBE807_EBA8_43DE_8F91_9FC2A4B280E7_.wvu.PrintTitles" localSheetId="3" hidden="1">MonthlyReportForm!$1:$1</definedName>
    <definedName name="Z_CE3D1AAA_72A2_4BBE_8E99_F300056259BC_.wvu.PrintArea" localSheetId="3" hidden="1">MonthlyReportForm!$A$1:$W$1</definedName>
    <definedName name="Z_CE3D1AAA_72A2_4BBE_8E99_F300056259BC_.wvu.PrintTitles" localSheetId="3" hidden="1">MonthlyReportForm!$1:$1</definedName>
    <definedName name="Z_D9202BF8_2957_4A2A_AF28_7BE52DE6F27C_.wvu.FilterData" localSheetId="3" hidden="1">MonthlyReportForm!$A$1:$A$157</definedName>
    <definedName name="Z_D9202BF8_2957_4A2A_AF28_7BE52DE6F27C_.wvu.PrintArea" localSheetId="3" hidden="1">MonthlyReportForm!$A$1:$W$11</definedName>
    <definedName name="Z_D9202BF8_2957_4A2A_AF28_7BE52DE6F27C_.wvu.PrintTitles" localSheetId="3" hidden="1">MonthlyReportForm!$1:$1</definedName>
    <definedName name="Z_DF6E4EAE_96AB_4E09_9747_6AE1C97DEF37_.wvu.FilterData" localSheetId="3" hidden="1">MonthlyReportForm!$A$1:$A$157</definedName>
    <definedName name="Z_DF6E4EAE_96AB_4E09_9747_6AE1C97DEF37_.wvu.PrintArea" localSheetId="3" hidden="1">MonthlyReportForm!$A$1:$V$36</definedName>
    <definedName name="Z_DF6E4EAE_96AB_4E09_9747_6AE1C97DEF37_.wvu.PrintTitles" localSheetId="3" hidden="1">MonthlyReportForm!$1:$1</definedName>
    <definedName name="Z_EFA1DD6D_2611_42D8_BB30_63303B0C7ECB_.wvu.PrintArea" localSheetId="3" hidden="1">MonthlyReportForm!$A$1:$W$1</definedName>
    <definedName name="Z_EFA1DD6D_2611_42D8_BB30_63303B0C7ECB_.wvu.PrintTitles" localSheetId="3" hidden="1">MonthlyReportForm!$1:$1</definedName>
    <definedName name="Z_FFE70D7D_FFE0_4F08_B1AF_D8BC4F343295_.wvu.FilterData" localSheetId="3" hidden="1">MonthlyReportForm!$A$1:$A$157</definedName>
    <definedName name="Z_FFE70D7D_FFE0_4F08_B1AF_D8BC4F343295_.wvu.PrintTitles" localSheetId="3" hidden="1">MonthlyReportForm!$1:$1</definedName>
  </definedNames>
  <calcPr calcId="191028"/>
  <customWorkbookViews>
    <customWorkbookView name="Woods, Melanie - Personal View" guid="{DF6E4EAE-96AB-4E09-9747-6AE1C97DEF37}" mergeInterval="0" personalView="1" maximized="1" xWindow="1912" yWindow="242" windowWidth="1936" windowHeight="1056" tabRatio="599" activeSheetId="4"/>
    <customWorkbookView name="OBrien, Michael - Personal View" guid="{D9202BF8-2957-4A2A-AF28-7BE52DE6F27C}" mergeInterval="0" personalView="1" maximized="1" xWindow="3829" yWindow="-11" windowWidth="3862" windowHeight="2122" tabRatio="599" activeSheetId="4"/>
    <customWorkbookView name="Hitchcock, Nicole - Personal View" guid="{A70ADFFF-EBD6-4F14-A567-D3179A8C9B39}" mergeInterval="0" personalView="1" maximized="1" xWindow="1912" yWindow="-8" windowWidth="1936" windowHeight="1056" tabRatio="599" activeSheetId="4"/>
    <customWorkbookView name="Ulloa, William - Personal View" guid="{07F14A9A-7AEF-4021-A8E0-A8D7231964B8}" mergeInterval="0" personalView="1" maximized="1" windowWidth="1600" windowHeight="675" tabRatio="599" activeSheetId="4"/>
    <customWorkbookView name="Melanie Woods - Personal View" guid="{8054635C-9010-4D11-87AF-28B0569563E1}" mergeInterval="0" personalView="1" maximized="1" windowWidth="1920" windowHeight="890" tabRatio="599" activeSheetId="4"/>
    <customWorkbookView name="Chris Gerety - Personal View" guid="{CE3D1AAA-72A2-4BBE-8E99-F300056259BC}" mergeInterval="0" personalView="1" maximized="1" xWindow="-8" yWindow="-8" windowWidth="1616" windowHeight="876" tabRatio="599" activeSheetId="4"/>
    <customWorkbookView name="Gauna, Tommy - Personal View" guid="{EFA1DD6D-2611-42D8-BB30-63303B0C7ECB}" mergeInterval="0" personalView="1" maximized="1" windowWidth="1596" windowHeight="627" tabRatio="599" activeSheetId="4"/>
    <customWorkbookView name="Sekiguchi, Lyn - Personal View" guid="{B7AA7EFD-3F7B-42DC-A062-3025BF4F98D7}" mergeInterval="0" personalView="1" maximized="1" xWindow="-9" yWindow="-9" windowWidth="1938" windowHeight="1048" tabRatio="599" activeSheetId="4"/>
    <customWorkbookView name="Boyd, Alicia - Personal View" guid="{8F037015-8961-4DC6-ACD9-4AA1C5A206A5}" mergeInterval="0" personalView="1" maximized="1" windowWidth="1920" windowHeight="854" tabRatio="599" activeSheetId="4"/>
    <customWorkbookView name="Walters, Quent - Personal View" guid="{FFE70D7D-FFE0-4F08-B1AF-D8BC4F343295}" mergeInterval="0" personalView="1" maximized="1" xWindow="1912" yWindow="-8" windowWidth="1936" windowHeight="1056" tabRatio="599" activeSheetId="4"/>
    <customWorkbookView name="Huffaker, Brooks - Personal View" guid="{C2EBE807-EBA8-43DE-8F91-9FC2A4B280E7}" mergeInterval="0" personalView="1" maximized="1" xWindow="-11" yWindow="-11" windowWidth="1942" windowHeight="1242" tabRatio="599"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8" i="4" l="1"/>
  <c r="K36" i="4"/>
  <c r="K35" i="4"/>
  <c r="K34" i="4"/>
  <c r="K33" i="4"/>
  <c r="K32" i="4"/>
  <c r="K31" i="4"/>
  <c r="K30" i="4"/>
  <c r="K29" i="4"/>
  <c r="K28" i="4"/>
  <c r="K27" i="4"/>
  <c r="K26" i="4"/>
  <c r="K25" i="4"/>
  <c r="K24" i="4"/>
  <c r="K23" i="4"/>
  <c r="K22" i="4"/>
  <c r="K21" i="4"/>
  <c r="K20" i="4"/>
  <c r="K19" i="4"/>
  <c r="K18" i="4"/>
  <c r="K17" i="4"/>
  <c r="K16" i="4"/>
  <c r="K15" i="4"/>
  <c r="K14" i="4"/>
  <c r="K13" i="4"/>
  <c r="K12" i="4"/>
  <c r="K11" i="4"/>
  <c r="K10" i="4"/>
  <c r="K9" i="4"/>
  <c r="K8" i="4"/>
  <c r="K7" i="4"/>
  <c r="K6" i="4"/>
  <c r="K3" i="4"/>
  <c r="K5" i="4"/>
  <c r="K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aboling</author>
  </authors>
  <commentList>
    <comment ref="A18" authorId="0" shapeId="0" xr:uid="{00000000-0006-0000-0100-00000100000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aboling</author>
  </authors>
  <commentList>
    <comment ref="H1" authorId="0" shapeId="0" xr:uid="{00000000-0006-0000-0300-000001000000}">
      <text>
        <r>
          <rPr>
            <b/>
            <sz val="8"/>
            <color indexed="81"/>
            <rFont val="Tahoma"/>
            <family val="2"/>
          </rPr>
          <t>aboling:</t>
        </r>
        <r>
          <rPr>
            <sz val="8"/>
            <color indexed="81"/>
            <rFont val="Tahoma"/>
            <family val="2"/>
          </rPr>
          <t xml:space="preserve">
Please enter only a single integer, if possible.</t>
        </r>
      </text>
    </comment>
    <comment ref="I1" authorId="0" shapeId="0" xr:uid="{00000000-0006-0000-0300-000002000000}">
      <text>
        <r>
          <rPr>
            <b/>
            <sz val="8"/>
            <color indexed="81"/>
            <rFont val="Tahoma"/>
            <family val="2"/>
          </rPr>
          <t>aboling:</t>
        </r>
        <r>
          <rPr>
            <sz val="8"/>
            <color indexed="81"/>
            <rFont val="Tahoma"/>
            <family val="2"/>
          </rPr>
          <t xml:space="preserve">
Please enter only a single integer, if possible.</t>
        </r>
      </text>
    </comment>
    <comment ref="M1" authorId="0" shapeId="0" xr:uid="{00000000-0006-0000-0300-000003000000}">
      <text>
        <r>
          <rPr>
            <b/>
            <sz val="8"/>
            <color indexed="81"/>
            <rFont val="Tahoma"/>
            <family val="2"/>
          </rPr>
          <t>aboling:</t>
        </r>
        <r>
          <rPr>
            <sz val="8"/>
            <color indexed="81"/>
            <rFont val="Tahoma"/>
            <family val="2"/>
          </rPr>
          <t xml:space="preserve">
If applicable.</t>
        </r>
      </text>
    </comment>
    <comment ref="N1" authorId="0" shapeId="0" xr:uid="{00000000-0006-0000-0300-00000400000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<sst xmlns="http://schemas.openxmlformats.org/spreadsheetml/2006/main" count="546" uniqueCount="211">
  <si>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</si>
  <si>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</si>
  <si>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</si>
  <si>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t>Column Title:</t>
  </si>
  <si>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</si>
  <si>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t>Utility's Project Number</t>
  </si>
  <si>
    <t>Enter the Utility's Project Number.  No duplicate numbers are allowed in this column.</t>
  </si>
  <si>
    <t>Project Name</t>
  </si>
  <si>
    <t>Enter the name of the project.  If possible, use the same name as was reported to ERCOT in any reports.</t>
  </si>
  <si>
    <t>Location (City/County)</t>
  </si>
  <si>
    <t>Enter the names of the counties where the project is located.  Also enter the names of cities, if appropriate.  Please delineate all county and city names with commas only. (e.g., Liberty, Chambers, Anahuac, etc.)</t>
  </si>
  <si>
    <t>Description</t>
  </si>
  <si>
    <t>Describe the project in enough detail to allow the Commission to ensure that the work does not require a CCN, if the utility does not intend to apply for a CCN.  Include any significant or relevant detail not being reported in other columns.</t>
  </si>
  <si>
    <t>Estimated (or Actual) Start Date</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</si>
  <si>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</si>
  <si>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</si>
  <si>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t>Enter the date (dd/mm/yy) when the construction related to the project has been completed.</t>
  </si>
  <si>
    <r>
      <t xml:space="preserve">Date Energized </t>
    </r>
    <r>
      <rPr>
        <sz val="8"/>
        <rFont val="Arial"/>
        <family val="2"/>
      </rPr>
      <t>(If Applicable)</t>
    </r>
  </si>
  <si>
    <t>Enter the date (dd/mm/yy) the project was energized or restored to service (if applicable).</t>
  </si>
  <si>
    <t>Initial Estimated Project Cost</t>
  </si>
  <si>
    <r>
      <t>CCN Projects Only:</t>
    </r>
    <r>
      <rPr>
        <sz val="10"/>
        <rFont val="Arial"/>
        <family val="2"/>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family val="2"/>
      </rPr>
      <t xml:space="preserve">
</t>
    </r>
    <r>
      <rPr>
        <b/>
        <sz val="10"/>
        <rFont val="Arial"/>
        <family val="2"/>
      </rPr>
      <t>Non-CCN Projects Only:</t>
    </r>
    <r>
      <rPr>
        <sz val="10"/>
        <rFont val="Arial"/>
        <family val="2"/>
      </rPr>
      <t xml:space="preserve">  No entry is needed; Enter the estimated cost in the Final Estimated Cost column.
</t>
    </r>
  </si>
  <si>
    <t>Final Estimated Project Cost</t>
  </si>
  <si>
    <r>
      <t>CCN Projects:</t>
    </r>
    <r>
      <rPr>
        <sz val="10"/>
        <rFont val="Arial"/>
        <family val="2"/>
      </rPr>
      <t xml:space="preserve">  Enter the latest available estimated cost for the month that construction starts.  This number should not be changed after construction begins.
</t>
    </r>
    <r>
      <rPr>
        <b/>
        <sz val="10"/>
        <rFont val="Arial"/>
        <family val="2"/>
      </rPr>
      <t>For Non-CCN Projects:</t>
    </r>
    <r>
      <rPr>
        <sz val="10"/>
        <rFont val="Arial"/>
        <family val="2"/>
      </rPr>
      <t xml:space="preserve"> </t>
    </r>
    <r>
      <rPr>
        <b/>
        <sz val="10"/>
        <rFont val="Arial"/>
        <family val="2"/>
      </rPr>
      <t xml:space="preserve"> Enter the initial estimated cost.</t>
    </r>
    <r>
      <rPr>
        <sz val="10"/>
        <rFont val="Arial"/>
        <family val="2"/>
      </rPr>
      <t xml:space="preserve">  Estimate revisions are not necessary, and a cost variance explanation is not required unless requested by PUC Staff  .
</t>
    </r>
  </si>
  <si>
    <t>Final Actual Project Cost</t>
  </si>
  <si>
    <r>
      <t xml:space="preserve">Enter the actual, final project cost after the project has been energized and all costs have been recorded.  </t>
    </r>
    <r>
      <rPr>
        <b/>
        <i/>
        <sz val="10"/>
        <rFont val="Arial"/>
        <family val="2"/>
      </rPr>
      <t>Omit the project from all following reports.</t>
    </r>
  </si>
  <si>
    <t>% Variance</t>
  </si>
  <si>
    <r>
      <t xml:space="preserve">The cells contain a formula for calculating the percent variance of the final </t>
    </r>
    <r>
      <rPr>
        <b/>
        <i/>
        <sz val="10"/>
        <rFont val="Arial"/>
        <family val="2"/>
      </rPr>
      <t>actual</t>
    </r>
    <r>
      <rPr>
        <i/>
        <sz val="10"/>
        <rFont val="Arial"/>
        <family val="2"/>
      </rPr>
      <t xml:space="preserve"> co</t>
    </r>
    <r>
      <rPr>
        <sz val="10"/>
        <rFont val="Arial"/>
        <family val="2"/>
      </rPr>
      <t xml:space="preserve">st with respect to the final </t>
    </r>
    <r>
      <rPr>
        <b/>
        <i/>
        <sz val="10"/>
        <rFont val="Arial"/>
        <family val="2"/>
      </rPr>
      <t>estimated</t>
    </r>
    <r>
      <rPr>
        <sz val="10"/>
        <rFont val="Arial"/>
        <family val="2"/>
      </rPr>
      <t xml:space="preserve"> cost. This is essentially a calculation of the percent of the cost over-run or under-run.  </t>
    </r>
  </si>
  <si>
    <t>Percent Complete</t>
  </si>
  <si>
    <r>
      <t xml:space="preserve">State the approximate construction progress of the report as a percent.  Please use only an integer and do not write"%."  </t>
    </r>
    <r>
      <rPr>
        <b/>
        <i/>
        <sz val="10"/>
        <rFont val="Arial"/>
        <family val="2"/>
      </rPr>
      <t>Do not report the percent of money spent.</t>
    </r>
  </si>
  <si>
    <t>Existing Voltage</t>
  </si>
  <si>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</si>
  <si>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t>Upgraded or New Voltage</t>
  </si>
  <si>
    <r>
      <t xml:space="preserve">Enter the nominal system voltage after upgrading or if new line construction is involved.  Please use the same practices described in the"Existing Voltage" column. </t>
    </r>
    <r>
      <rPr>
        <b/>
        <i/>
        <sz val="10"/>
        <rFont val="Arial"/>
        <family val="2"/>
      </rPr>
      <t>Please do not write "volts."</t>
    </r>
  </si>
  <si>
    <t>Circuit Length (Miles)</t>
  </si>
  <si>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</si>
  <si>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t xml:space="preserve">Conductor Type &amp; Size &amp; Bundling </t>
  </si>
  <si>
    <t>Describe the conductor characteristics, including whether double or single circuit or mixed.  Length explanations should be made in the Project Description column.</t>
  </si>
  <si>
    <t>Structure Type(s)</t>
  </si>
  <si>
    <t>Describe structure types and materials used.</t>
  </si>
  <si>
    <t>Existing ROW Width (Feet)</t>
  </si>
  <si>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</si>
  <si>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t>Existing ROW Length (Miles)</t>
  </si>
  <si>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</si>
  <si>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t>New  ROW Width (Feet)</t>
  </si>
  <si>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</si>
  <si>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t>New ROW Length (Miles)</t>
  </si>
  <si>
    <r>
      <t xml:space="preserve">Enter new (additional) ROW length, in miles. </t>
    </r>
    <r>
      <rPr>
        <b/>
        <i/>
        <sz val="10"/>
        <rFont val="Arial"/>
        <family val="2"/>
      </rPr>
      <t xml:space="preserve"> Please do not write "miles."  </t>
    </r>
  </si>
  <si>
    <t>Rule Section or PUC Control Number</t>
  </si>
  <si>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family val="2"/>
      </rPr>
      <t xml:space="preserve">  </t>
    </r>
    <r>
      <rPr>
        <b/>
        <i/>
        <sz val="10"/>
        <rFont val="Arial"/>
        <family val="2"/>
      </rPr>
      <t>Please do not write "docket," "CCN" or other indicators.</t>
    </r>
    <r>
      <rPr>
        <sz val="10"/>
        <rFont val="Arial"/>
        <family val="2"/>
      </rPr>
      <t xml:space="preserve">  Should the project encompass work done under both CCN and exempted sections, follow the same practices and delineate with commas.</t>
    </r>
  </si>
  <si>
    <t>Comments</t>
  </si>
  <si>
    <t>Enter information not included elsewhere, including reimbursed costs, references to any required Affidavits of Notice or Landowner Consent statements, etc.</t>
  </si>
  <si>
    <t>SUGGESTED SPREADSHEET PRACTICES</t>
  </si>
  <si>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</si>
  <si>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</si>
  <si>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Adjust Row and Column Heights and Widths to a pleasing dimension as you wish.  Vertical centering is recommended to improve readability when using the "Wrap Text" Feature.</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</si>
  <si>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</si>
  <si>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r>
      <t>Never enter identical project numbers in the "Project Number" column.</t>
    </r>
    <r>
      <rPr>
        <sz val="10"/>
        <rFont val="Arial"/>
        <family val="2"/>
      </rPr>
      <t xml:space="preserve">  If your internal practices split a project into multiple parts, use distinguishing suffixes, such as 103668XY</t>
    </r>
    <r>
      <rPr>
        <b/>
        <sz val="10"/>
        <rFont val="Arial"/>
        <family val="2"/>
      </rPr>
      <t>A</t>
    </r>
    <r>
      <rPr>
        <sz val="10"/>
        <rFont val="Arial"/>
        <family val="2"/>
      </rPr>
      <t xml:space="preserve"> and 103668XY</t>
    </r>
    <r>
      <rPr>
        <b/>
        <sz val="10"/>
        <rFont val="Arial"/>
        <family val="2"/>
      </rPr>
      <t>B.</t>
    </r>
  </si>
  <si>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</si>
  <si>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Please do not insert extra rows between projects.  PUCT staff must delete any extra lines to properly compile report data.</t>
  </si>
  <si>
    <r>
      <t>Please do not enter “NA” or any other text in the "Estimated," "Final" or "% Variation" numerical columns.</t>
    </r>
    <r>
      <rPr>
        <sz val="10"/>
        <rFont val="Arial"/>
        <family val="2"/>
      </rPr>
      <t xml:space="preserve">  Text in those columns must be manually removed before PUC staff can compile the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</si>
  <si>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</si>
  <si>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</si>
  <si>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t>Monthly Construction Progress Reports may be found at the PUCT website.  Individual utility MCPR worksheets for each utility are contained within each month's compiled report at: http://www.puc.state.tx.us/electric/reports/cpr/index.cfm.</t>
  </si>
  <si>
    <t>Please contact Allen Boling at (512)936-7402 or allen.boling@puc.state.tx.us for assistance or clarification, including questions (or advice) about MS Excel spreadsheets.</t>
  </si>
  <si>
    <t>For Subst. Rule §25.83(c)(3) notice compliance purposes, the PUC contact will be Allen Boling, at (512) 936-7402 or (888) 782-8477.  Hearing and speech-impaired individuals with text telephones (TTY) may contact Mr. Boling at (512) 936-7136 or Relay Texas at (800) 735-2989.</t>
  </si>
  <si>
    <r>
      <t xml:space="preserve">Suggested Language </t>
    </r>
    <r>
      <rPr>
        <sz val="10"/>
        <rFont val="Arial"/>
        <family val="2"/>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</si>
  <si>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Finish Date (Construction Complete)</t>
  </si>
  <si>
    <t>Date Energized (If Applicable)</t>
  </si>
  <si>
    <t>Initial Estimated Project Cost ($)</t>
  </si>
  <si>
    <t>Final Estimated Project Cost ($)</t>
  </si>
  <si>
    <t>Final Actual Project Cost ($)</t>
  </si>
  <si>
    <t>Existing Voltage (kV)</t>
  </si>
  <si>
    <t>Upgraded or New Voltage (kV)</t>
  </si>
  <si>
    <t>STE07519</t>
  </si>
  <si>
    <t>IH45-DELANEY RD</t>
  </si>
  <si>
    <t>Galveston County</t>
  </si>
  <si>
    <t>Raise line over IH45 TXDOT Request</t>
  </si>
  <si>
    <t>N/A</t>
  </si>
  <si>
    <t>STEEL</t>
  </si>
  <si>
    <t>25.101(c)(5)(B)</t>
  </si>
  <si>
    <t>In Construction</t>
  </si>
  <si>
    <t>STE09220</t>
  </si>
  <si>
    <t>Rebuild Freeway Park to PHR Line 6</t>
  </si>
  <si>
    <t xml:space="preserve">Rebuild trans line from Freeway Park Sub to PH Robinson </t>
  </si>
  <si>
    <t>636 bundled</t>
  </si>
  <si>
    <t>NTE02720</t>
  </si>
  <si>
    <t>Glen Rose Sub Rebuild</t>
  </si>
  <si>
    <t>Sommervell County</t>
  </si>
  <si>
    <t>C/Out and upgrade existing XFMRS upgrade distribution bays, add oil containment</t>
  </si>
  <si>
    <t>Pending final charges</t>
  </si>
  <si>
    <t>NTE03020</t>
  </si>
  <si>
    <t>Gomez Substation 138kV Converstion</t>
  </si>
  <si>
    <t>Reeves County</t>
  </si>
  <si>
    <t>Convert existing Gomez Substation to a 138kV Substation</t>
  </si>
  <si>
    <t>NTE08317</t>
  </si>
  <si>
    <t>Pig Creek South Modification- v01</t>
  </si>
  <si>
    <t>Tie in the 138kv line from Tarbush to AEP's Pig Creek Station</t>
  </si>
  <si>
    <t>1926 ACSS</t>
  </si>
  <si>
    <t>STE03020</t>
  </si>
  <si>
    <t>West Cloumbia Local</t>
  </si>
  <si>
    <t>BRAZORIA COUNTY</t>
  </si>
  <si>
    <t>Station rebuild</t>
  </si>
  <si>
    <t>NTE07921</t>
  </si>
  <si>
    <t>Rebuild Line D Pecos Main-Cedarvale</t>
  </si>
  <si>
    <t>Ward County</t>
  </si>
  <si>
    <t xml:space="preserve">Line rebuild </t>
  </si>
  <si>
    <t>959 ACSS</t>
  </si>
  <si>
    <t>Steel</t>
  </si>
  <si>
    <t>Winkler County</t>
  </si>
  <si>
    <t>Complete</t>
  </si>
  <si>
    <t>NTE02621</t>
  </si>
  <si>
    <t>Swoose II ESR - Pyote Sub</t>
  </si>
  <si>
    <t>Adding line terminal to connect customer battery storage</t>
  </si>
  <si>
    <t>n/a</t>
  </si>
  <si>
    <t>NTE02721</t>
  </si>
  <si>
    <t>Flower Valley II ESR - Flat Top Sub</t>
  </si>
  <si>
    <t>NTE03119</t>
  </si>
  <si>
    <t>install 20 MVA XFMR @ Pyote</t>
  </si>
  <si>
    <t>adding transformer and distrubution bay</t>
  </si>
  <si>
    <t>NTE09121</t>
  </si>
  <si>
    <t>16th St to Soaptree Line Rebuild</t>
  </si>
  <si>
    <t>Pecos County</t>
  </si>
  <si>
    <t>rebuild line</t>
  </si>
  <si>
    <t>NTE08421</t>
  </si>
  <si>
    <t>Cedarvale-Sand Lake Double Ckt</t>
  </si>
  <si>
    <t>Install 1 mile of double ckt 138kV</t>
  </si>
  <si>
    <t>1926 ACSS &amp; 959 ACSS</t>
  </si>
  <si>
    <t>NTE08521</t>
  </si>
  <si>
    <t>Rebuild Wink-Kermit#1 10 miles</t>
  </si>
  <si>
    <t>795 ACSR</t>
  </si>
  <si>
    <t>Steel/Concrete</t>
  </si>
  <si>
    <t>STE02216</t>
  </si>
  <si>
    <t>Butler Rd T3 Addition</t>
  </si>
  <si>
    <t>Install 2nd xfmr and distran</t>
  </si>
  <si>
    <t>STE02421</t>
  </si>
  <si>
    <t>Seminole T2 Addition</t>
  </si>
  <si>
    <t>NTE07322</t>
  </si>
  <si>
    <t>Rebld Convert Ft StocktonSw to Plant (Leon Creek-Airport)</t>
  </si>
  <si>
    <t>NTE07221</t>
  </si>
  <si>
    <t>Rebld Convert Ft Stockton Sw to Tarbush (Tarbush-Leon Creek)</t>
  </si>
  <si>
    <t>NTE08921</t>
  </si>
  <si>
    <t>White Baker Line Terminal</t>
  </si>
  <si>
    <t>add line terminal</t>
  </si>
  <si>
    <t>STE05321</t>
  </si>
  <si>
    <t xml:space="preserve">ALVIN SUB </t>
  </si>
  <si>
    <t>High side rebuild add terminal</t>
  </si>
  <si>
    <t>STE09517</t>
  </si>
  <si>
    <t>Alvin-freeway Park</t>
  </si>
  <si>
    <t>Brazoria/Galveston</t>
  </si>
  <si>
    <t>T-Line rebuild</t>
  </si>
  <si>
    <t>795 ACSS</t>
  </si>
  <si>
    <t>NTE07721</t>
  </si>
  <si>
    <t>Sanderson Heavy Maint</t>
  </si>
  <si>
    <t>STR C/OUT</t>
  </si>
  <si>
    <t>CONCRETE</t>
  </si>
  <si>
    <t>NTE07711</t>
  </si>
  <si>
    <t>Walnut Springs to Glen Rose Heavy Maint.</t>
  </si>
  <si>
    <t>Bosque/Sommervell</t>
  </si>
  <si>
    <t>STE02321</t>
  </si>
  <si>
    <t>Angleton Sub Gambit Terminal Addition</t>
  </si>
  <si>
    <t>Line Terminal</t>
  </si>
  <si>
    <t>TXG02421</t>
  </si>
  <si>
    <t>Power Transformer Asset Mgmt</t>
  </si>
  <si>
    <t>Brazoria, Galveston, Pecos County</t>
  </si>
  <si>
    <t xml:space="preserve">Power XFMR replacements due to age/major costly repairs/pgrades </t>
  </si>
  <si>
    <t>STE07421</t>
  </si>
  <si>
    <t>Phillips 5 Substation Relay Upgrade</t>
  </si>
  <si>
    <t>Brazoria County</t>
  </si>
  <si>
    <t>Relay Protection Upgrade</t>
  </si>
  <si>
    <t>STE07621</t>
  </si>
  <si>
    <t>Transmission Switch Replacementst</t>
  </si>
  <si>
    <t>Transmission Switch upgrade as part of the TNMP System Assessment to eliminate ERCOT identify contingencies</t>
  </si>
  <si>
    <t>NTE07621</t>
  </si>
  <si>
    <t>Climax 2nd Source-Thistle Switching Station</t>
  </si>
  <si>
    <t>Collin County</t>
  </si>
  <si>
    <t>Construct new  Thistle Switching Station</t>
  </si>
  <si>
    <t>NTE08721</t>
  </si>
  <si>
    <t>New Switching Station Airport Tarbush Tie</t>
  </si>
  <si>
    <t>Construct the initial phase of Leon Creek Switching Station</t>
  </si>
  <si>
    <t>NTE02421</t>
  </si>
  <si>
    <t>Airport Substation 2nd XFMR</t>
  </si>
  <si>
    <t>Add a second power transformer at Airport Station for reliability purposes</t>
  </si>
  <si>
    <t>NTE03021</t>
  </si>
  <si>
    <t>Tarbush Line South Terminal</t>
  </si>
  <si>
    <t>Build new 138kv line terminal at Tarbush to connect Tarbush and planned Leon Creek station</t>
  </si>
  <si>
    <t>STE02621</t>
  </si>
  <si>
    <t>Freeway Park 138kv BRKR Replacement</t>
  </si>
  <si>
    <t>Replace BRKR's at Freeway Park Sub with 138KV BRKRS</t>
  </si>
  <si>
    <t>STE02721</t>
  </si>
  <si>
    <t>Byrd Ranch-Energy Resource</t>
  </si>
  <si>
    <t>New metered 138kv line terminal to comply with Interconnection agreement with Byrd Ranch</t>
  </si>
  <si>
    <t>NTE07411</t>
  </si>
  <si>
    <t xml:space="preserve">St.Jo-Nocona line Rebuild </t>
  </si>
  <si>
    <t>Montague County</t>
  </si>
  <si>
    <t>replace existing H-frame structures with steel monopoles</t>
  </si>
  <si>
    <t>5.7 miles</t>
  </si>
  <si>
    <t>4/0 kcmil</t>
  </si>
  <si>
    <t>steel</t>
  </si>
  <si>
    <t>NTE07419</t>
  </si>
  <si>
    <t>Graham to Bryson</t>
  </si>
  <si>
    <t>Young County</t>
  </si>
  <si>
    <t>replace existing wood pole structures with steel monopoles</t>
  </si>
  <si>
    <t>2 miles</t>
  </si>
  <si>
    <t>2/0 KCMIL 6/1 "QUAIL" ACSR</t>
  </si>
  <si>
    <t>NTE08011</t>
  </si>
  <si>
    <t>Petrolia T-line Heavy Maintenance</t>
  </si>
  <si>
    <t>Clay County</t>
  </si>
  <si>
    <t>4.26 miles</t>
  </si>
  <si>
    <t>1/0 6/1 ACSR</t>
  </si>
  <si>
    <t>NTE03221</t>
  </si>
  <si>
    <t>Cholla T-2 Transformer addition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</si>
</sst>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2" formatCode="_(&quot;$&quot;* #,##0_);_(&quot;$&quot;* \(#,##0\);_(&quot;$&quot;* &quot;-&quot;_);_(@_)"/>
    <numFmt numFmtId="164" formatCode="0.00\ &quot;mi&quot;"/>
    <numFmt numFmtId="165" formatCode="mm/dd/yy;@"/>
  </numFmts>
  <fonts count="21" x14ac:knownFonts="1">
    <font>
      <sz val="10"/>
      <name val="Arial"/>
    </font>
    <font>
      <sz val="11"/>
      <color theme="1"/>
      <name val="Calibri"/>
      <family val="2"/>
      <scheme val="minor"/>
    </font>
    <font>
      <sz val="8"/>
      <color indexed="81"/>
      <name val="Tahoma"/>
      <family val="2"/>
    </font>
    <font>
      <b/>
      <sz val="8"/>
      <color indexed="81"/>
      <name val="Tahoma"/>
      <family val="2"/>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2"/>
      <color theme="1"/>
      <name val="Arial"/>
      <family val="2"/>
    </font>
    <font>
      <sz val="12"/>
      <color rgb="FFFF0000"/>
      <name val="Arial"/>
      <family val="2"/>
    </font>
    <font>
      <b/>
      <sz val="12"/>
      <color theme="1"/>
      <name val="Arial"/>
      <family val="2"/>
    </font>
    <font>
      <sz val="10"/>
      <color theme="1"/>
      <name val="Calibri"/>
      <family val="2"/>
      <scheme val="minor"/>
    </font>
    <font>
      <b/>
      <sz val="11"/>
      <color theme="1"/>
      <name val="Arial"/>
      <family val="2"/>
    </font>
    <font>
      <b/>
      <sz val="11"/>
      <name val="Arial"/>
      <family val="2"/>
    </font>
    <font>
      <sz val="11"/>
      <color theme="1"/>
      <name val="Arial"/>
      <family val="2"/>
    </font>
    <font>
      <sz val="12"/>
      <name val="Calibri"/>
      <family val="2"/>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s>
  <cellStyleXfs count="4">
    <xf numFmtId="0" fontId="0" fillId="0" borderId="0"/>
    <xf numFmtId="0" fontId="16" fillId="0" borderId="0"/>
    <xf numFmtId="0" fontId="7" fillId="0" borderId="0"/>
    <xf numFmtId="0" fontId="1" fillId="0" borderId="0"/>
  </cellStyleXfs>
  <cellXfs count="124">
    <xf numFmtId="0" fontId="0" fillId="0" borderId="0" xfId="0"/>
    <xf numFmtId="0" fontId="0" fillId="0" borderId="0" xfId="0"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pplyProtection="1">
      <alignment horizontal="center" vertical="center" wrapText="1"/>
      <protection locked="0"/>
    </xf>
    <xf numFmtId="14" fontId="10" fillId="0" borderId="1" xfId="0" applyNumberFormat="1" applyFont="1" applyBorder="1" applyAlignment="1" applyProtection="1">
      <alignment horizontal="center" vertical="center" wrapText="1"/>
      <protection locked="0"/>
    </xf>
    <xf numFmtId="42" fontId="10" fillId="0" borderId="1" xfId="0" applyNumberFormat="1" applyFont="1" applyBorder="1" applyAlignment="1" applyProtection="1">
      <alignment horizontal="center" vertical="center" wrapText="1"/>
      <protection locked="0"/>
    </xf>
    <xf numFmtId="9" fontId="10" fillId="0" borderId="1" xfId="0" applyNumberFormat="1" applyFont="1" applyBorder="1" applyAlignment="1" applyProtection="1">
      <alignment horizontal="center" vertical="center" wrapText="1"/>
      <protection locked="0"/>
    </xf>
    <xf numFmtId="164" fontId="10"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7" fillId="0" borderId="1" xfId="0" applyFont="1" applyBorder="1" applyAlignment="1">
      <alignment wrapText="1"/>
    </xf>
    <xf numFmtId="14" fontId="10" fillId="0" borderId="2" xfId="0" applyNumberFormat="1" applyFont="1" applyBorder="1" applyAlignment="1" applyProtection="1">
      <alignment horizontal="center" vertical="center" wrapText="1"/>
      <protection locked="0"/>
    </xf>
    <xf numFmtId="0" fontId="0" fillId="0" borderId="3" xfId="0" applyBorder="1" applyAlignment="1">
      <alignment horizontal="left" vertical="center" wrapText="1"/>
    </xf>
    <xf numFmtId="0" fontId="9" fillId="0" borderId="4" xfId="0" applyFont="1" applyBorder="1" applyAlignment="1">
      <alignment horizontal="left" vertical="center" wrapText="1"/>
    </xf>
    <xf numFmtId="0" fontId="6" fillId="0" borderId="1" xfId="0" applyFont="1" applyBorder="1" applyAlignment="1">
      <alignment wrapText="1"/>
    </xf>
    <xf numFmtId="0" fontId="4" fillId="2"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9" fontId="13" fillId="2" borderId="1" xfId="0" applyNumberFormat="1"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protection locked="0"/>
    </xf>
    <xf numFmtId="14" fontId="13" fillId="2" borderId="1" xfId="0" applyNumberFormat="1" applyFont="1" applyFill="1" applyBorder="1" applyAlignment="1" applyProtection="1">
      <alignment horizontal="center" vertical="center" wrapText="1"/>
      <protection locked="0"/>
    </xf>
    <xf numFmtId="9" fontId="4" fillId="2" borderId="1" xfId="0" applyNumberFormat="1"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3" fontId="4" fillId="2" borderId="1" xfId="0" applyNumberFormat="1" applyFont="1" applyFill="1" applyBorder="1" applyAlignment="1" applyProtection="1">
      <alignment horizontal="center" vertical="center" wrapText="1"/>
      <protection locked="0"/>
    </xf>
    <xf numFmtId="14" fontId="4" fillId="2" borderId="1" xfId="0" applyNumberFormat="1" applyFont="1" applyFill="1" applyBorder="1" applyAlignment="1" applyProtection="1">
      <alignment horizontal="center" vertical="center" wrapText="1"/>
      <protection locked="0"/>
    </xf>
    <xf numFmtId="0" fontId="14" fillId="2" borderId="0" xfId="0" applyFont="1" applyFill="1" applyAlignment="1" applyProtection="1">
      <alignment vertical="center" wrapText="1"/>
      <protection locked="0"/>
    </xf>
    <xf numFmtId="0" fontId="4" fillId="2" borderId="0" xfId="0" applyFont="1" applyFill="1" applyAlignment="1" applyProtection="1">
      <alignment vertical="center" wrapText="1"/>
      <protection locked="0"/>
    </xf>
    <xf numFmtId="0" fontId="13" fillId="2" borderId="0" xfId="0" applyFont="1" applyFill="1" applyAlignment="1" applyProtection="1">
      <alignment vertical="center" wrapText="1"/>
      <protection locked="0"/>
    </xf>
    <xf numFmtId="0" fontId="10" fillId="2" borderId="1" xfId="0"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horizontal="center" vertical="center" wrapText="1"/>
      <protection locked="0"/>
    </xf>
    <xf numFmtId="9" fontId="18" fillId="2" borderId="20" xfId="0" applyNumberFormat="1" applyFont="1" applyFill="1" applyBorder="1" applyAlignment="1" applyProtection="1">
      <alignment horizontal="center" vertical="center" wrapText="1"/>
      <protection locked="0"/>
    </xf>
    <xf numFmtId="9" fontId="17" fillId="2" borderId="20" xfId="0" applyNumberFormat="1" applyFont="1" applyFill="1" applyBorder="1" applyAlignment="1" applyProtection="1">
      <alignment horizontal="center" vertical="center" wrapText="1"/>
      <protection locked="0"/>
    </xf>
    <xf numFmtId="2" fontId="17" fillId="2" borderId="20" xfId="0" applyNumberFormat="1"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9" fontId="14" fillId="2" borderId="1" xfId="0" applyNumberFormat="1"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protection locked="0"/>
    </xf>
    <xf numFmtId="3" fontId="14" fillId="2" borderId="1" xfId="0" applyNumberFormat="1" applyFont="1" applyFill="1" applyBorder="1" applyAlignment="1" applyProtection="1">
      <alignment horizontal="center" vertical="center" wrapText="1"/>
      <protection locked="0"/>
    </xf>
    <xf numFmtId="14" fontId="14" fillId="2" borderId="1" xfId="0" applyNumberFormat="1" applyFont="1" applyFill="1" applyBorder="1" applyAlignment="1" applyProtection="1">
      <alignment horizontal="center" vertical="center" wrapText="1"/>
      <protection locked="0"/>
    </xf>
    <xf numFmtId="0" fontId="17" fillId="2" borderId="19"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left" vertical="center" wrapText="1"/>
      <protection locked="0"/>
    </xf>
    <xf numFmtId="165" fontId="17" fillId="2" borderId="20" xfId="0" applyNumberFormat="1" applyFont="1" applyFill="1" applyBorder="1" applyAlignment="1" applyProtection="1">
      <alignment horizontal="center" vertical="center" wrapText="1"/>
      <protection locked="0"/>
    </xf>
    <xf numFmtId="42" fontId="17" fillId="2" borderId="20" xfId="0" applyNumberFormat="1" applyFont="1" applyFill="1" applyBorder="1" applyAlignment="1" applyProtection="1">
      <alignment horizontal="center" vertical="center" wrapText="1"/>
      <protection locked="0"/>
    </xf>
    <xf numFmtId="42" fontId="17" fillId="2" borderId="20" xfId="0" applyNumberFormat="1" applyFont="1" applyFill="1" applyBorder="1" applyAlignment="1" applyProtection="1">
      <alignment horizontal="center" vertical="center" textRotation="90" wrapText="1"/>
      <protection locked="0"/>
    </xf>
    <xf numFmtId="0" fontId="17" fillId="2" borderId="21" xfId="0"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wrapText="1"/>
      <protection locked="0"/>
    </xf>
    <xf numFmtId="0" fontId="9"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wrapText="1"/>
      <protection locked="0"/>
    </xf>
    <xf numFmtId="0" fontId="10" fillId="2" borderId="6" xfId="0" applyFont="1" applyFill="1" applyBorder="1" applyAlignment="1" applyProtection="1">
      <alignment horizontal="left" vertical="center" wrapText="1"/>
      <protection locked="0"/>
    </xf>
    <xf numFmtId="14" fontId="4" fillId="2" borderId="7" xfId="0" applyNumberFormat="1" applyFont="1" applyFill="1" applyBorder="1" applyAlignment="1" applyProtection="1">
      <alignment horizontal="center" vertical="center" wrapText="1"/>
      <protection locked="0"/>
    </xf>
    <xf numFmtId="165" fontId="4" fillId="2" borderId="6" xfId="0" applyNumberFormat="1" applyFont="1" applyFill="1" applyBorder="1" applyAlignment="1" applyProtection="1">
      <alignment horizontal="center" vertical="center" wrapText="1"/>
      <protection locked="0"/>
    </xf>
    <xf numFmtId="38" fontId="4" fillId="2" borderId="6" xfId="0" applyNumberFormat="1" applyFont="1" applyFill="1" applyBorder="1" applyAlignment="1" applyProtection="1">
      <alignment horizontal="center" vertical="center" wrapText="1"/>
      <protection locked="0"/>
    </xf>
    <xf numFmtId="9" fontId="4" fillId="2" borderId="6" xfId="0" applyNumberFormat="1" applyFont="1" applyFill="1" applyBorder="1" applyAlignment="1" applyProtection="1">
      <alignment horizontal="center" vertical="center" wrapText="1"/>
      <protection locked="0"/>
    </xf>
    <xf numFmtId="1" fontId="4" fillId="2" borderId="6" xfId="0" applyNumberFormat="1" applyFont="1" applyFill="1" applyBorder="1" applyAlignment="1" applyProtection="1">
      <alignment horizontal="center" vertical="center" wrapText="1"/>
      <protection locked="0"/>
    </xf>
    <xf numFmtId="1" fontId="4" fillId="2" borderId="8" xfId="0" applyNumberFormat="1"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6" fontId="4" fillId="2" borderId="6" xfId="0" applyNumberFormat="1" applyFont="1" applyFill="1" applyBorder="1" applyAlignment="1" applyProtection="1">
      <alignment horizontal="center" vertical="center" wrapText="1"/>
      <protection locked="0"/>
    </xf>
    <xf numFmtId="37" fontId="4" fillId="2" borderId="6" xfId="0" applyNumberFormat="1"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0" fontId="4" fillId="2" borderId="0" xfId="0" applyFont="1" applyFill="1" applyAlignment="1" applyProtection="1">
      <alignment horizontal="left" vertical="center" wrapText="1"/>
      <protection locked="0"/>
    </xf>
    <xf numFmtId="0" fontId="4" fillId="2" borderId="0" xfId="0" applyFont="1" applyFill="1" applyAlignment="1" applyProtection="1">
      <alignment horizontal="center" vertical="center" wrapText="1"/>
      <protection locked="0"/>
    </xf>
    <xf numFmtId="0" fontId="10" fillId="2" borderId="0" xfId="0" applyFont="1" applyFill="1" applyAlignment="1" applyProtection="1">
      <alignment horizontal="left" vertical="center" wrapText="1"/>
      <protection locked="0"/>
    </xf>
    <xf numFmtId="165" fontId="4" fillId="2" borderId="0" xfId="0" applyNumberFormat="1" applyFont="1" applyFill="1" applyAlignment="1" applyProtection="1">
      <alignment horizontal="center" vertical="center" wrapText="1"/>
      <protection locked="0"/>
    </xf>
    <xf numFmtId="37" fontId="4" fillId="2" borderId="0" xfId="0" applyNumberFormat="1" applyFont="1" applyFill="1" applyAlignment="1" applyProtection="1">
      <alignment vertical="center" wrapText="1"/>
      <protection locked="0"/>
    </xf>
    <xf numFmtId="9" fontId="4" fillId="2" borderId="0" xfId="0" applyNumberFormat="1" applyFont="1" applyFill="1" applyAlignment="1" applyProtection="1">
      <alignment vertical="center" wrapText="1"/>
      <protection locked="0"/>
    </xf>
    <xf numFmtId="2" fontId="4" fillId="2" borderId="0" xfId="0" applyNumberFormat="1" applyFont="1" applyFill="1" applyAlignment="1" applyProtection="1">
      <alignment vertical="center" wrapText="1"/>
      <protection locked="0"/>
    </xf>
    <xf numFmtId="2" fontId="4" fillId="2" borderId="8" xfId="0" applyNumberFormat="1" applyFont="1" applyFill="1" applyBorder="1" applyAlignment="1" applyProtection="1">
      <alignment horizontal="center" vertical="center" wrapText="1"/>
      <protection locked="0"/>
    </xf>
    <xf numFmtId="0" fontId="4" fillId="2" borderId="10" xfId="0" applyFont="1" applyFill="1" applyBorder="1" applyAlignment="1" applyProtection="1">
      <alignment vertical="center" wrapText="1"/>
      <protection locked="0"/>
    </xf>
    <xf numFmtId="42" fontId="4" fillId="2" borderId="0" xfId="0" applyNumberFormat="1" applyFont="1" applyFill="1" applyAlignment="1" applyProtection="1">
      <alignment vertical="center" wrapText="1"/>
      <protection locked="0"/>
    </xf>
    <xf numFmtId="9" fontId="14" fillId="2" borderId="6" xfId="0" applyNumberFormat="1" applyFont="1" applyFill="1" applyBorder="1" applyAlignment="1" applyProtection="1">
      <alignment horizontal="center" vertical="center" wrapText="1"/>
      <protection locked="0"/>
    </xf>
    <xf numFmtId="9" fontId="4" fillId="2" borderId="0" xfId="0" applyNumberFormat="1" applyFont="1" applyFill="1" applyAlignment="1" applyProtection="1">
      <alignment horizontal="center" vertical="center" wrapText="1"/>
      <protection locked="0"/>
    </xf>
    <xf numFmtId="0" fontId="9" fillId="2" borderId="1" xfId="2" applyFont="1" applyFill="1" applyBorder="1" applyAlignment="1">
      <alignment horizontal="center" vertical="center"/>
    </xf>
    <xf numFmtId="0" fontId="15" fillId="2" borderId="2" xfId="0"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0" fontId="9" fillId="2" borderId="22" xfId="0" applyFont="1" applyFill="1" applyBorder="1" applyAlignment="1" applyProtection="1">
      <alignment horizontal="center" vertical="center" wrapText="1"/>
      <protection locked="0"/>
    </xf>
    <xf numFmtId="0" fontId="4" fillId="2" borderId="4" xfId="2" applyFont="1" applyFill="1" applyBorder="1" applyAlignment="1">
      <alignment horizontal="left" vertical="center" wrapText="1"/>
    </xf>
    <xf numFmtId="0" fontId="4" fillId="2" borderId="4"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14" fontId="4" fillId="2" borderId="4" xfId="2" applyNumberFormat="1" applyFont="1" applyFill="1" applyBorder="1" applyAlignment="1">
      <alignment horizontal="center" vertical="center" wrapText="1"/>
    </xf>
    <xf numFmtId="14" fontId="13" fillId="2" borderId="4" xfId="2" applyNumberFormat="1" applyFont="1" applyFill="1" applyBorder="1" applyAlignment="1">
      <alignment horizontal="center" vertical="center" wrapText="1"/>
    </xf>
    <xf numFmtId="3" fontId="4" fillId="2" borderId="4" xfId="0" applyNumberFormat="1" applyFont="1" applyFill="1" applyBorder="1" applyAlignment="1" applyProtection="1">
      <alignment horizontal="center" vertical="center" wrapText="1"/>
      <protection locked="0"/>
    </xf>
    <xf numFmtId="3" fontId="14" fillId="2" borderId="4"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protection locked="0"/>
    </xf>
    <xf numFmtId="0" fontId="19" fillId="2" borderId="6" xfId="0" applyFont="1" applyFill="1" applyBorder="1" applyAlignment="1" applyProtection="1">
      <alignment horizontal="center" vertical="center" wrapText="1"/>
      <protection locked="0"/>
    </xf>
    <xf numFmtId="14" fontId="14" fillId="2" borderId="6" xfId="0" applyNumberFormat="1" applyFont="1" applyFill="1" applyBorder="1" applyAlignment="1" applyProtection="1">
      <alignment horizontal="center" vertical="center" wrapText="1"/>
      <protection locked="0"/>
    </xf>
    <xf numFmtId="3" fontId="13" fillId="2" borderId="6" xfId="0" applyNumberFormat="1" applyFont="1" applyFill="1" applyBorder="1" applyAlignment="1" applyProtection="1">
      <alignment horizontal="center" vertical="center" wrapText="1"/>
      <protection locked="0"/>
    </xf>
    <xf numFmtId="9" fontId="13" fillId="2" borderId="6" xfId="0" applyNumberFormat="1" applyFont="1" applyFill="1" applyBorder="1" applyAlignment="1" applyProtection="1">
      <alignment horizontal="center" vertical="center" wrapText="1"/>
      <protection locked="0"/>
    </xf>
    <xf numFmtId="0" fontId="10" fillId="2" borderId="6" xfId="0" applyFont="1" applyFill="1" applyBorder="1" applyAlignment="1" applyProtection="1">
      <alignment horizontal="center" vertical="center" wrapText="1"/>
      <protection locked="0"/>
    </xf>
    <xf numFmtId="14" fontId="4" fillId="2" borderId="6" xfId="0" applyNumberFormat="1" applyFont="1" applyFill="1" applyBorder="1" applyAlignment="1" applyProtection="1">
      <alignment horizontal="center" vertical="center" wrapText="1"/>
      <protection locked="0"/>
    </xf>
    <xf numFmtId="3" fontId="4" fillId="2" borderId="6" xfId="0" applyNumberFormat="1" applyFont="1" applyFill="1" applyBorder="1" applyAlignment="1" applyProtection="1">
      <alignment horizontal="center" vertical="center" wrapText="1"/>
      <protection locked="0"/>
    </xf>
    <xf numFmtId="14" fontId="13" fillId="2" borderId="6"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left" vertical="center" wrapText="1"/>
      <protection locked="0"/>
    </xf>
    <xf numFmtId="38" fontId="4" fillId="2" borderId="6" xfId="0" quotePrefix="1" applyNumberFormat="1" applyFont="1" applyFill="1" applyBorder="1" applyAlignment="1">
      <alignment horizontal="left" vertical="center"/>
    </xf>
    <xf numFmtId="0" fontId="20" fillId="2" borderId="6"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center" vertical="center" wrapText="1"/>
      <protection locked="0"/>
    </xf>
    <xf numFmtId="3" fontId="14" fillId="2" borderId="6" xfId="0" applyNumberFormat="1" applyFont="1" applyFill="1" applyBorder="1" applyAlignment="1" applyProtection="1">
      <alignment horizontal="center" vertical="center" wrapText="1"/>
      <protection locked="0"/>
    </xf>
    <xf numFmtId="0" fontId="20" fillId="2" borderId="6" xfId="0" applyFont="1" applyFill="1" applyBorder="1" applyAlignment="1">
      <alignment vertical="center" wrapText="1"/>
    </xf>
    <xf numFmtId="0" fontId="13" fillId="2" borderId="4" xfId="0" applyFont="1" applyFill="1" applyBorder="1" applyAlignment="1" applyProtection="1">
      <alignment horizontal="center" vertical="center" wrapText="1"/>
      <protection locked="0"/>
    </xf>
    <xf numFmtId="37" fontId="4" fillId="2" borderId="0" xfId="0" applyNumberFormat="1" applyFont="1" applyFill="1" applyAlignment="1" applyProtection="1">
      <alignment horizontal="center" vertical="center" wrapText="1"/>
      <protection locked="0"/>
    </xf>
    <xf numFmtId="42" fontId="4" fillId="2" borderId="0" xfId="0" applyNumberFormat="1" applyFont="1" applyFill="1" applyAlignment="1" applyProtection="1">
      <alignment horizontal="center" vertical="center" wrapText="1"/>
      <protection locked="0"/>
    </xf>
    <xf numFmtId="0" fontId="14" fillId="2" borderId="6" xfId="0" applyFont="1" applyFill="1" applyBorder="1" applyAlignment="1" applyProtection="1">
      <alignment horizontal="left" vertical="center" wrapText="1"/>
      <protection locked="0"/>
    </xf>
    <xf numFmtId="0" fontId="0" fillId="0" borderId="1" xfId="0" applyBorder="1" applyAlignment="1">
      <alignment horizontal="left" vertical="center" wrapText="1"/>
    </xf>
    <xf numFmtId="0" fontId="6" fillId="0" borderId="1" xfId="0" applyFont="1" applyBorder="1" applyAlignment="1">
      <alignment horizontal="left" vertical="center" wrapText="1"/>
    </xf>
    <xf numFmtId="165" fontId="15" fillId="2" borderId="6" xfId="0" applyNumberFormat="1" applyFont="1" applyFill="1" applyBorder="1" applyAlignment="1" applyProtection="1">
      <alignment horizontal="center" vertical="center" wrapText="1"/>
      <protection locked="0"/>
    </xf>
    <xf numFmtId="38" fontId="13" fillId="2" borderId="6" xfId="0" applyNumberFormat="1" applyFont="1" applyFill="1" applyBorder="1" applyAlignment="1" applyProtection="1">
      <alignment horizontal="center" vertical="center" wrapText="1"/>
      <protection locked="0"/>
    </xf>
    <xf numFmtId="9" fontId="14" fillId="2" borderId="4" xfId="0" applyNumberFormat="1" applyFont="1" applyFill="1" applyBorder="1" applyAlignment="1" applyProtection="1">
      <alignment horizontal="center" vertical="center" wrapText="1"/>
      <protection locked="0"/>
    </xf>
    <xf numFmtId="3" fontId="14" fillId="2" borderId="4" xfId="2" applyNumberFormat="1" applyFont="1" applyFill="1" applyBorder="1" applyAlignment="1">
      <alignment horizontal="center" vertical="center"/>
    </xf>
    <xf numFmtId="0" fontId="6"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cellXfs>
  <cellStyles count="4">
    <cellStyle name="Normal" xfId="0" builtinId="0"/>
    <cellStyle name="Normal 2" xfId="3" xr:uid="{1A0B918E-586F-4B7E-890F-BCD205A52B84}"/>
    <cellStyle name="Normal 2 2" xfId="2" xr:uid="{5CFF9514-900D-4EEB-BF68-D171115BFD6E}"/>
    <cellStyle name="Normal 3"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FF"/>
      <color rgb="FF33CC33"/>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28575</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000-000004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image" Target="../media/image1.emf"/><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oleObject" Target="../embeddings/Microsoft_Word_97_-_2003_Document.doc"/><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vmlDrawing" Target="../drawings/vmlDrawing2.v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vmlDrawing" Target="../drawings/vmlDrawing3.v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
  <sheetViews>
    <sheetView workbookViewId="0">
      <selection activeCell="K40" sqref="K40"/>
    </sheetView>
  </sheetViews>
  <sheetFormatPr defaultRowHeight="12.75" x14ac:dyDescent="0.2"/>
  <cols>
    <col min="11" max="11" width="9.7109375" customWidth="1"/>
  </cols>
  <sheetData/>
  <customSheetViews>
    <customSheetView guid="{DF6E4EAE-96AB-4E09-9747-6AE1C97DEF37}" topLeftCell="A16">
      <selection activeCell="K40" sqref="K40"/>
      <pageMargins left="0" right="0" top="0" bottom="0" header="0" footer="0"/>
      <pageSetup orientation="portrait" r:id="rId1"/>
      <headerFooter alignWithMargins="0"/>
    </customSheetView>
    <customSheetView guid="{D9202BF8-2957-4A2A-AF28-7BE52DE6F27C}">
      <selection activeCell="K40" sqref="K40"/>
      <pageMargins left="0" right="0" top="0" bottom="0" header="0" footer="0"/>
      <pageSetup orientation="portrait" r:id="rId2"/>
      <headerFooter alignWithMargins="0"/>
    </customSheetView>
    <customSheetView guid="{A70ADFFF-EBD6-4F14-A567-D3179A8C9B39}" topLeftCell="A22">
      <selection activeCell="K40" sqref="K40"/>
      <pageMargins left="0" right="0" top="0" bottom="0" header="0" footer="0"/>
      <pageSetup orientation="portrait" r:id="rId3"/>
      <headerFooter alignWithMargins="0"/>
    </customSheetView>
    <customSheetView guid="{07F14A9A-7AEF-4021-A8E0-A8D7231964B8}" topLeftCell="A28">
      <selection activeCell="K40" sqref="K40"/>
      <pageMargins left="0" right="0" top="0" bottom="0" header="0" footer="0"/>
      <pageSetup orientation="portrait" r:id="rId4"/>
      <headerFooter alignWithMargins="0"/>
    </customSheetView>
    <customSheetView guid="{8054635C-9010-4D11-87AF-28B0569563E1}" topLeftCell="A28">
      <selection activeCell="K40" sqref="K40"/>
      <pageMargins left="0" right="0" top="0" bottom="0" header="0" footer="0"/>
      <pageSetup orientation="portrait" r:id="rId5"/>
      <headerFooter alignWithMargins="0"/>
    </customSheetView>
    <customSheetView guid="{CE3D1AAA-72A2-4BBE-8E99-F300056259BC}" topLeftCell="A28">
      <selection activeCell="K40" sqref="K40"/>
      <pageMargins left="0" right="0" top="0" bottom="0" header="0" footer="0"/>
      <pageSetup orientation="portrait" r:id="rId6"/>
      <headerFooter alignWithMargins="0"/>
    </customSheetView>
    <customSheetView guid="{EFA1DD6D-2611-42D8-BB30-63303B0C7ECB}" topLeftCell="A28">
      <selection activeCell="K40" sqref="K40"/>
      <pageMargins left="0" right="0" top="0" bottom="0" header="0" footer="0"/>
      <pageSetup orientation="portrait" r:id="rId7"/>
      <headerFooter alignWithMargins="0"/>
    </customSheetView>
    <customSheetView guid="{B7AA7EFD-3F7B-42DC-A062-3025BF4F98D7}" state="hidden" topLeftCell="A28">
      <selection activeCell="K40" sqref="K40"/>
      <pageMargins left="0" right="0" top="0" bottom="0" header="0" footer="0"/>
      <pageSetup orientation="portrait" r:id="rId8"/>
      <headerFooter alignWithMargins="0"/>
    </customSheetView>
    <customSheetView guid="{8F037015-8961-4DC6-ACD9-4AA1C5A206A5}" topLeftCell="A22">
      <selection activeCell="K40" sqref="K40"/>
      <pageMargins left="0" right="0" top="0" bottom="0" header="0" footer="0"/>
      <pageSetup orientation="portrait" r:id="rId9"/>
      <headerFooter alignWithMargins="0"/>
    </customSheetView>
    <customSheetView guid="{FFE70D7D-FFE0-4F08-B1AF-D8BC4F343295}" topLeftCell="A28">
      <selection activeCell="K40" sqref="K40"/>
      <pageMargins left="0" right="0" top="0" bottom="0" header="0" footer="0"/>
      <pageSetup orientation="portrait" r:id="rId10"/>
      <headerFooter alignWithMargins="0"/>
    </customSheetView>
    <customSheetView guid="{C2EBE807-EBA8-43DE-8F91-9FC2A4B280E7}" showPageBreaks="1" fitToPage="1">
      <selection activeCell="K40" sqref="K40"/>
      <pageMargins left="0" right="0" top="0" bottom="0" header="0" footer="0"/>
      <pageSetup scale="67" orientation="landscape" r:id="rId11"/>
      <headerFooter alignWithMargins="0"/>
    </customSheetView>
  </customSheetViews>
  <phoneticPr fontId="0" type="noConversion"/>
  <pageMargins left="0.75" right="0.75" top="1" bottom="1" header="0.5" footer="0.5"/>
  <pageSetup scale="67" orientation="landscape" r:id="rId12"/>
  <headerFooter alignWithMargins="0"/>
  <drawing r:id="rId13"/>
  <legacyDrawing r:id="rId14"/>
  <oleObjects>
    <mc:AlternateContent xmlns:mc="http://schemas.openxmlformats.org/markup-compatibility/2006">
      <mc:Choice Requires="x14">
        <oleObject progId="Document" shapeId="6148" r:id="rId15">
          <objectPr defaultSize="0" autoPict="0" r:id="rId16">
            <anchor moveWithCells="1">
              <from>
                <xdr:col>0</xdr:col>
                <xdr:colOff>190500</xdr:colOff>
                <xdr:row>3</xdr:row>
                <xdr:rowOff>76200</xdr:rowOff>
              </from>
              <to>
                <xdr:col>10</xdr:col>
                <xdr:colOff>228600</xdr:colOff>
                <xdr:row>55</xdr:row>
                <xdr:rowOff>28575</xdr:rowOff>
              </to>
            </anchor>
          </objectPr>
        </oleObject>
      </mc:Choice>
      <mc:Fallback>
        <oleObject progId="Document" shapeId="6148" r:id="rId15"/>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27"/>
  <sheetViews>
    <sheetView showGridLines="0" workbookViewId="0">
      <selection activeCell="B1" sqref="B1"/>
    </sheetView>
  </sheetViews>
  <sheetFormatPr defaultRowHeight="12.75" x14ac:dyDescent="0.2"/>
  <cols>
    <col min="1" max="1" width="13" customWidth="1"/>
    <col min="2" max="2" width="110.5703125" customWidth="1"/>
  </cols>
  <sheetData>
    <row r="1" spans="1:2" ht="27.75" customHeight="1" x14ac:dyDescent="0.2">
      <c r="B1" s="2" t="s">
        <v>0</v>
      </c>
    </row>
    <row r="2" spans="1:2" ht="27.75" customHeight="1" x14ac:dyDescent="0.2">
      <c r="B2" s="13" t="s">
        <v>1</v>
      </c>
    </row>
    <row r="3" spans="1:2" ht="27.75" customHeight="1" x14ac:dyDescent="0.2">
      <c r="B3" s="14" t="s">
        <v>2</v>
      </c>
    </row>
    <row r="4" spans="1:2" ht="40.5" customHeight="1" x14ac:dyDescent="0.2">
      <c r="A4" s="2" t="s">
        <v>3</v>
      </c>
      <c r="B4" s="14" t="s">
        <v>4</v>
      </c>
    </row>
    <row r="5" spans="1:2" ht="42.75" x14ac:dyDescent="0.2">
      <c r="A5" s="9" t="s">
        <v>5</v>
      </c>
      <c r="B5" s="10" t="s">
        <v>6</v>
      </c>
    </row>
    <row r="6" spans="1:2" ht="28.5" x14ac:dyDescent="0.2">
      <c r="A6" s="9" t="s">
        <v>7</v>
      </c>
      <c r="B6" s="10" t="s">
        <v>8</v>
      </c>
    </row>
    <row r="7" spans="1:2" ht="42.75" x14ac:dyDescent="0.2">
      <c r="A7" s="9" t="s">
        <v>9</v>
      </c>
      <c r="B7" s="10" t="s">
        <v>10</v>
      </c>
    </row>
    <row r="8" spans="1:2" ht="25.5" x14ac:dyDescent="0.2">
      <c r="A8" s="9" t="s">
        <v>11</v>
      </c>
      <c r="B8" s="10" t="s">
        <v>12</v>
      </c>
    </row>
    <row r="9" spans="1:2" ht="42.75" x14ac:dyDescent="0.2">
      <c r="A9" s="11" t="s">
        <v>13</v>
      </c>
      <c r="B9" s="10" t="s">
        <v>14</v>
      </c>
    </row>
    <row r="10" spans="1:2" ht="36.75" x14ac:dyDescent="0.2">
      <c r="A10" s="4" t="s">
        <v>15</v>
      </c>
      <c r="B10" s="12" t="s">
        <v>16</v>
      </c>
    </row>
    <row r="11" spans="1:2" ht="39.75" x14ac:dyDescent="0.2">
      <c r="A11" s="4" t="s">
        <v>17</v>
      </c>
      <c r="B11" s="101" t="s">
        <v>18</v>
      </c>
    </row>
    <row r="12" spans="1:2" ht="72.75" customHeight="1" x14ac:dyDescent="0.2">
      <c r="A12" s="5" t="s">
        <v>19</v>
      </c>
      <c r="B12" s="102" t="s">
        <v>20</v>
      </c>
    </row>
    <row r="13" spans="1:2" ht="76.5" x14ac:dyDescent="0.2">
      <c r="A13" s="5" t="s">
        <v>21</v>
      </c>
      <c r="B13" s="102" t="s">
        <v>22</v>
      </c>
    </row>
    <row r="14" spans="1:2" ht="28.5" x14ac:dyDescent="0.2">
      <c r="A14" s="5" t="s">
        <v>23</v>
      </c>
      <c r="B14" s="101" t="s">
        <v>24</v>
      </c>
    </row>
    <row r="15" spans="1:2" ht="25.5" x14ac:dyDescent="0.2">
      <c r="A15" s="5" t="s">
        <v>25</v>
      </c>
      <c r="B15" s="101" t="s">
        <v>26</v>
      </c>
    </row>
    <row r="16" spans="1:2" ht="28.5" x14ac:dyDescent="0.2">
      <c r="A16" s="6" t="s">
        <v>27</v>
      </c>
      <c r="B16" s="101" t="s">
        <v>28</v>
      </c>
    </row>
    <row r="17" spans="1:2" ht="38.25" x14ac:dyDescent="0.2">
      <c r="A17" s="6" t="s">
        <v>29</v>
      </c>
      <c r="B17" s="101" t="s">
        <v>30</v>
      </c>
    </row>
    <row r="18" spans="1:2" ht="28.5" x14ac:dyDescent="0.2">
      <c r="A18" s="6" t="s">
        <v>31</v>
      </c>
      <c r="B18" s="101" t="s">
        <v>32</v>
      </c>
    </row>
    <row r="19" spans="1:2" ht="42.75" x14ac:dyDescent="0.2">
      <c r="A19" s="7" t="s">
        <v>33</v>
      </c>
      <c r="B19" s="101" t="s">
        <v>34</v>
      </c>
    </row>
    <row r="20" spans="1:2" ht="42.75" x14ac:dyDescent="0.2">
      <c r="A20" s="3" t="s">
        <v>35</v>
      </c>
      <c r="B20" s="101" t="s">
        <v>36</v>
      </c>
    </row>
    <row r="21" spans="1:2" ht="28.5" x14ac:dyDescent="0.2">
      <c r="A21" s="3" t="s">
        <v>37</v>
      </c>
      <c r="B21" s="101" t="s">
        <v>38</v>
      </c>
    </row>
    <row r="22" spans="1:2" ht="42.75" x14ac:dyDescent="0.2">
      <c r="A22" s="3" t="s">
        <v>39</v>
      </c>
      <c r="B22" s="101" t="s">
        <v>40</v>
      </c>
    </row>
    <row r="23" spans="1:2" ht="57" x14ac:dyDescent="0.2">
      <c r="A23" s="7" t="s">
        <v>41</v>
      </c>
      <c r="B23" s="101" t="s">
        <v>42</v>
      </c>
    </row>
    <row r="24" spans="1:2" ht="28.5" x14ac:dyDescent="0.2">
      <c r="A24" s="3" t="s">
        <v>43</v>
      </c>
      <c r="B24" s="101" t="s">
        <v>44</v>
      </c>
    </row>
    <row r="25" spans="1:2" ht="42.75" x14ac:dyDescent="0.2">
      <c r="A25" s="7" t="s">
        <v>45</v>
      </c>
      <c r="B25" s="101" t="s">
        <v>46</v>
      </c>
    </row>
    <row r="26" spans="1:2" ht="75" x14ac:dyDescent="0.2">
      <c r="A26" s="8" t="s">
        <v>47</v>
      </c>
      <c r="B26" s="101" t="s">
        <v>48</v>
      </c>
    </row>
    <row r="27" spans="1:2" ht="25.5" x14ac:dyDescent="0.2">
      <c r="A27" s="3" t="s">
        <v>49</v>
      </c>
      <c r="B27" s="101" t="s">
        <v>50</v>
      </c>
    </row>
  </sheetData>
  <customSheetViews>
    <customSheetView guid="{DF6E4EAE-96AB-4E09-9747-6AE1C97DEF37}" showGridLines="0" fitToPage="1" topLeftCell="A16">
      <selection activeCell="B32" sqref="B32"/>
      <pageMargins left="0" right="0" top="0" bottom="0" header="0" footer="0"/>
      <pageSetup scale="85" fitToHeight="2" orientation="portrait" r:id="rId1"/>
      <headerFooter alignWithMargins="0"/>
    </customSheetView>
    <customSheetView guid="{D9202BF8-2957-4A2A-AF28-7BE52DE6F27C}" showGridLines="0" fitToPage="1">
      <selection activeCell="B32" sqref="B32"/>
      <pageMargins left="0" right="0" top="0" bottom="0" header="0" footer="0"/>
      <pageSetup scale="85" fitToHeight="2" orientation="portrait" r:id="rId2"/>
      <headerFooter alignWithMargins="0"/>
    </customSheetView>
    <customSheetView guid="{A70ADFFF-EBD6-4F14-A567-D3179A8C9B39}" showGridLines="0" fitToPage="1">
      <selection activeCell="B32" sqref="B32"/>
      <pageMargins left="0" right="0" top="0" bottom="0" header="0" footer="0"/>
      <pageSetup scale="85" fitToHeight="2" orientation="portrait" r:id="rId3"/>
      <headerFooter alignWithMargins="0"/>
    </customSheetView>
    <customSheetView guid="{07F14A9A-7AEF-4021-A8E0-A8D7231964B8}" showGridLines="0" fitToPage="1" topLeftCell="A21">
      <selection activeCell="B32" sqref="B32"/>
      <pageMargins left="0" right="0" top="0" bottom="0" header="0" footer="0"/>
      <pageSetup scale="85" fitToHeight="2" orientation="portrait" r:id="rId4"/>
      <headerFooter alignWithMargins="0"/>
    </customSheetView>
    <customSheetView guid="{8054635C-9010-4D11-87AF-28B0569563E1}" showGridLines="0" fitToPage="1">
      <selection activeCell="B30" sqref="B30"/>
      <pageMargins left="0" right="0" top="0" bottom="0" header="0" footer="0"/>
      <pageSetup scale="85" fitToHeight="2" orientation="portrait" r:id="rId5"/>
      <headerFooter alignWithMargins="0"/>
    </customSheetView>
    <customSheetView guid="{CE3D1AAA-72A2-4BBE-8E99-F300056259BC}" showGridLines="0" fitToPage="1">
      <selection activeCell="B30" sqref="B30"/>
      <pageMargins left="0" right="0" top="0" bottom="0" header="0" footer="0"/>
      <pageSetup scale="85" fitToHeight="2" orientation="portrait" r:id="rId6"/>
      <headerFooter alignWithMargins="0"/>
    </customSheetView>
    <customSheetView guid="{EFA1DD6D-2611-42D8-BB30-63303B0C7ECB}" showGridLines="0" fitToPage="1" topLeftCell="A21">
      <selection activeCell="B32" sqref="B32"/>
      <pageMargins left="0" right="0" top="0" bottom="0" header="0" footer="0"/>
      <pageSetup scale="85" fitToHeight="2" orientation="portrait" r:id="rId7"/>
      <headerFooter alignWithMargins="0"/>
    </customSheetView>
    <customSheetView guid="{B7AA7EFD-3F7B-42DC-A062-3025BF4F98D7}" showGridLines="0" fitToPage="1" state="hidden" topLeftCell="A21">
      <selection activeCell="K40" sqref="K40"/>
      <pageMargins left="0" right="0" top="0" bottom="0" header="0" footer="0"/>
      <pageSetup scale="85" fitToHeight="2" orientation="portrait" r:id="rId8"/>
      <headerFooter alignWithMargins="0"/>
    </customSheetView>
    <customSheetView guid="{8F037015-8961-4DC6-ACD9-4AA1C5A206A5}" showGridLines="0" fitToPage="1">
      <selection activeCell="B32" sqref="B32"/>
      <pageMargins left="0" right="0" top="0" bottom="0" header="0" footer="0"/>
      <pageSetup scale="85" fitToHeight="2" orientation="portrait" r:id="rId9"/>
      <headerFooter alignWithMargins="0"/>
    </customSheetView>
    <customSheetView guid="{FFE70D7D-FFE0-4F08-B1AF-D8BC4F343295}" showGridLines="0" fitToPage="1">
      <selection activeCell="B30" sqref="B30"/>
      <pageMargins left="0" right="0" top="0" bottom="0" header="0" footer="0"/>
      <pageSetup scale="85" fitToHeight="2" orientation="portrait" r:id="rId10"/>
      <headerFooter alignWithMargins="0"/>
    </customSheetView>
    <customSheetView guid="{C2EBE807-EBA8-43DE-8F91-9FC2A4B280E7}" showPageBreaks="1" showGridLines="0" fitToPage="1">
      <selection activeCell="B1" sqref="B1"/>
      <pageMargins left="0" right="0" top="0" bottom="0" header="0" footer="0"/>
      <pageSetup scale="73" fitToHeight="2" orientation="portrait" r:id="rId11"/>
      <headerFooter alignWithMargins="0"/>
    </customSheetView>
  </customSheetViews>
  <phoneticPr fontId="0" type="noConversion"/>
  <pageMargins left="0.75" right="0.75" top="1" bottom="1" header="0.5" footer="0.5"/>
  <pageSetup scale="73" fitToHeight="2" orientation="portrait" r:id="rId12"/>
  <headerFooter alignWithMargins="0"/>
  <legacy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4"/>
  <sheetViews>
    <sheetView workbookViewId="0">
      <selection sqref="A1:K1"/>
    </sheetView>
  </sheetViews>
  <sheetFormatPr defaultRowHeight="12.75" x14ac:dyDescent="0.2"/>
  <cols>
    <col min="1" max="1" width="9.7109375" customWidth="1"/>
  </cols>
  <sheetData>
    <row r="1" spans="1:11" ht="51" customHeight="1" x14ac:dyDescent="0.2">
      <c r="A1" s="119" t="s">
        <v>51</v>
      </c>
      <c r="B1" s="119"/>
      <c r="C1" s="119"/>
      <c r="D1" s="119"/>
      <c r="E1" s="119"/>
      <c r="F1" s="119"/>
      <c r="G1" s="119"/>
      <c r="H1" s="119"/>
      <c r="I1" s="119"/>
      <c r="J1" s="119"/>
      <c r="K1" s="119"/>
    </row>
    <row r="2" spans="1:11" ht="54" customHeight="1" x14ac:dyDescent="0.2">
      <c r="A2" s="120" t="s">
        <v>52</v>
      </c>
      <c r="B2" s="110"/>
      <c r="C2" s="110"/>
      <c r="D2" s="110"/>
      <c r="E2" s="110"/>
      <c r="F2" s="110"/>
      <c r="G2" s="110"/>
      <c r="H2" s="110"/>
      <c r="I2" s="110"/>
      <c r="J2" s="110"/>
      <c r="K2" s="110"/>
    </row>
    <row r="3" spans="1:11" ht="54" customHeight="1" x14ac:dyDescent="0.2">
      <c r="A3" s="121" t="s">
        <v>53</v>
      </c>
      <c r="B3" s="122"/>
      <c r="C3" s="122"/>
      <c r="D3" s="122"/>
      <c r="E3" s="122"/>
      <c r="F3" s="122"/>
      <c r="G3" s="122"/>
      <c r="H3" s="122"/>
      <c r="I3" s="122"/>
      <c r="J3" s="122"/>
      <c r="K3" s="123"/>
    </row>
    <row r="4" spans="1:11" ht="54" customHeight="1" x14ac:dyDescent="0.2">
      <c r="A4" s="116" t="s">
        <v>54</v>
      </c>
      <c r="B4" s="117"/>
      <c r="C4" s="117"/>
      <c r="D4" s="117"/>
      <c r="E4" s="117"/>
      <c r="F4" s="117"/>
      <c r="G4" s="117"/>
      <c r="H4" s="117"/>
      <c r="I4" s="117"/>
      <c r="J4" s="117"/>
      <c r="K4" s="118"/>
    </row>
    <row r="5" spans="1:11" ht="60" customHeight="1" x14ac:dyDescent="0.2">
      <c r="A5" s="110" t="s">
        <v>55</v>
      </c>
      <c r="B5" s="110"/>
      <c r="C5" s="110"/>
      <c r="D5" s="110"/>
      <c r="E5" s="110"/>
      <c r="F5" s="110"/>
      <c r="G5" s="110"/>
      <c r="H5" s="110"/>
      <c r="I5" s="110"/>
      <c r="J5" s="110"/>
      <c r="K5" s="110"/>
    </row>
    <row r="6" spans="1:11" ht="60" customHeight="1" x14ac:dyDescent="0.2">
      <c r="A6" s="111" t="s">
        <v>56</v>
      </c>
      <c r="B6" s="110"/>
      <c r="C6" s="110"/>
      <c r="D6" s="110"/>
      <c r="E6" s="110"/>
      <c r="F6" s="110"/>
      <c r="G6" s="110"/>
      <c r="H6" s="110"/>
      <c r="I6" s="110"/>
      <c r="J6" s="110"/>
      <c r="K6" s="110"/>
    </row>
    <row r="7" spans="1:11" ht="47.25" customHeight="1" x14ac:dyDescent="0.2">
      <c r="A7" s="110" t="s">
        <v>57</v>
      </c>
      <c r="B7" s="110"/>
      <c r="C7" s="110"/>
      <c r="D7" s="110"/>
      <c r="E7" s="110"/>
      <c r="F7" s="110"/>
      <c r="G7" s="110"/>
      <c r="H7" s="110"/>
      <c r="I7" s="110"/>
      <c r="J7" s="110"/>
      <c r="K7" s="110"/>
    </row>
    <row r="8" spans="1:11" ht="53.25" customHeight="1" x14ac:dyDescent="0.2">
      <c r="A8" s="110" t="s">
        <v>58</v>
      </c>
      <c r="B8" s="110"/>
      <c r="C8" s="110"/>
      <c r="D8" s="110"/>
      <c r="E8" s="110"/>
      <c r="F8" s="110"/>
      <c r="G8" s="110"/>
      <c r="H8" s="110"/>
      <c r="I8" s="110"/>
      <c r="J8" s="110"/>
      <c r="K8" s="110"/>
    </row>
    <row r="9" spans="1:11" ht="50.25" customHeight="1" x14ac:dyDescent="0.2">
      <c r="A9" s="111" t="s">
        <v>59</v>
      </c>
      <c r="B9" s="110"/>
      <c r="C9" s="110"/>
      <c r="D9" s="110"/>
      <c r="E9" s="110"/>
      <c r="F9" s="110"/>
      <c r="G9" s="110"/>
      <c r="H9" s="110"/>
      <c r="I9" s="110"/>
      <c r="J9" s="110"/>
      <c r="K9" s="110"/>
    </row>
    <row r="10" spans="1:11" ht="51" customHeight="1" x14ac:dyDescent="0.2">
      <c r="A10" s="110" t="s">
        <v>60</v>
      </c>
      <c r="B10" s="110"/>
      <c r="C10" s="110"/>
      <c r="D10" s="110"/>
      <c r="E10" s="110"/>
      <c r="F10" s="110"/>
      <c r="G10" s="110"/>
      <c r="H10" s="110"/>
      <c r="I10" s="110"/>
      <c r="J10" s="110"/>
      <c r="K10" s="110"/>
    </row>
    <row r="11" spans="1:11" ht="48.75" customHeight="1" x14ac:dyDescent="0.2">
      <c r="A11" s="110" t="s">
        <v>61</v>
      </c>
      <c r="B11" s="110"/>
      <c r="C11" s="110"/>
      <c r="D11" s="110"/>
      <c r="E11" s="110"/>
      <c r="F11" s="110"/>
      <c r="G11" s="110"/>
      <c r="H11" s="110"/>
      <c r="I11" s="110"/>
      <c r="J11" s="110"/>
      <c r="K11" s="110"/>
    </row>
    <row r="12" spans="1:11" ht="51.75" customHeight="1" x14ac:dyDescent="0.2">
      <c r="A12" s="116" t="s">
        <v>62</v>
      </c>
      <c r="B12" s="117"/>
      <c r="C12" s="117"/>
      <c r="D12" s="117"/>
      <c r="E12" s="117"/>
      <c r="F12" s="117"/>
      <c r="G12" s="117"/>
      <c r="H12" s="117"/>
      <c r="I12" s="117"/>
      <c r="J12" s="117"/>
      <c r="K12" s="118"/>
    </row>
    <row r="13" spans="1:11" ht="54.75" customHeight="1" x14ac:dyDescent="0.2">
      <c r="A13" s="115" t="s">
        <v>63</v>
      </c>
      <c r="B13" s="115"/>
      <c r="C13" s="115"/>
      <c r="D13" s="115"/>
      <c r="E13" s="115"/>
      <c r="F13" s="115"/>
      <c r="G13" s="115"/>
      <c r="H13" s="115"/>
      <c r="I13" s="115"/>
      <c r="J13" s="115"/>
      <c r="K13" s="115"/>
    </row>
    <row r="14" spans="1:11" ht="68.25" customHeight="1" x14ac:dyDescent="0.2">
      <c r="A14" s="112" t="s">
        <v>64</v>
      </c>
      <c r="B14" s="113"/>
      <c r="C14" s="113"/>
      <c r="D14" s="113"/>
      <c r="E14" s="113"/>
      <c r="F14" s="113"/>
      <c r="G14" s="113"/>
      <c r="H14" s="113"/>
      <c r="I14" s="113"/>
      <c r="J14" s="113"/>
      <c r="K14" s="114"/>
    </row>
    <row r="15" spans="1:11" ht="63.75" customHeight="1" x14ac:dyDescent="0.2">
      <c r="A15" s="107" t="s">
        <v>65</v>
      </c>
      <c r="B15" s="108"/>
      <c r="C15" s="108"/>
      <c r="D15" s="108"/>
      <c r="E15" s="108"/>
      <c r="F15" s="108"/>
      <c r="G15" s="108"/>
      <c r="H15" s="108"/>
      <c r="I15" s="108"/>
      <c r="J15" s="108"/>
      <c r="K15" s="109"/>
    </row>
    <row r="16" spans="1:11" ht="33.75" customHeight="1" x14ac:dyDescent="0.2">
      <c r="A16" s="1"/>
      <c r="B16" s="1"/>
      <c r="C16" s="1"/>
      <c r="D16" s="1"/>
      <c r="E16" s="1"/>
      <c r="F16" s="1"/>
      <c r="G16" s="1"/>
      <c r="H16" s="1"/>
      <c r="I16" s="1"/>
      <c r="J16" s="1"/>
      <c r="K16" s="1"/>
    </row>
    <row r="17" spans="1:11" ht="33.75" customHeight="1" x14ac:dyDescent="0.2">
      <c r="A17" s="1"/>
      <c r="B17" s="1"/>
      <c r="C17" s="1"/>
      <c r="D17" s="1"/>
      <c r="E17" s="1"/>
      <c r="F17" s="1"/>
      <c r="G17" s="1"/>
      <c r="H17" s="1"/>
      <c r="I17" s="1"/>
      <c r="J17" s="1"/>
      <c r="K17" s="1"/>
    </row>
    <row r="18" spans="1:11" ht="33.75" customHeight="1" x14ac:dyDescent="0.2">
      <c r="A18" s="1"/>
      <c r="B18" s="1"/>
      <c r="C18" s="1"/>
      <c r="D18" s="1"/>
      <c r="E18" s="1"/>
      <c r="F18" s="1"/>
      <c r="G18" s="1"/>
      <c r="H18" s="1"/>
      <c r="I18" s="1"/>
      <c r="J18" s="1"/>
      <c r="K18" s="1"/>
    </row>
    <row r="19" spans="1:11" ht="33.75" customHeight="1" x14ac:dyDescent="0.2">
      <c r="A19" s="1"/>
      <c r="B19" s="1"/>
      <c r="C19" s="1"/>
      <c r="D19" s="1"/>
      <c r="E19" s="1"/>
      <c r="F19" s="1"/>
      <c r="G19" s="1"/>
      <c r="H19" s="1"/>
      <c r="I19" s="1"/>
      <c r="J19" s="1"/>
      <c r="K19" s="1"/>
    </row>
    <row r="20" spans="1:11" ht="33.75" customHeight="1" x14ac:dyDescent="0.2">
      <c r="A20" s="1"/>
      <c r="B20" s="1"/>
      <c r="C20" s="1"/>
      <c r="D20" s="1"/>
      <c r="E20" s="1"/>
      <c r="F20" s="1"/>
      <c r="G20" s="1"/>
      <c r="H20" s="1"/>
      <c r="I20" s="1"/>
      <c r="J20" s="1"/>
      <c r="K20" s="1"/>
    </row>
    <row r="21" spans="1:11" ht="33.75" customHeight="1" x14ac:dyDescent="0.2">
      <c r="A21" s="1"/>
      <c r="B21" s="1"/>
      <c r="C21" s="1"/>
      <c r="D21" s="1"/>
      <c r="E21" s="1"/>
      <c r="F21" s="1"/>
      <c r="G21" s="1"/>
      <c r="H21" s="1"/>
      <c r="I21" s="1"/>
      <c r="J21" s="1"/>
      <c r="K21" s="1"/>
    </row>
    <row r="22" spans="1:11" ht="33.75" customHeight="1" x14ac:dyDescent="0.2">
      <c r="A22" s="1"/>
      <c r="B22" s="1"/>
      <c r="C22" s="1"/>
      <c r="D22" s="1"/>
      <c r="E22" s="1"/>
      <c r="F22" s="1"/>
      <c r="G22" s="1"/>
      <c r="H22" s="1"/>
      <c r="I22" s="1"/>
      <c r="J22" s="1"/>
      <c r="K22" s="1"/>
    </row>
    <row r="23" spans="1:11" ht="33.75" customHeight="1" x14ac:dyDescent="0.2">
      <c r="A23" s="1"/>
      <c r="B23" s="1"/>
      <c r="C23" s="1"/>
      <c r="D23" s="1"/>
      <c r="E23" s="1"/>
      <c r="F23" s="1"/>
      <c r="G23" s="1"/>
      <c r="H23" s="1"/>
      <c r="I23" s="1"/>
      <c r="J23" s="1"/>
      <c r="K23" s="1"/>
    </row>
    <row r="24" spans="1:11" ht="33.75" customHeight="1" x14ac:dyDescent="0.2">
      <c r="A24" s="1"/>
      <c r="B24" s="1"/>
      <c r="C24" s="1"/>
      <c r="D24" s="1"/>
      <c r="E24" s="1"/>
      <c r="F24" s="1"/>
      <c r="G24" s="1"/>
      <c r="H24" s="1"/>
      <c r="I24" s="1"/>
      <c r="J24" s="1"/>
      <c r="K24" s="1"/>
    </row>
    <row r="25" spans="1:11" ht="33.75" customHeight="1" x14ac:dyDescent="0.2">
      <c r="A25" s="1"/>
      <c r="B25" s="1"/>
      <c r="C25" s="1"/>
      <c r="D25" s="1"/>
      <c r="E25" s="1"/>
      <c r="F25" s="1"/>
      <c r="G25" s="1"/>
      <c r="H25" s="1"/>
      <c r="I25" s="1"/>
      <c r="J25" s="1"/>
      <c r="K25" s="1"/>
    </row>
    <row r="26" spans="1:11" ht="33.75" customHeight="1" x14ac:dyDescent="0.2">
      <c r="A26" s="1"/>
      <c r="B26" s="1"/>
      <c r="C26" s="1"/>
      <c r="D26" s="1"/>
      <c r="E26" s="1"/>
      <c r="F26" s="1"/>
      <c r="G26" s="1"/>
      <c r="H26" s="1"/>
      <c r="I26" s="1"/>
      <c r="J26" s="1"/>
      <c r="K26" s="1"/>
    </row>
    <row r="27" spans="1:11" ht="33.75" customHeight="1" x14ac:dyDescent="0.2">
      <c r="A27" s="1"/>
      <c r="B27" s="1"/>
      <c r="C27" s="1"/>
      <c r="D27" s="1"/>
      <c r="E27" s="1"/>
      <c r="F27" s="1"/>
      <c r="G27" s="1"/>
      <c r="H27" s="1"/>
      <c r="I27" s="1"/>
      <c r="J27" s="1"/>
      <c r="K27" s="1"/>
    </row>
    <row r="28" spans="1:11" ht="33.75" customHeight="1" x14ac:dyDescent="0.2">
      <c r="A28" s="1"/>
      <c r="B28" s="1"/>
      <c r="C28" s="1"/>
      <c r="D28" s="1"/>
      <c r="E28" s="1"/>
      <c r="F28" s="1"/>
      <c r="G28" s="1"/>
      <c r="H28" s="1"/>
      <c r="I28" s="1"/>
      <c r="J28" s="1"/>
      <c r="K28" s="1"/>
    </row>
    <row r="29" spans="1:11" ht="33.75" customHeight="1" x14ac:dyDescent="0.2">
      <c r="A29" s="1"/>
      <c r="B29" s="1"/>
      <c r="C29" s="1"/>
      <c r="D29" s="1"/>
      <c r="E29" s="1"/>
      <c r="F29" s="1"/>
      <c r="G29" s="1"/>
      <c r="H29" s="1"/>
      <c r="I29" s="1"/>
      <c r="J29" s="1"/>
      <c r="K29" s="1"/>
    </row>
    <row r="30" spans="1:11" ht="33.75" customHeight="1" x14ac:dyDescent="0.2">
      <c r="A30" s="1"/>
      <c r="B30" s="1"/>
      <c r="C30" s="1"/>
      <c r="D30" s="1"/>
      <c r="E30" s="1"/>
      <c r="F30" s="1"/>
      <c r="G30" s="1"/>
      <c r="H30" s="1"/>
      <c r="I30" s="1"/>
      <c r="J30" s="1"/>
      <c r="K30" s="1"/>
    </row>
    <row r="31" spans="1:11" ht="33.75" customHeight="1" x14ac:dyDescent="0.2">
      <c r="A31" s="1"/>
      <c r="B31" s="1"/>
      <c r="C31" s="1"/>
      <c r="D31" s="1"/>
      <c r="E31" s="1"/>
      <c r="F31" s="1"/>
      <c r="G31" s="1"/>
      <c r="H31" s="1"/>
      <c r="I31" s="1"/>
      <c r="J31" s="1"/>
      <c r="K31" s="1"/>
    </row>
    <row r="32" spans="1:11" ht="33.75" customHeight="1" x14ac:dyDescent="0.2">
      <c r="A32" s="1"/>
      <c r="B32" s="1"/>
      <c r="C32" s="1"/>
      <c r="D32" s="1"/>
      <c r="E32" s="1"/>
      <c r="F32" s="1"/>
      <c r="G32" s="1"/>
      <c r="H32" s="1"/>
      <c r="I32" s="1"/>
      <c r="J32" s="1"/>
      <c r="K32" s="1"/>
    </row>
    <row r="33" spans="1:11" ht="33.75" customHeight="1" x14ac:dyDescent="0.2">
      <c r="A33" s="1"/>
      <c r="B33" s="1"/>
      <c r="C33" s="1"/>
      <c r="D33" s="1"/>
      <c r="E33" s="1"/>
      <c r="F33" s="1"/>
      <c r="G33" s="1"/>
      <c r="H33" s="1"/>
      <c r="I33" s="1"/>
      <c r="J33" s="1"/>
      <c r="K33" s="1"/>
    </row>
    <row r="34" spans="1:11" ht="33.75" customHeight="1" x14ac:dyDescent="0.2">
      <c r="A34" s="1"/>
      <c r="B34" s="1"/>
      <c r="C34" s="1"/>
      <c r="D34" s="1"/>
      <c r="E34" s="1"/>
      <c r="F34" s="1"/>
      <c r="G34" s="1"/>
      <c r="H34" s="1"/>
      <c r="I34" s="1"/>
      <c r="J34" s="1"/>
      <c r="K34" s="1"/>
    </row>
  </sheetData>
  <customSheetViews>
    <customSheetView guid="{DF6E4EAE-96AB-4E09-9747-6AE1C97DEF37}" fitToPage="1">
      <selection activeCell="A15" sqref="A15:K15"/>
      <pageMargins left="0" right="0" top="0" bottom="0" header="0" footer="0"/>
      <pageSetup scale="80" orientation="portrait" r:id="rId1"/>
      <headerFooter alignWithMargins="0"/>
    </customSheetView>
    <customSheetView guid="{D9202BF8-2957-4A2A-AF28-7BE52DE6F27C}" fitToPage="1">
      <selection activeCell="A15" sqref="A15:K15"/>
      <pageMargins left="0" right="0" top="0" bottom="0" header="0" footer="0"/>
      <pageSetup scale="80" orientation="portrait" r:id="rId2"/>
      <headerFooter alignWithMargins="0"/>
    </customSheetView>
    <customSheetView guid="{A70ADFFF-EBD6-4F14-A567-D3179A8C9B39}" fitToPage="1">
      <selection activeCell="A15" sqref="A15:K15"/>
      <pageMargins left="0" right="0" top="0" bottom="0" header="0" footer="0"/>
      <pageSetup scale="80" orientation="portrait" r:id="rId3"/>
      <headerFooter alignWithMargins="0"/>
    </customSheetView>
    <customSheetView guid="{07F14A9A-7AEF-4021-A8E0-A8D7231964B8}" fitToPage="1" topLeftCell="A19">
      <selection activeCell="A15" sqref="A15:K15"/>
      <pageMargins left="0" right="0" top="0" bottom="0" header="0" footer="0"/>
      <pageSetup scale="80" orientation="portrait" r:id="rId4"/>
      <headerFooter alignWithMargins="0"/>
    </customSheetView>
    <customSheetView guid="{8054635C-9010-4D11-87AF-28B0569563E1}" fitToPage="1">
      <selection activeCell="A15" sqref="A15:K15"/>
      <pageMargins left="0" right="0" top="0" bottom="0" header="0" footer="0"/>
      <pageSetup scale="80" orientation="portrait" r:id="rId5"/>
      <headerFooter alignWithMargins="0"/>
    </customSheetView>
    <customSheetView guid="{CE3D1AAA-72A2-4BBE-8E99-F300056259BC}" fitToPage="1">
      <selection activeCell="A15" sqref="A15:K15"/>
      <pageMargins left="0" right="0" top="0" bottom="0" header="0" footer="0"/>
      <pageSetup scale="80" orientation="portrait" r:id="rId6"/>
      <headerFooter alignWithMargins="0"/>
    </customSheetView>
    <customSheetView guid="{EFA1DD6D-2611-42D8-BB30-63303B0C7ECB}" fitToPage="1" topLeftCell="A19">
      <selection activeCell="A15" sqref="A15:K15"/>
      <pageMargins left="0" right="0" top="0" bottom="0" header="0" footer="0"/>
      <pageSetup scale="80" orientation="portrait" r:id="rId7"/>
      <headerFooter alignWithMargins="0"/>
    </customSheetView>
    <customSheetView guid="{B7AA7EFD-3F7B-42DC-A062-3025BF4F98D7}" fitToPage="1" state="hidden">
      <selection activeCell="K40" sqref="K40"/>
      <pageMargins left="0" right="0" top="0" bottom="0" header="0" footer="0"/>
      <pageSetup scale="80" orientation="portrait" r:id="rId8"/>
      <headerFooter alignWithMargins="0"/>
    </customSheetView>
    <customSheetView guid="{8F037015-8961-4DC6-ACD9-4AA1C5A206A5}" fitToPage="1">
      <selection activeCell="A15" sqref="A15:K15"/>
      <pageMargins left="0" right="0" top="0" bottom="0" header="0" footer="0"/>
      <pageSetup scale="80" orientation="portrait" r:id="rId9"/>
      <headerFooter alignWithMargins="0"/>
    </customSheetView>
    <customSheetView guid="{FFE70D7D-FFE0-4F08-B1AF-D8BC4F343295}" fitToPage="1">
      <selection activeCell="A15" sqref="A15:K15"/>
      <pageMargins left="0" right="0" top="0" bottom="0" header="0" footer="0"/>
      <pageSetup scale="80" orientation="portrait" r:id="rId10"/>
      <headerFooter alignWithMargins="0"/>
    </customSheetView>
    <customSheetView guid="{C2EBE807-EBA8-43DE-8F91-9FC2A4B280E7}" showPageBreaks="1" fitToPage="1">
      <selection sqref="A1:K1"/>
      <pageMargins left="0" right="0" top="0" bottom="0" header="0" footer="0"/>
      <pageSetup scale="79" orientation="portrait" r:id="rId11"/>
      <headerFooter alignWithMargins="0"/>
    </customSheetView>
  </customSheetViews>
  <mergeCells count="15">
    <mergeCell ref="A6:K6"/>
    <mergeCell ref="A5:K5"/>
    <mergeCell ref="A1:K1"/>
    <mergeCell ref="A2:K2"/>
    <mergeCell ref="A3:K3"/>
    <mergeCell ref="A4:K4"/>
    <mergeCell ref="A15:K15"/>
    <mergeCell ref="A7:K7"/>
    <mergeCell ref="A8:K8"/>
    <mergeCell ref="A9:K9"/>
    <mergeCell ref="A14:K14"/>
    <mergeCell ref="A13:K13"/>
    <mergeCell ref="A10:K10"/>
    <mergeCell ref="A11:K11"/>
    <mergeCell ref="A12:K12"/>
  </mergeCells>
  <phoneticPr fontId="0" type="noConversion"/>
  <pageMargins left="0" right="0" top="1" bottom="1" header="0.5" footer="0.5"/>
  <pageSetup scale="79" orientation="portrait" r:id="rId12"/>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157"/>
  <sheetViews>
    <sheetView showGridLines="0" tabSelected="1" view="pageLayout" zoomScale="60" zoomScaleNormal="60" zoomScaleSheetLayoutView="70" zoomScalePageLayoutView="60" workbookViewId="0"/>
  </sheetViews>
  <sheetFormatPr defaultColWidth="15.7109375" defaultRowHeight="15.75" x14ac:dyDescent="0.2"/>
  <cols>
    <col min="1" max="1" width="15.5703125" style="58" bestFit="1" customWidth="1"/>
    <col min="2" max="2" width="35.85546875" style="59" customWidth="1"/>
    <col min="3" max="3" width="23.7109375" style="60" customWidth="1"/>
    <col min="4" max="4" width="34.42578125" style="61" customWidth="1"/>
    <col min="5" max="5" width="15" style="62" customWidth="1"/>
    <col min="6" max="6" width="15.140625" style="62" customWidth="1"/>
    <col min="7" max="7" width="14.140625" style="62" customWidth="1"/>
    <col min="8" max="8" width="13.7109375" style="57" customWidth="1"/>
    <col min="9" max="9" width="17.28515625" style="68" customWidth="1"/>
    <col min="10" max="10" width="16.85546875" style="99" customWidth="1"/>
    <col min="11" max="11" width="10.140625" style="68" bestFit="1" customWidth="1"/>
    <col min="12" max="12" width="10.85546875" style="70" bestFit="1" customWidth="1"/>
    <col min="13" max="13" width="13.5703125" style="64" customWidth="1"/>
    <col min="14" max="14" width="13.85546875" style="64" customWidth="1"/>
    <col min="15" max="15" width="15.5703125" style="65" customWidth="1"/>
    <col min="16" max="16" width="15.7109375" style="25" customWidth="1"/>
    <col min="17" max="17" width="15.5703125" style="25" customWidth="1"/>
    <col min="18" max="18" width="21.7109375" style="25" customWidth="1"/>
    <col min="19" max="19" width="15.7109375" style="66" customWidth="1"/>
    <col min="20" max="20" width="13.42578125" style="25" customWidth="1"/>
    <col min="21" max="21" width="15.7109375" style="66" customWidth="1"/>
    <col min="22" max="22" width="16.7109375" style="25" customWidth="1"/>
    <col min="23" max="23" width="15.42578125" style="67" bestFit="1" customWidth="1"/>
    <col min="24" max="16384" width="15.7109375" style="25"/>
  </cols>
  <sheetData>
    <row r="1" spans="1:23" s="43" customFormat="1" ht="60.75" thickBot="1" x14ac:dyDescent="0.25">
      <c r="A1" s="37" t="s">
        <v>5</v>
      </c>
      <c r="B1" s="38" t="s">
        <v>7</v>
      </c>
      <c r="C1" s="32" t="s">
        <v>9</v>
      </c>
      <c r="D1" s="32" t="s">
        <v>11</v>
      </c>
      <c r="E1" s="39" t="s">
        <v>13</v>
      </c>
      <c r="F1" s="39" t="s">
        <v>66</v>
      </c>
      <c r="G1" s="39" t="s">
        <v>67</v>
      </c>
      <c r="H1" s="39" t="s">
        <v>68</v>
      </c>
      <c r="I1" s="40" t="s">
        <v>69</v>
      </c>
      <c r="J1" s="40" t="s">
        <v>70</v>
      </c>
      <c r="K1" s="41" t="s">
        <v>25</v>
      </c>
      <c r="L1" s="29" t="s">
        <v>27</v>
      </c>
      <c r="M1" s="30" t="s">
        <v>71</v>
      </c>
      <c r="N1" s="30" t="s">
        <v>72</v>
      </c>
      <c r="O1" s="31" t="s">
        <v>33</v>
      </c>
      <c r="P1" s="32" t="s">
        <v>35</v>
      </c>
      <c r="Q1" s="32" t="s">
        <v>37</v>
      </c>
      <c r="R1" s="32" t="s">
        <v>39</v>
      </c>
      <c r="S1" s="32" t="s">
        <v>41</v>
      </c>
      <c r="T1" s="32" t="s">
        <v>43</v>
      </c>
      <c r="U1" s="32" t="s">
        <v>45</v>
      </c>
      <c r="V1" s="32" t="s">
        <v>47</v>
      </c>
      <c r="W1" s="42" t="s">
        <v>49</v>
      </c>
    </row>
    <row r="2" spans="1:23" ht="49.5" customHeight="1" x14ac:dyDescent="0.2">
      <c r="A2" s="21" t="s">
        <v>73</v>
      </c>
      <c r="B2" s="15" t="s">
        <v>74</v>
      </c>
      <c r="C2" s="15" t="s">
        <v>75</v>
      </c>
      <c r="D2" s="27" t="s">
        <v>76</v>
      </c>
      <c r="E2" s="23">
        <v>43739</v>
      </c>
      <c r="F2" s="23"/>
      <c r="G2" s="15"/>
      <c r="H2" s="22"/>
      <c r="I2" s="22">
        <v>650000</v>
      </c>
      <c r="J2" s="22"/>
      <c r="K2" s="33" t="str">
        <f t="shared" ref="K2:K5" si="0">IF(J2&gt;0,(J2/I2)-1," ")</f>
        <v xml:space="preserve"> </v>
      </c>
      <c r="L2" s="20">
        <v>0.96</v>
      </c>
      <c r="M2" s="15">
        <v>138</v>
      </c>
      <c r="N2" s="15" t="s">
        <v>77</v>
      </c>
      <c r="O2" s="15">
        <v>0</v>
      </c>
      <c r="P2" s="15">
        <v>795</v>
      </c>
      <c r="Q2" s="15" t="s">
        <v>78</v>
      </c>
      <c r="R2" s="15" t="s">
        <v>77</v>
      </c>
      <c r="S2" s="15" t="s">
        <v>77</v>
      </c>
      <c r="T2" s="15"/>
      <c r="U2" s="15"/>
      <c r="V2" s="15" t="s">
        <v>79</v>
      </c>
      <c r="W2" s="16" t="s">
        <v>80</v>
      </c>
    </row>
    <row r="3" spans="1:23" s="26" customFormat="1" ht="46.5" customHeight="1" x14ac:dyDescent="0.2">
      <c r="A3" s="18" t="s">
        <v>81</v>
      </c>
      <c r="B3" s="16" t="s">
        <v>82</v>
      </c>
      <c r="C3" s="16" t="s">
        <v>75</v>
      </c>
      <c r="D3" s="34" t="s">
        <v>83</v>
      </c>
      <c r="E3" s="19">
        <v>43808</v>
      </c>
      <c r="F3" s="36"/>
      <c r="G3" s="16"/>
      <c r="H3" s="28"/>
      <c r="I3" s="22">
        <v>11964070</v>
      </c>
      <c r="J3" s="22"/>
      <c r="K3" s="33" t="str">
        <f t="shared" si="0"/>
        <v xml:space="preserve"> </v>
      </c>
      <c r="L3" s="20">
        <v>0.98</v>
      </c>
      <c r="M3" s="16">
        <v>138</v>
      </c>
      <c r="N3" s="16">
        <v>138</v>
      </c>
      <c r="O3" s="16">
        <v>4.9000000000000004</v>
      </c>
      <c r="P3" s="16" t="s">
        <v>84</v>
      </c>
      <c r="Q3" s="16" t="s">
        <v>78</v>
      </c>
      <c r="R3" s="16">
        <v>80</v>
      </c>
      <c r="S3" s="16">
        <v>4.9000000000000004</v>
      </c>
      <c r="T3" s="16" t="s">
        <v>77</v>
      </c>
      <c r="U3" s="16" t="s">
        <v>77</v>
      </c>
      <c r="V3" s="16" t="s">
        <v>79</v>
      </c>
      <c r="W3" s="16" t="s">
        <v>80</v>
      </c>
    </row>
    <row r="4" spans="1:23" s="26" customFormat="1" ht="74.25" customHeight="1" x14ac:dyDescent="0.2">
      <c r="A4" s="18" t="s">
        <v>85</v>
      </c>
      <c r="B4" s="16" t="s">
        <v>86</v>
      </c>
      <c r="C4" s="16" t="s">
        <v>87</v>
      </c>
      <c r="D4" s="34" t="s">
        <v>88</v>
      </c>
      <c r="E4" s="19">
        <v>43808</v>
      </c>
      <c r="F4" s="19">
        <v>44193</v>
      </c>
      <c r="G4" s="16"/>
      <c r="H4" s="28"/>
      <c r="I4" s="28">
        <v>5500000</v>
      </c>
      <c r="J4" s="35"/>
      <c r="K4" s="33"/>
      <c r="L4" s="20">
        <v>0.99</v>
      </c>
      <c r="M4" s="16">
        <v>69</v>
      </c>
      <c r="N4" s="16" t="s">
        <v>77</v>
      </c>
      <c r="O4" s="16" t="s">
        <v>77</v>
      </c>
      <c r="P4" s="16" t="s">
        <v>77</v>
      </c>
      <c r="Q4" s="16" t="s">
        <v>77</v>
      </c>
      <c r="R4" s="16" t="s">
        <v>77</v>
      </c>
      <c r="S4" s="16" t="s">
        <v>77</v>
      </c>
      <c r="T4" s="16" t="s">
        <v>77</v>
      </c>
      <c r="U4" s="16" t="s">
        <v>77</v>
      </c>
      <c r="V4" s="16" t="s">
        <v>79</v>
      </c>
      <c r="W4" s="45" t="s">
        <v>89</v>
      </c>
    </row>
    <row r="5" spans="1:23" ht="30" x14ac:dyDescent="0.2">
      <c r="A5" s="21" t="s">
        <v>90</v>
      </c>
      <c r="B5" s="15" t="s">
        <v>91</v>
      </c>
      <c r="C5" s="15" t="s">
        <v>92</v>
      </c>
      <c r="D5" s="27" t="s">
        <v>93</v>
      </c>
      <c r="E5" s="23">
        <v>44001</v>
      </c>
      <c r="F5" s="23"/>
      <c r="G5" s="15"/>
      <c r="H5" s="22"/>
      <c r="I5" s="22">
        <v>3200000</v>
      </c>
      <c r="J5" s="22"/>
      <c r="K5" s="33" t="str">
        <f t="shared" si="0"/>
        <v xml:space="preserve"> </v>
      </c>
      <c r="L5" s="17">
        <v>0.6</v>
      </c>
      <c r="M5" s="15">
        <v>69</v>
      </c>
      <c r="N5" s="15">
        <v>138</v>
      </c>
      <c r="O5" s="15" t="s">
        <v>77</v>
      </c>
      <c r="P5" s="15" t="s">
        <v>77</v>
      </c>
      <c r="Q5" s="15" t="s">
        <v>77</v>
      </c>
      <c r="R5" s="15" t="s">
        <v>77</v>
      </c>
      <c r="S5" s="15" t="s">
        <v>77</v>
      </c>
      <c r="T5" s="15" t="s">
        <v>77</v>
      </c>
      <c r="U5" s="15" t="s">
        <v>77</v>
      </c>
      <c r="V5" s="15" t="s">
        <v>79</v>
      </c>
      <c r="W5" s="16" t="s">
        <v>80</v>
      </c>
    </row>
    <row r="6" spans="1:23" ht="77.25" customHeight="1" x14ac:dyDescent="0.2">
      <c r="A6" s="71" t="s">
        <v>94</v>
      </c>
      <c r="B6" s="75" t="s">
        <v>95</v>
      </c>
      <c r="C6" s="76" t="s">
        <v>92</v>
      </c>
      <c r="D6" s="77" t="s">
        <v>96</v>
      </c>
      <c r="E6" s="78">
        <v>44201</v>
      </c>
      <c r="F6" s="79">
        <v>44239</v>
      </c>
      <c r="G6" s="76"/>
      <c r="H6" s="80"/>
      <c r="I6" s="106">
        <v>1319010</v>
      </c>
      <c r="J6" s="81">
        <v>1253878</v>
      </c>
      <c r="K6" s="33">
        <f t="shared" ref="K6:K38" si="1">IF(J6&gt;0,(J6/I6)-1," ")</f>
        <v>-4.9379458836551704E-2</v>
      </c>
      <c r="L6" s="105">
        <v>1</v>
      </c>
      <c r="M6" s="97">
        <v>138</v>
      </c>
      <c r="N6" s="97">
        <v>138</v>
      </c>
      <c r="O6" s="97">
        <v>0.25</v>
      </c>
      <c r="P6" s="97" t="s">
        <v>97</v>
      </c>
      <c r="Q6" s="97" t="s">
        <v>78</v>
      </c>
      <c r="R6" s="97" t="s">
        <v>77</v>
      </c>
      <c r="S6" s="97" t="s">
        <v>77</v>
      </c>
      <c r="T6" s="97" t="s">
        <v>77</v>
      </c>
      <c r="U6" s="97" t="s">
        <v>77</v>
      </c>
      <c r="V6" s="97" t="s">
        <v>79</v>
      </c>
      <c r="W6" s="36" t="s">
        <v>109</v>
      </c>
    </row>
    <row r="7" spans="1:23" s="26" customFormat="1" ht="38.25" customHeight="1" x14ac:dyDescent="0.2">
      <c r="A7" s="72" t="s">
        <v>98</v>
      </c>
      <c r="B7" s="82" t="s">
        <v>99</v>
      </c>
      <c r="C7" s="82" t="s">
        <v>100</v>
      </c>
      <c r="D7" s="82" t="s">
        <v>101</v>
      </c>
      <c r="E7" s="90">
        <v>43997</v>
      </c>
      <c r="F7" s="88"/>
      <c r="G7" s="82"/>
      <c r="H7" s="82"/>
      <c r="I7" s="85">
        <v>8736000</v>
      </c>
      <c r="J7" s="85"/>
      <c r="K7" s="33" t="str">
        <f t="shared" si="1"/>
        <v xml:space="preserve"> </v>
      </c>
      <c r="L7" s="69">
        <v>0.99</v>
      </c>
      <c r="M7" s="82">
        <v>138</v>
      </c>
      <c r="N7" s="82" t="s">
        <v>77</v>
      </c>
      <c r="O7" s="82" t="s">
        <v>77</v>
      </c>
      <c r="P7" s="82" t="s">
        <v>77</v>
      </c>
      <c r="Q7" s="82" t="s">
        <v>77</v>
      </c>
      <c r="R7" s="82" t="s">
        <v>77</v>
      </c>
      <c r="S7" s="82" t="s">
        <v>77</v>
      </c>
      <c r="T7" s="82" t="s">
        <v>77</v>
      </c>
      <c r="U7" s="82" t="s">
        <v>77</v>
      </c>
      <c r="V7" s="82" t="s">
        <v>79</v>
      </c>
      <c r="W7" s="100" t="s">
        <v>89</v>
      </c>
    </row>
    <row r="8" spans="1:23" ht="44.25" customHeight="1" x14ac:dyDescent="0.2">
      <c r="A8" s="73" t="s">
        <v>102</v>
      </c>
      <c r="B8" s="46" t="s">
        <v>103</v>
      </c>
      <c r="C8" s="46" t="s">
        <v>104</v>
      </c>
      <c r="D8" s="46" t="s">
        <v>105</v>
      </c>
      <c r="E8" s="88">
        <v>44389</v>
      </c>
      <c r="F8" s="84"/>
      <c r="G8" s="45"/>
      <c r="H8" s="45"/>
      <c r="I8" s="89">
        <v>2976223</v>
      </c>
      <c r="J8" s="89"/>
      <c r="K8" s="20" t="str">
        <f t="shared" si="1"/>
        <v xml:space="preserve"> </v>
      </c>
      <c r="L8" s="69">
        <v>0.85</v>
      </c>
      <c r="M8" s="45">
        <v>138</v>
      </c>
      <c r="N8" s="45">
        <v>138</v>
      </c>
      <c r="O8" s="45">
        <v>7.5</v>
      </c>
      <c r="P8" s="45" t="s">
        <v>106</v>
      </c>
      <c r="Q8" s="45" t="s">
        <v>107</v>
      </c>
      <c r="R8" s="45" t="s">
        <v>77</v>
      </c>
      <c r="S8" s="45" t="s">
        <v>77</v>
      </c>
      <c r="T8" s="45" t="s">
        <v>77</v>
      </c>
      <c r="U8" s="45" t="s">
        <v>77</v>
      </c>
      <c r="V8" s="46" t="s">
        <v>79</v>
      </c>
      <c r="W8" s="46" t="s">
        <v>80</v>
      </c>
    </row>
    <row r="9" spans="1:23" s="24" customFormat="1" ht="44.25" customHeight="1" x14ac:dyDescent="0.2">
      <c r="A9" s="73" t="s">
        <v>110</v>
      </c>
      <c r="B9" s="45" t="s">
        <v>111</v>
      </c>
      <c r="C9" s="46" t="s">
        <v>104</v>
      </c>
      <c r="D9" s="46" t="s">
        <v>112</v>
      </c>
      <c r="E9" s="88">
        <v>44200</v>
      </c>
      <c r="F9" s="88"/>
      <c r="G9" s="45"/>
      <c r="H9" s="45"/>
      <c r="I9" s="89">
        <v>2092000</v>
      </c>
      <c r="J9" s="89"/>
      <c r="K9" s="33" t="str">
        <f t="shared" si="1"/>
        <v xml:space="preserve"> </v>
      </c>
      <c r="L9" s="51">
        <v>0.95</v>
      </c>
      <c r="M9" s="91">
        <v>138</v>
      </c>
      <c r="N9" s="91" t="s">
        <v>113</v>
      </c>
      <c r="O9" s="91" t="s">
        <v>113</v>
      </c>
      <c r="P9" s="91" t="s">
        <v>113</v>
      </c>
      <c r="Q9" s="91" t="s">
        <v>113</v>
      </c>
      <c r="R9" s="91" t="s">
        <v>77</v>
      </c>
      <c r="S9" s="91" t="s">
        <v>77</v>
      </c>
      <c r="T9" s="91" t="s">
        <v>77</v>
      </c>
      <c r="U9" s="91" t="s">
        <v>77</v>
      </c>
      <c r="V9" s="82"/>
      <c r="W9" s="46" t="s">
        <v>80</v>
      </c>
    </row>
    <row r="10" spans="1:23" s="24" customFormat="1" ht="44.25" customHeight="1" x14ac:dyDescent="0.2">
      <c r="A10" s="73" t="s">
        <v>114</v>
      </c>
      <c r="B10" s="45" t="s">
        <v>115</v>
      </c>
      <c r="C10" s="46" t="s">
        <v>92</v>
      </c>
      <c r="D10" s="46" t="s">
        <v>112</v>
      </c>
      <c r="E10" s="88">
        <v>44200</v>
      </c>
      <c r="F10" s="88"/>
      <c r="G10" s="45"/>
      <c r="H10" s="45"/>
      <c r="I10" s="89">
        <v>2092000</v>
      </c>
      <c r="J10" s="89"/>
      <c r="K10" s="33" t="str">
        <f t="shared" si="1"/>
        <v xml:space="preserve"> </v>
      </c>
      <c r="L10" s="69">
        <v>0.99</v>
      </c>
      <c r="M10" s="91">
        <v>138</v>
      </c>
      <c r="N10" s="91" t="s">
        <v>113</v>
      </c>
      <c r="O10" s="91" t="s">
        <v>113</v>
      </c>
      <c r="P10" s="91" t="s">
        <v>113</v>
      </c>
      <c r="Q10" s="91" t="s">
        <v>113</v>
      </c>
      <c r="R10" s="91" t="s">
        <v>77</v>
      </c>
      <c r="S10" s="91" t="s">
        <v>77</v>
      </c>
      <c r="T10" s="91" t="s">
        <v>77</v>
      </c>
      <c r="U10" s="91" t="s">
        <v>77</v>
      </c>
      <c r="V10" s="82"/>
      <c r="W10" s="100" t="s">
        <v>89</v>
      </c>
    </row>
    <row r="11" spans="1:23" s="24" customFormat="1" ht="44.25" customHeight="1" x14ac:dyDescent="0.2">
      <c r="A11" s="73" t="s">
        <v>116</v>
      </c>
      <c r="B11" s="92" t="s">
        <v>117</v>
      </c>
      <c r="C11" s="46" t="s">
        <v>92</v>
      </c>
      <c r="D11" s="46" t="s">
        <v>118</v>
      </c>
      <c r="E11" s="88">
        <v>44200</v>
      </c>
      <c r="F11" s="88"/>
      <c r="G11" s="45"/>
      <c r="H11" s="45"/>
      <c r="I11" s="89">
        <v>3171574</v>
      </c>
      <c r="J11" s="95">
        <v>3060041</v>
      </c>
      <c r="K11" s="33">
        <f t="shared" si="1"/>
        <v>-3.5166450475379141E-2</v>
      </c>
      <c r="L11" s="69">
        <v>1</v>
      </c>
      <c r="M11" s="91">
        <v>138</v>
      </c>
      <c r="N11" s="91" t="s">
        <v>113</v>
      </c>
      <c r="O11" s="91" t="s">
        <v>113</v>
      </c>
      <c r="P11" s="91" t="s">
        <v>113</v>
      </c>
      <c r="Q11" s="91" t="s">
        <v>113</v>
      </c>
      <c r="R11" s="91" t="s">
        <v>77</v>
      </c>
      <c r="S11" s="91" t="s">
        <v>77</v>
      </c>
      <c r="T11" s="91" t="s">
        <v>77</v>
      </c>
      <c r="U11" s="91" t="s">
        <v>77</v>
      </c>
      <c r="V11" s="82"/>
      <c r="W11" s="100" t="s">
        <v>109</v>
      </c>
    </row>
    <row r="12" spans="1:23" s="24" customFormat="1" ht="44.25" customHeight="1" x14ac:dyDescent="0.2">
      <c r="A12" s="73" t="s">
        <v>119</v>
      </c>
      <c r="B12" s="92" t="s">
        <v>120</v>
      </c>
      <c r="C12" s="46" t="s">
        <v>121</v>
      </c>
      <c r="D12" s="46" t="s">
        <v>122</v>
      </c>
      <c r="E12" s="88">
        <v>44200</v>
      </c>
      <c r="F12" s="88"/>
      <c r="G12" s="45"/>
      <c r="H12" s="45"/>
      <c r="I12" s="89">
        <v>20933521</v>
      </c>
      <c r="J12" s="89"/>
      <c r="K12" s="33" t="str">
        <f t="shared" si="1"/>
        <v xml:space="preserve"> </v>
      </c>
      <c r="L12" s="86">
        <v>0.99</v>
      </c>
      <c r="M12" s="91">
        <v>138</v>
      </c>
      <c r="N12" s="91" t="s">
        <v>113</v>
      </c>
      <c r="O12" s="91" t="s">
        <v>113</v>
      </c>
      <c r="P12" s="91" t="s">
        <v>113</v>
      </c>
      <c r="Q12" s="91" t="s">
        <v>113</v>
      </c>
      <c r="R12" s="91" t="s">
        <v>77</v>
      </c>
      <c r="S12" s="91" t="s">
        <v>77</v>
      </c>
      <c r="T12" s="91" t="s">
        <v>77</v>
      </c>
      <c r="U12" s="91" t="s">
        <v>77</v>
      </c>
      <c r="V12" s="82"/>
      <c r="W12" s="91" t="s">
        <v>89</v>
      </c>
    </row>
    <row r="13" spans="1:23" s="24" customFormat="1" ht="30" x14ac:dyDescent="0.2">
      <c r="A13" s="73" t="s">
        <v>123</v>
      </c>
      <c r="B13" s="46" t="s">
        <v>124</v>
      </c>
      <c r="C13" s="46" t="s">
        <v>104</v>
      </c>
      <c r="D13" s="46" t="s">
        <v>125</v>
      </c>
      <c r="E13" s="88">
        <v>44284</v>
      </c>
      <c r="F13" s="88">
        <v>44330</v>
      </c>
      <c r="G13" s="45"/>
      <c r="H13" s="45"/>
      <c r="I13" s="95">
        <v>2961286</v>
      </c>
      <c r="J13" s="95">
        <v>2987025</v>
      </c>
      <c r="K13" s="33">
        <f t="shared" si="1"/>
        <v>8.6918318595365918E-3</v>
      </c>
      <c r="L13" s="51">
        <v>1</v>
      </c>
      <c r="M13" s="45" t="s">
        <v>77</v>
      </c>
      <c r="N13" s="45">
        <v>138</v>
      </c>
      <c r="O13" s="45">
        <v>1</v>
      </c>
      <c r="P13" s="45" t="s">
        <v>126</v>
      </c>
      <c r="Q13" s="45" t="s">
        <v>107</v>
      </c>
      <c r="R13" s="45" t="s">
        <v>77</v>
      </c>
      <c r="S13" s="45" t="s">
        <v>77</v>
      </c>
      <c r="T13" s="45" t="s">
        <v>77</v>
      </c>
      <c r="U13" s="45" t="s">
        <v>77</v>
      </c>
      <c r="V13" s="46" t="s">
        <v>79</v>
      </c>
      <c r="W13" s="23" t="s">
        <v>109</v>
      </c>
    </row>
    <row r="14" spans="1:23" s="24" customFormat="1" ht="30" x14ac:dyDescent="0.2">
      <c r="A14" s="73" t="s">
        <v>127</v>
      </c>
      <c r="B14" s="46" t="s">
        <v>128</v>
      </c>
      <c r="C14" s="46" t="s">
        <v>108</v>
      </c>
      <c r="D14" s="46" t="s">
        <v>105</v>
      </c>
      <c r="E14" s="84">
        <v>44440</v>
      </c>
      <c r="F14" s="88"/>
      <c r="G14" s="45"/>
      <c r="H14" s="45"/>
      <c r="I14" s="89">
        <v>4996002</v>
      </c>
      <c r="J14" s="89"/>
      <c r="K14" s="33" t="str">
        <f t="shared" si="1"/>
        <v xml:space="preserve"> </v>
      </c>
      <c r="L14" s="86">
        <v>0.3</v>
      </c>
      <c r="M14" s="45">
        <v>69</v>
      </c>
      <c r="N14" s="45" t="s">
        <v>77</v>
      </c>
      <c r="O14" s="45">
        <v>10</v>
      </c>
      <c r="P14" s="45" t="s">
        <v>129</v>
      </c>
      <c r="Q14" s="45" t="s">
        <v>130</v>
      </c>
      <c r="R14" s="45" t="s">
        <v>77</v>
      </c>
      <c r="S14" s="45" t="s">
        <v>77</v>
      </c>
      <c r="T14" s="45" t="s">
        <v>77</v>
      </c>
      <c r="U14" s="45" t="s">
        <v>77</v>
      </c>
      <c r="V14" s="46" t="s">
        <v>79</v>
      </c>
      <c r="W14" s="91" t="s">
        <v>80</v>
      </c>
    </row>
    <row r="15" spans="1:23" s="24" customFormat="1" ht="30" x14ac:dyDescent="0.2">
      <c r="A15" s="73" t="s">
        <v>131</v>
      </c>
      <c r="B15" s="46" t="s">
        <v>132</v>
      </c>
      <c r="C15" s="46" t="s">
        <v>75</v>
      </c>
      <c r="D15" s="46" t="s">
        <v>133</v>
      </c>
      <c r="E15" s="88">
        <v>44228</v>
      </c>
      <c r="F15" s="88">
        <v>44351</v>
      </c>
      <c r="G15" s="45"/>
      <c r="H15" s="45"/>
      <c r="I15" s="89">
        <v>3192702</v>
      </c>
      <c r="J15" s="95">
        <v>3410297</v>
      </c>
      <c r="K15" s="33">
        <f t="shared" si="1"/>
        <v>6.8153870921871196E-2</v>
      </c>
      <c r="L15" s="69">
        <v>1</v>
      </c>
      <c r="M15" s="45" t="s">
        <v>77</v>
      </c>
      <c r="N15" s="45">
        <v>138</v>
      </c>
      <c r="O15" s="45" t="s">
        <v>77</v>
      </c>
      <c r="P15" s="45" t="s">
        <v>77</v>
      </c>
      <c r="Q15" s="45" t="s">
        <v>107</v>
      </c>
      <c r="R15" s="45" t="s">
        <v>77</v>
      </c>
      <c r="S15" s="45" t="s">
        <v>77</v>
      </c>
      <c r="T15" s="45" t="s">
        <v>77</v>
      </c>
      <c r="U15" s="45" t="s">
        <v>77</v>
      </c>
      <c r="V15" s="46" t="s">
        <v>79</v>
      </c>
      <c r="W15" s="36" t="s">
        <v>109</v>
      </c>
    </row>
    <row r="16" spans="1:23" s="24" customFormat="1" ht="30" x14ac:dyDescent="0.2">
      <c r="A16" s="73" t="s">
        <v>134</v>
      </c>
      <c r="B16" s="46" t="s">
        <v>135</v>
      </c>
      <c r="C16" s="46" t="s">
        <v>75</v>
      </c>
      <c r="D16" s="46" t="s">
        <v>133</v>
      </c>
      <c r="E16" s="88">
        <v>44202</v>
      </c>
      <c r="F16" s="88">
        <v>44352</v>
      </c>
      <c r="G16" s="45"/>
      <c r="H16" s="45"/>
      <c r="I16" s="89">
        <v>3190633</v>
      </c>
      <c r="J16" s="89"/>
      <c r="K16" s="33" t="str">
        <f t="shared" si="1"/>
        <v xml:space="preserve"> </v>
      </c>
      <c r="L16" s="51">
        <v>0.99</v>
      </c>
      <c r="M16" s="45" t="s">
        <v>77</v>
      </c>
      <c r="N16" s="45">
        <v>138</v>
      </c>
      <c r="O16" s="45" t="s">
        <v>77</v>
      </c>
      <c r="P16" s="45" t="s">
        <v>77</v>
      </c>
      <c r="Q16" s="45" t="s">
        <v>107</v>
      </c>
      <c r="R16" s="45" t="s">
        <v>77</v>
      </c>
      <c r="S16" s="45" t="s">
        <v>77</v>
      </c>
      <c r="T16" s="45" t="s">
        <v>77</v>
      </c>
      <c r="U16" s="45" t="s">
        <v>77</v>
      </c>
      <c r="V16" s="46" t="s">
        <v>79</v>
      </c>
      <c r="W16" s="23" t="s">
        <v>89</v>
      </c>
    </row>
    <row r="17" spans="1:23" s="24" customFormat="1" ht="30" x14ac:dyDescent="0.2">
      <c r="A17" s="73" t="s">
        <v>136</v>
      </c>
      <c r="B17" s="46" t="s">
        <v>137</v>
      </c>
      <c r="C17" s="46" t="s">
        <v>121</v>
      </c>
      <c r="D17" s="46" t="s">
        <v>105</v>
      </c>
      <c r="E17" s="84">
        <v>44440</v>
      </c>
      <c r="F17" s="88"/>
      <c r="G17" s="45"/>
      <c r="H17" s="45"/>
      <c r="I17" s="89">
        <v>8009058</v>
      </c>
      <c r="J17" s="89"/>
      <c r="K17" s="33" t="str">
        <f t="shared" si="1"/>
        <v xml:space="preserve"> </v>
      </c>
      <c r="L17" s="69">
        <v>0.6</v>
      </c>
      <c r="M17" s="45">
        <v>138</v>
      </c>
      <c r="N17" s="45">
        <v>138</v>
      </c>
      <c r="O17" s="45">
        <v>2</v>
      </c>
      <c r="P17" s="45" t="s">
        <v>97</v>
      </c>
      <c r="Q17" s="45" t="s">
        <v>107</v>
      </c>
      <c r="R17" s="45" t="s">
        <v>77</v>
      </c>
      <c r="S17" s="45" t="s">
        <v>77</v>
      </c>
      <c r="T17" s="45" t="s">
        <v>77</v>
      </c>
      <c r="U17" s="45" t="s">
        <v>77</v>
      </c>
      <c r="V17" s="46" t="s">
        <v>79</v>
      </c>
      <c r="W17" s="91" t="s">
        <v>80</v>
      </c>
    </row>
    <row r="18" spans="1:23" s="24" customFormat="1" ht="30" x14ac:dyDescent="0.2">
      <c r="A18" s="73" t="s">
        <v>138</v>
      </c>
      <c r="B18" s="46" t="s">
        <v>139</v>
      </c>
      <c r="C18" s="46" t="s">
        <v>121</v>
      </c>
      <c r="D18" s="46" t="s">
        <v>105</v>
      </c>
      <c r="E18" s="88">
        <v>44286</v>
      </c>
      <c r="F18" s="88"/>
      <c r="G18" s="45"/>
      <c r="H18" s="45"/>
      <c r="I18" s="89">
        <v>7026595</v>
      </c>
      <c r="J18" s="89"/>
      <c r="K18" s="33" t="str">
        <f t="shared" si="1"/>
        <v xml:space="preserve"> </v>
      </c>
      <c r="L18" s="69">
        <v>0.98</v>
      </c>
      <c r="M18" s="45">
        <v>69</v>
      </c>
      <c r="N18" s="45">
        <v>138</v>
      </c>
      <c r="O18" s="45">
        <v>18</v>
      </c>
      <c r="P18" s="45" t="s">
        <v>97</v>
      </c>
      <c r="Q18" s="45" t="s">
        <v>107</v>
      </c>
      <c r="R18" s="45" t="s">
        <v>77</v>
      </c>
      <c r="S18" s="45" t="s">
        <v>77</v>
      </c>
      <c r="T18" s="45" t="s">
        <v>77</v>
      </c>
      <c r="U18" s="45" t="s">
        <v>77</v>
      </c>
      <c r="V18" s="46" t="s">
        <v>79</v>
      </c>
      <c r="W18" s="45" t="s">
        <v>80</v>
      </c>
    </row>
    <row r="19" spans="1:23" s="24" customFormat="1" ht="36" customHeight="1" x14ac:dyDescent="0.2">
      <c r="A19" s="73" t="s">
        <v>140</v>
      </c>
      <c r="B19" s="45" t="s">
        <v>141</v>
      </c>
      <c r="C19" s="46" t="s">
        <v>121</v>
      </c>
      <c r="D19" s="87" t="s">
        <v>142</v>
      </c>
      <c r="E19" s="88">
        <v>44287</v>
      </c>
      <c r="F19" s="88"/>
      <c r="G19" s="49"/>
      <c r="H19" s="50"/>
      <c r="I19" s="57">
        <v>3500000</v>
      </c>
      <c r="J19" s="89"/>
      <c r="K19" s="33" t="str">
        <f t="shared" si="1"/>
        <v xml:space="preserve"> </v>
      </c>
      <c r="L19" s="69">
        <v>0.93</v>
      </c>
      <c r="M19" s="52">
        <v>138</v>
      </c>
      <c r="N19" s="52" t="s">
        <v>77</v>
      </c>
      <c r="O19" s="46" t="s">
        <v>77</v>
      </c>
      <c r="P19" s="46" t="s">
        <v>77</v>
      </c>
      <c r="Q19" s="46" t="s">
        <v>107</v>
      </c>
      <c r="R19" s="46" t="s">
        <v>77</v>
      </c>
      <c r="S19" s="46" t="s">
        <v>77</v>
      </c>
      <c r="T19" s="46" t="s">
        <v>77</v>
      </c>
      <c r="U19" s="46" t="s">
        <v>77</v>
      </c>
      <c r="V19" s="46" t="s">
        <v>79</v>
      </c>
      <c r="W19" s="45" t="s">
        <v>80</v>
      </c>
    </row>
    <row r="20" spans="1:23" s="24" customFormat="1" ht="33" customHeight="1" x14ac:dyDescent="0.2">
      <c r="A20" s="73" t="s">
        <v>143</v>
      </c>
      <c r="B20" s="46" t="s">
        <v>144</v>
      </c>
      <c r="C20" s="46" t="s">
        <v>100</v>
      </c>
      <c r="D20" s="46" t="s">
        <v>145</v>
      </c>
      <c r="E20" s="88">
        <v>44256</v>
      </c>
      <c r="F20" s="46"/>
      <c r="G20" s="46"/>
      <c r="H20" s="46"/>
      <c r="I20" s="57">
        <v>12451446</v>
      </c>
      <c r="J20" s="89"/>
      <c r="K20" s="33" t="str">
        <f t="shared" si="1"/>
        <v xml:space="preserve"> </v>
      </c>
      <c r="L20" s="69">
        <v>0.8</v>
      </c>
      <c r="M20" s="46">
        <v>138</v>
      </c>
      <c r="N20" s="46" t="s">
        <v>77</v>
      </c>
      <c r="O20" s="46" t="s">
        <v>77</v>
      </c>
      <c r="P20" s="46" t="s">
        <v>77</v>
      </c>
      <c r="Q20" s="46" t="s">
        <v>107</v>
      </c>
      <c r="R20" s="46" t="s">
        <v>77</v>
      </c>
      <c r="S20" s="46" t="s">
        <v>77</v>
      </c>
      <c r="T20" s="46" t="s">
        <v>77</v>
      </c>
      <c r="U20" s="46" t="s">
        <v>77</v>
      </c>
      <c r="V20" s="46" t="s">
        <v>79</v>
      </c>
      <c r="W20" s="45" t="s">
        <v>80</v>
      </c>
    </row>
    <row r="21" spans="1:23" s="24" customFormat="1" ht="33" customHeight="1" x14ac:dyDescent="0.2">
      <c r="A21" s="73" t="s">
        <v>146</v>
      </c>
      <c r="B21" s="46" t="s">
        <v>147</v>
      </c>
      <c r="C21" s="46" t="s">
        <v>148</v>
      </c>
      <c r="D21" s="46" t="s">
        <v>149</v>
      </c>
      <c r="E21" s="88">
        <v>44235</v>
      </c>
      <c r="F21" s="46"/>
      <c r="G21" s="46"/>
      <c r="H21" s="46"/>
      <c r="I21" s="57">
        <v>22000000</v>
      </c>
      <c r="J21" s="89"/>
      <c r="K21" s="33" t="str">
        <f t="shared" si="1"/>
        <v xml:space="preserve"> </v>
      </c>
      <c r="L21" s="69">
        <v>0.77</v>
      </c>
      <c r="M21" s="46">
        <v>138</v>
      </c>
      <c r="N21" s="46" t="s">
        <v>77</v>
      </c>
      <c r="O21" s="46">
        <v>17.38</v>
      </c>
      <c r="P21" s="46" t="s">
        <v>150</v>
      </c>
      <c r="Q21" s="46" t="s">
        <v>107</v>
      </c>
      <c r="R21" s="46">
        <v>60</v>
      </c>
      <c r="S21" s="46">
        <v>17.38</v>
      </c>
      <c r="T21" s="46" t="s">
        <v>77</v>
      </c>
      <c r="U21" s="46" t="s">
        <v>77</v>
      </c>
      <c r="V21" s="46" t="s">
        <v>79</v>
      </c>
      <c r="W21" s="46" t="s">
        <v>80</v>
      </c>
    </row>
    <row r="22" spans="1:23" s="24" customFormat="1" ht="32.25" customHeight="1" x14ac:dyDescent="0.2">
      <c r="A22" s="73" t="s">
        <v>151</v>
      </c>
      <c r="B22" s="46" t="s">
        <v>152</v>
      </c>
      <c r="C22" s="46" t="s">
        <v>121</v>
      </c>
      <c r="D22" s="46" t="s">
        <v>153</v>
      </c>
      <c r="E22" s="88">
        <v>44287</v>
      </c>
      <c r="F22" s="46"/>
      <c r="G22" s="46"/>
      <c r="H22" s="46"/>
      <c r="I22" s="57">
        <v>2525826</v>
      </c>
      <c r="J22" s="89"/>
      <c r="K22" s="33" t="str">
        <f t="shared" si="1"/>
        <v xml:space="preserve"> </v>
      </c>
      <c r="L22" s="86">
        <v>0.95</v>
      </c>
      <c r="M22" s="46">
        <v>69</v>
      </c>
      <c r="N22" s="46" t="s">
        <v>77</v>
      </c>
      <c r="O22" s="46" t="s">
        <v>77</v>
      </c>
      <c r="P22" s="46"/>
      <c r="Q22" s="46" t="s">
        <v>154</v>
      </c>
      <c r="R22" s="46" t="s">
        <v>77</v>
      </c>
      <c r="S22" s="46" t="s">
        <v>77</v>
      </c>
      <c r="T22" s="46" t="s">
        <v>77</v>
      </c>
      <c r="U22" s="46" t="s">
        <v>77</v>
      </c>
      <c r="V22" s="46" t="s">
        <v>79</v>
      </c>
      <c r="W22" s="45" t="s">
        <v>80</v>
      </c>
    </row>
    <row r="23" spans="1:23" s="24" customFormat="1" ht="30.75" customHeight="1" x14ac:dyDescent="0.2">
      <c r="A23" s="73" t="s">
        <v>155</v>
      </c>
      <c r="B23" s="46" t="s">
        <v>156</v>
      </c>
      <c r="C23" s="46" t="s">
        <v>157</v>
      </c>
      <c r="D23" s="46" t="s">
        <v>153</v>
      </c>
      <c r="E23" s="88">
        <v>44423</v>
      </c>
      <c r="F23" s="46"/>
      <c r="G23" s="46"/>
      <c r="H23" s="46"/>
      <c r="I23" s="57">
        <v>2519838</v>
      </c>
      <c r="J23" s="89"/>
      <c r="K23" s="33" t="str">
        <f t="shared" si="1"/>
        <v xml:space="preserve"> </v>
      </c>
      <c r="L23" s="69">
        <v>0.9</v>
      </c>
      <c r="M23" s="46">
        <v>69</v>
      </c>
      <c r="N23" s="46" t="s">
        <v>77</v>
      </c>
      <c r="O23" s="46" t="s">
        <v>77</v>
      </c>
      <c r="P23" s="46" t="s">
        <v>77</v>
      </c>
      <c r="Q23" s="46" t="s">
        <v>107</v>
      </c>
      <c r="R23" s="46" t="s">
        <v>77</v>
      </c>
      <c r="S23" s="46" t="s">
        <v>77</v>
      </c>
      <c r="T23" s="46" t="s">
        <v>77</v>
      </c>
      <c r="U23" s="46" t="s">
        <v>77</v>
      </c>
      <c r="V23" s="46" t="s">
        <v>79</v>
      </c>
      <c r="W23" s="45" t="s">
        <v>80</v>
      </c>
    </row>
    <row r="24" spans="1:23" s="24" customFormat="1" ht="33" customHeight="1" x14ac:dyDescent="0.2">
      <c r="A24" s="73" t="s">
        <v>158</v>
      </c>
      <c r="B24" s="46" t="s">
        <v>159</v>
      </c>
      <c r="C24" s="46" t="s">
        <v>100</v>
      </c>
      <c r="D24" s="46" t="s">
        <v>160</v>
      </c>
      <c r="E24" s="88">
        <v>44211</v>
      </c>
      <c r="F24" s="46"/>
      <c r="G24" s="46"/>
      <c r="H24" s="46"/>
      <c r="I24" s="57">
        <v>1625584</v>
      </c>
      <c r="J24" s="95">
        <v>1502889</v>
      </c>
      <c r="K24" s="33">
        <f t="shared" si="1"/>
        <v>-7.5477489935924513E-2</v>
      </c>
      <c r="L24" s="69">
        <v>1</v>
      </c>
      <c r="M24" s="46">
        <v>138</v>
      </c>
      <c r="N24" s="46" t="s">
        <v>77</v>
      </c>
      <c r="O24" s="46" t="s">
        <v>77</v>
      </c>
      <c r="P24" s="46" t="s">
        <v>77</v>
      </c>
      <c r="Q24" s="46" t="s">
        <v>107</v>
      </c>
      <c r="R24" s="46" t="s">
        <v>77</v>
      </c>
      <c r="S24" s="46" t="s">
        <v>77</v>
      </c>
      <c r="T24" s="46" t="s">
        <v>77</v>
      </c>
      <c r="U24" s="46" t="s">
        <v>77</v>
      </c>
      <c r="V24" s="46" t="s">
        <v>79</v>
      </c>
      <c r="W24" s="36" t="s">
        <v>109</v>
      </c>
    </row>
    <row r="25" spans="1:23" s="24" customFormat="1" ht="57.75" customHeight="1" x14ac:dyDescent="0.2">
      <c r="A25" s="74" t="s">
        <v>161</v>
      </c>
      <c r="B25" s="45" t="s">
        <v>162</v>
      </c>
      <c r="C25" s="46" t="s">
        <v>163</v>
      </c>
      <c r="D25" s="47" t="s">
        <v>164</v>
      </c>
      <c r="E25" s="88">
        <v>44316</v>
      </c>
      <c r="F25" s="88"/>
      <c r="G25" s="49"/>
      <c r="H25" s="50"/>
      <c r="I25" s="50">
        <v>6000376</v>
      </c>
      <c r="J25" s="89"/>
      <c r="K25" s="33" t="str">
        <f t="shared" si="1"/>
        <v xml:space="preserve"> </v>
      </c>
      <c r="L25" s="51">
        <v>0.85</v>
      </c>
      <c r="M25" s="52"/>
      <c r="N25" s="52"/>
      <c r="O25" s="46" t="s">
        <v>77</v>
      </c>
      <c r="P25" s="46" t="s">
        <v>77</v>
      </c>
      <c r="Q25" s="46" t="s">
        <v>77</v>
      </c>
      <c r="R25" s="46" t="s">
        <v>77</v>
      </c>
      <c r="S25" s="46" t="s">
        <v>77</v>
      </c>
      <c r="T25" s="46" t="s">
        <v>77</v>
      </c>
      <c r="U25" s="46" t="s">
        <v>77</v>
      </c>
      <c r="V25" s="46" t="s">
        <v>79</v>
      </c>
      <c r="W25" s="46" t="s">
        <v>80</v>
      </c>
    </row>
    <row r="26" spans="1:23" ht="30" x14ac:dyDescent="0.2">
      <c r="A26" s="74" t="s">
        <v>165</v>
      </c>
      <c r="B26" s="45" t="s">
        <v>166</v>
      </c>
      <c r="C26" s="46" t="s">
        <v>167</v>
      </c>
      <c r="D26" s="47" t="s">
        <v>168</v>
      </c>
      <c r="E26" s="88">
        <v>44228</v>
      </c>
      <c r="F26" s="88"/>
      <c r="G26" s="49"/>
      <c r="H26" s="50"/>
      <c r="I26" s="50">
        <v>997160</v>
      </c>
      <c r="J26" s="89"/>
      <c r="K26" s="33" t="str">
        <f t="shared" si="1"/>
        <v xml:space="preserve"> </v>
      </c>
      <c r="L26" s="69">
        <v>0.15</v>
      </c>
      <c r="M26" s="52"/>
      <c r="N26" s="52"/>
      <c r="O26" s="46" t="s">
        <v>77</v>
      </c>
      <c r="P26" s="46" t="s">
        <v>77</v>
      </c>
      <c r="Q26" s="46" t="s">
        <v>77</v>
      </c>
      <c r="R26" s="46" t="s">
        <v>77</v>
      </c>
      <c r="S26" s="46" t="s">
        <v>77</v>
      </c>
      <c r="T26" s="46" t="s">
        <v>77</v>
      </c>
      <c r="U26" s="46" t="s">
        <v>77</v>
      </c>
      <c r="V26" s="46" t="s">
        <v>79</v>
      </c>
      <c r="W26" s="46" t="s">
        <v>80</v>
      </c>
    </row>
    <row r="27" spans="1:23" ht="57" x14ac:dyDescent="0.2">
      <c r="A27" s="74" t="s">
        <v>169</v>
      </c>
      <c r="B27" s="45" t="s">
        <v>170</v>
      </c>
      <c r="C27" s="46" t="s">
        <v>167</v>
      </c>
      <c r="D27" s="47" t="s">
        <v>171</v>
      </c>
      <c r="E27" s="88">
        <v>44228</v>
      </c>
      <c r="F27" s="88"/>
      <c r="G27" s="49"/>
      <c r="H27" s="50"/>
      <c r="I27" s="50">
        <v>750861</v>
      </c>
      <c r="J27" s="89"/>
      <c r="K27" s="33" t="str">
        <f t="shared" si="1"/>
        <v xml:space="preserve"> </v>
      </c>
      <c r="L27" s="51">
        <v>0.05</v>
      </c>
      <c r="M27" s="52"/>
      <c r="N27" s="52"/>
      <c r="O27" s="46" t="s">
        <v>77</v>
      </c>
      <c r="P27" s="46" t="s">
        <v>77</v>
      </c>
      <c r="Q27" s="46" t="s">
        <v>77</v>
      </c>
      <c r="R27" s="46" t="s">
        <v>77</v>
      </c>
      <c r="S27" s="46" t="s">
        <v>77</v>
      </c>
      <c r="T27" s="46" t="s">
        <v>77</v>
      </c>
      <c r="U27" s="46" t="s">
        <v>77</v>
      </c>
      <c r="V27" s="46" t="s">
        <v>79</v>
      </c>
      <c r="W27" s="46" t="s">
        <v>80</v>
      </c>
    </row>
    <row r="28" spans="1:23" s="24" customFormat="1" ht="30" x14ac:dyDescent="0.2">
      <c r="A28" s="74" t="s">
        <v>172</v>
      </c>
      <c r="B28" s="45" t="s">
        <v>173</v>
      </c>
      <c r="C28" s="46" t="s">
        <v>174</v>
      </c>
      <c r="D28" s="47" t="s">
        <v>175</v>
      </c>
      <c r="E28" s="90">
        <v>44284</v>
      </c>
      <c r="F28" s="90"/>
      <c r="G28" s="103"/>
      <c r="H28" s="104"/>
      <c r="I28" s="104">
        <v>7784043</v>
      </c>
      <c r="J28" s="85"/>
      <c r="K28" s="17" t="str">
        <f t="shared" si="1"/>
        <v xml:space="preserve"> </v>
      </c>
      <c r="L28" s="86">
        <v>0.95</v>
      </c>
      <c r="M28" s="52"/>
      <c r="N28" s="52"/>
      <c r="O28" s="46" t="s">
        <v>77</v>
      </c>
      <c r="P28" s="46" t="s">
        <v>77</v>
      </c>
      <c r="Q28" s="46" t="s">
        <v>77</v>
      </c>
      <c r="R28" s="46" t="s">
        <v>77</v>
      </c>
      <c r="S28" s="46" t="s">
        <v>77</v>
      </c>
      <c r="T28" s="46" t="s">
        <v>77</v>
      </c>
      <c r="U28" s="46" t="s">
        <v>77</v>
      </c>
      <c r="V28" s="46" t="s">
        <v>79</v>
      </c>
      <c r="W28" s="46" t="s">
        <v>80</v>
      </c>
    </row>
    <row r="29" spans="1:23" s="24" customFormat="1" ht="30" x14ac:dyDescent="0.2">
      <c r="A29" s="94" t="s">
        <v>176</v>
      </c>
      <c r="B29" s="45" t="s">
        <v>177</v>
      </c>
      <c r="C29" s="46" t="s">
        <v>121</v>
      </c>
      <c r="D29" s="45" t="s">
        <v>178</v>
      </c>
      <c r="E29" s="88">
        <v>44197</v>
      </c>
      <c r="F29" s="88"/>
      <c r="G29" s="49"/>
      <c r="H29" s="50"/>
      <c r="I29" s="50">
        <v>6463817</v>
      </c>
      <c r="J29" s="89"/>
      <c r="K29" s="33" t="str">
        <f t="shared" si="1"/>
        <v xml:space="preserve"> </v>
      </c>
      <c r="L29" s="69">
        <v>0.99</v>
      </c>
      <c r="M29" s="52"/>
      <c r="N29" s="52"/>
      <c r="O29" s="46" t="s">
        <v>77</v>
      </c>
      <c r="P29" s="46" t="s">
        <v>77</v>
      </c>
      <c r="Q29" s="46" t="s">
        <v>77</v>
      </c>
      <c r="R29" s="46" t="s">
        <v>77</v>
      </c>
      <c r="S29" s="46" t="s">
        <v>77</v>
      </c>
      <c r="T29" s="46" t="s">
        <v>77</v>
      </c>
      <c r="U29" s="46" t="s">
        <v>77</v>
      </c>
      <c r="V29" s="46" t="s">
        <v>79</v>
      </c>
      <c r="W29" s="100" t="s">
        <v>89</v>
      </c>
    </row>
    <row r="30" spans="1:23" s="24" customFormat="1" ht="42.75" x14ac:dyDescent="0.2">
      <c r="A30" s="74" t="s">
        <v>179</v>
      </c>
      <c r="B30" s="45" t="s">
        <v>180</v>
      </c>
      <c r="C30" s="46" t="s">
        <v>121</v>
      </c>
      <c r="D30" s="47" t="s">
        <v>181</v>
      </c>
      <c r="E30" s="88">
        <v>44197</v>
      </c>
      <c r="F30" s="88"/>
      <c r="G30" s="49"/>
      <c r="H30" s="50"/>
      <c r="I30" s="50">
        <v>3520216</v>
      </c>
      <c r="J30" s="89"/>
      <c r="K30" s="33" t="str">
        <f t="shared" si="1"/>
        <v xml:space="preserve"> </v>
      </c>
      <c r="L30" s="69">
        <v>0.75</v>
      </c>
      <c r="M30" s="52"/>
      <c r="N30" s="52"/>
      <c r="O30" s="46" t="s">
        <v>77</v>
      </c>
      <c r="P30" s="46" t="s">
        <v>77</v>
      </c>
      <c r="Q30" s="46" t="s">
        <v>77</v>
      </c>
      <c r="R30" s="46" t="s">
        <v>77</v>
      </c>
      <c r="S30" s="46" t="s">
        <v>77</v>
      </c>
      <c r="T30" s="46" t="s">
        <v>77</v>
      </c>
      <c r="U30" s="46" t="s">
        <v>77</v>
      </c>
      <c r="V30" s="46" t="s">
        <v>79</v>
      </c>
      <c r="W30" s="46" t="s">
        <v>80</v>
      </c>
    </row>
    <row r="31" spans="1:23" s="24" customFormat="1" ht="42.75" x14ac:dyDescent="0.2">
      <c r="A31" s="74" t="s">
        <v>182</v>
      </c>
      <c r="B31" s="45" t="s">
        <v>183</v>
      </c>
      <c r="C31" s="46" t="s">
        <v>121</v>
      </c>
      <c r="D31" s="47" t="s">
        <v>184</v>
      </c>
      <c r="E31" s="88">
        <v>44197</v>
      </c>
      <c r="F31" s="88"/>
      <c r="G31" s="49"/>
      <c r="H31" s="56"/>
      <c r="I31" s="56">
        <v>2183004</v>
      </c>
      <c r="J31" s="89"/>
      <c r="K31" s="33" t="str">
        <f t="shared" si="1"/>
        <v xml:space="preserve"> </v>
      </c>
      <c r="L31" s="69">
        <v>0.99</v>
      </c>
      <c r="M31" s="52"/>
      <c r="N31" s="52"/>
      <c r="O31" s="46"/>
      <c r="P31" s="46"/>
      <c r="Q31" s="46"/>
      <c r="R31" s="46"/>
      <c r="S31" s="46"/>
      <c r="T31" s="46"/>
      <c r="U31" s="46"/>
      <c r="V31" s="46" t="s">
        <v>79</v>
      </c>
      <c r="W31" s="100" t="s">
        <v>89</v>
      </c>
    </row>
    <row r="32" spans="1:23" s="24" customFormat="1" ht="30" x14ac:dyDescent="0.2">
      <c r="A32" s="74" t="s">
        <v>185</v>
      </c>
      <c r="B32" s="45" t="s">
        <v>186</v>
      </c>
      <c r="C32" s="46" t="s">
        <v>75</v>
      </c>
      <c r="D32" s="47" t="s">
        <v>187</v>
      </c>
      <c r="E32" s="88">
        <v>44211</v>
      </c>
      <c r="F32" s="88"/>
      <c r="G32" s="49"/>
      <c r="H32" s="56"/>
      <c r="I32" s="56">
        <v>452602</v>
      </c>
      <c r="J32" s="89"/>
      <c r="K32" s="33" t="str">
        <f t="shared" si="1"/>
        <v xml:space="preserve"> </v>
      </c>
      <c r="L32" s="51">
        <v>0.98</v>
      </c>
      <c r="M32" s="52"/>
      <c r="N32" s="52"/>
      <c r="O32" s="46" t="s">
        <v>77</v>
      </c>
      <c r="P32" s="46" t="s">
        <v>77</v>
      </c>
      <c r="Q32" s="46" t="s">
        <v>77</v>
      </c>
      <c r="R32" s="46" t="s">
        <v>77</v>
      </c>
      <c r="S32" s="46" t="s">
        <v>77</v>
      </c>
      <c r="T32" s="46" t="s">
        <v>77</v>
      </c>
      <c r="U32" s="46" t="s">
        <v>77</v>
      </c>
      <c r="V32" s="46" t="s">
        <v>79</v>
      </c>
      <c r="W32" s="46" t="s">
        <v>80</v>
      </c>
    </row>
    <row r="33" spans="1:23" s="24" customFormat="1" ht="42.75" x14ac:dyDescent="0.2">
      <c r="A33" s="74" t="s">
        <v>188</v>
      </c>
      <c r="B33" s="45" t="s">
        <v>189</v>
      </c>
      <c r="C33" s="46" t="s">
        <v>167</v>
      </c>
      <c r="D33" s="47" t="s">
        <v>190</v>
      </c>
      <c r="E33" s="88">
        <v>44211</v>
      </c>
      <c r="F33" s="88"/>
      <c r="G33" s="49"/>
      <c r="H33" s="56"/>
      <c r="I33" s="56">
        <v>1687199</v>
      </c>
      <c r="J33" s="89"/>
      <c r="K33" s="33" t="str">
        <f t="shared" si="1"/>
        <v xml:space="preserve"> </v>
      </c>
      <c r="L33" s="51">
        <v>0.5</v>
      </c>
      <c r="M33" s="52"/>
      <c r="N33" s="52"/>
      <c r="O33" s="46" t="s">
        <v>77</v>
      </c>
      <c r="P33" s="46" t="s">
        <v>77</v>
      </c>
      <c r="Q33" s="46" t="s">
        <v>77</v>
      </c>
      <c r="R33" s="46" t="s">
        <v>77</v>
      </c>
      <c r="S33" s="46" t="s">
        <v>77</v>
      </c>
      <c r="T33" s="46" t="s">
        <v>77</v>
      </c>
      <c r="U33" s="46" t="s">
        <v>77</v>
      </c>
      <c r="V33" s="46" t="s">
        <v>79</v>
      </c>
      <c r="W33" s="46" t="s">
        <v>80</v>
      </c>
    </row>
    <row r="34" spans="1:23" ht="44.25" customHeight="1" x14ac:dyDescent="0.2">
      <c r="A34" s="73" t="s">
        <v>191</v>
      </c>
      <c r="B34" s="45" t="s">
        <v>192</v>
      </c>
      <c r="C34" s="46" t="s">
        <v>193</v>
      </c>
      <c r="D34" s="87" t="s">
        <v>194</v>
      </c>
      <c r="E34" s="88">
        <v>44301</v>
      </c>
      <c r="F34" s="88"/>
      <c r="G34" s="45"/>
      <c r="H34" s="45"/>
      <c r="I34" s="89">
        <v>2966162</v>
      </c>
      <c r="J34" s="89"/>
      <c r="K34" s="33" t="str">
        <f t="shared" si="1"/>
        <v xml:space="preserve"> </v>
      </c>
      <c r="L34" s="86">
        <v>0.92</v>
      </c>
      <c r="M34" s="45"/>
      <c r="N34" s="45">
        <v>69</v>
      </c>
      <c r="O34" s="45" t="s">
        <v>195</v>
      </c>
      <c r="P34" s="93" t="s">
        <v>196</v>
      </c>
      <c r="Q34" s="45" t="s">
        <v>197</v>
      </c>
      <c r="R34" s="45" t="s">
        <v>77</v>
      </c>
      <c r="S34" s="45" t="s">
        <v>77</v>
      </c>
      <c r="T34" s="45" t="s">
        <v>77</v>
      </c>
      <c r="U34" s="45" t="s">
        <v>77</v>
      </c>
      <c r="V34" s="46" t="s">
        <v>79</v>
      </c>
      <c r="W34" s="45" t="s">
        <v>80</v>
      </c>
    </row>
    <row r="35" spans="1:23" s="24" customFormat="1" ht="44.25" customHeight="1" x14ac:dyDescent="0.2">
      <c r="A35" s="72" t="s">
        <v>198</v>
      </c>
      <c r="B35" s="91" t="s">
        <v>199</v>
      </c>
      <c r="C35" s="82" t="s">
        <v>200</v>
      </c>
      <c r="D35" s="83" t="s">
        <v>201</v>
      </c>
      <c r="E35" s="90">
        <v>44392</v>
      </c>
      <c r="F35" s="90"/>
      <c r="G35" s="91"/>
      <c r="H35" s="91"/>
      <c r="I35" s="85">
        <v>2231222</v>
      </c>
      <c r="J35" s="85"/>
      <c r="K35" s="33" t="str">
        <f t="shared" si="1"/>
        <v xml:space="preserve"> </v>
      </c>
      <c r="L35" s="69">
        <v>0.15</v>
      </c>
      <c r="M35" s="45"/>
      <c r="N35" s="45">
        <v>69</v>
      </c>
      <c r="O35" s="45" t="s">
        <v>202</v>
      </c>
      <c r="P35" s="96" t="s">
        <v>203</v>
      </c>
      <c r="Q35" s="45" t="s">
        <v>197</v>
      </c>
      <c r="R35" s="45" t="s">
        <v>77</v>
      </c>
      <c r="S35" s="45" t="s">
        <v>77</v>
      </c>
      <c r="T35" s="45" t="s">
        <v>77</v>
      </c>
      <c r="U35" s="45" t="s">
        <v>77</v>
      </c>
      <c r="V35" s="46" t="s">
        <v>79</v>
      </c>
      <c r="W35" s="46" t="s">
        <v>80</v>
      </c>
    </row>
    <row r="36" spans="1:23" s="24" customFormat="1" ht="44.25" customHeight="1" x14ac:dyDescent="0.2">
      <c r="A36" s="72" t="s">
        <v>204</v>
      </c>
      <c r="B36" s="91" t="s">
        <v>205</v>
      </c>
      <c r="C36" s="82" t="s">
        <v>206</v>
      </c>
      <c r="D36" s="83" t="s">
        <v>201</v>
      </c>
      <c r="E36" s="90">
        <v>44362</v>
      </c>
      <c r="F36" s="90"/>
      <c r="G36" s="91"/>
      <c r="H36" s="91"/>
      <c r="I36" s="85">
        <v>2401802</v>
      </c>
      <c r="J36" s="85"/>
      <c r="K36" s="33" t="str">
        <f t="shared" si="1"/>
        <v xml:space="preserve"> </v>
      </c>
      <c r="L36" s="69">
        <v>0.95</v>
      </c>
      <c r="M36" s="45"/>
      <c r="N36" s="45">
        <v>69</v>
      </c>
      <c r="O36" s="45" t="s">
        <v>207</v>
      </c>
      <c r="P36" s="96" t="s">
        <v>208</v>
      </c>
      <c r="Q36" s="45" t="s">
        <v>197</v>
      </c>
      <c r="R36" s="45" t="s">
        <v>77</v>
      </c>
      <c r="S36" s="45" t="s">
        <v>77</v>
      </c>
      <c r="T36" s="45" t="s">
        <v>77</v>
      </c>
      <c r="U36" s="45" t="s">
        <v>77</v>
      </c>
      <c r="V36" s="46" t="s">
        <v>79</v>
      </c>
      <c r="W36" s="46" t="s">
        <v>80</v>
      </c>
    </row>
    <row r="37" spans="1:23" ht="30" x14ac:dyDescent="0.2">
      <c r="A37" s="21" t="s">
        <v>209</v>
      </c>
      <c r="B37" s="15" t="s">
        <v>210</v>
      </c>
      <c r="C37" s="15" t="s">
        <v>104</v>
      </c>
      <c r="D37" s="27" t="s">
        <v>118</v>
      </c>
      <c r="E37" s="23">
        <v>44413</v>
      </c>
      <c r="F37" s="23"/>
      <c r="G37" s="15"/>
      <c r="H37" s="22"/>
      <c r="I37" s="22"/>
      <c r="J37" s="15"/>
      <c r="K37" s="15"/>
      <c r="L37" s="33">
        <v>0.75</v>
      </c>
      <c r="M37" s="15">
        <v>138</v>
      </c>
      <c r="N37" s="15"/>
      <c r="O37" s="15" t="s">
        <v>77</v>
      </c>
      <c r="P37" s="15" t="s">
        <v>77</v>
      </c>
      <c r="Q37" s="15" t="s">
        <v>77</v>
      </c>
      <c r="R37" s="15" t="s">
        <v>77</v>
      </c>
      <c r="S37" s="15" t="s">
        <v>77</v>
      </c>
      <c r="T37" s="15" t="s">
        <v>77</v>
      </c>
      <c r="U37" s="15" t="s">
        <v>77</v>
      </c>
      <c r="V37" s="15" t="s">
        <v>79</v>
      </c>
      <c r="W37" s="46" t="s">
        <v>80</v>
      </c>
    </row>
    <row r="38" spans="1:23" x14ac:dyDescent="0.2">
      <c r="A38" s="44"/>
      <c r="B38" s="45"/>
      <c r="C38" s="46"/>
      <c r="D38" s="47"/>
      <c r="E38" s="48"/>
      <c r="F38" s="48"/>
      <c r="G38" s="49"/>
      <c r="H38" s="56"/>
      <c r="I38" s="56"/>
      <c r="J38" s="89"/>
      <c r="K38" s="33" t="str">
        <f t="shared" si="1"/>
        <v xml:space="preserve"> </v>
      </c>
      <c r="L38" s="51"/>
      <c r="M38" s="52"/>
      <c r="N38" s="53"/>
      <c r="O38" s="54"/>
      <c r="P38" s="46"/>
      <c r="Q38" s="46"/>
      <c r="R38" s="54"/>
      <c r="S38" s="54"/>
      <c r="T38" s="54"/>
      <c r="U38" s="54"/>
      <c r="V38" s="46"/>
      <c r="W38" s="55"/>
    </row>
    <row r="39" spans="1:23" x14ac:dyDescent="0.2">
      <c r="A39" s="44"/>
      <c r="B39" s="45"/>
      <c r="C39" s="46"/>
      <c r="D39" s="47"/>
      <c r="E39" s="48"/>
      <c r="F39" s="48"/>
      <c r="G39" s="49"/>
      <c r="H39" s="56"/>
      <c r="I39" s="56"/>
      <c r="J39" s="57"/>
      <c r="K39" s="51"/>
      <c r="L39" s="51"/>
      <c r="M39" s="52"/>
      <c r="N39" s="53"/>
      <c r="O39" s="54"/>
      <c r="P39" s="46"/>
      <c r="Q39" s="46"/>
      <c r="R39" s="54"/>
      <c r="S39" s="54"/>
      <c r="T39" s="54"/>
      <c r="U39" s="54"/>
      <c r="V39" s="46"/>
      <c r="W39" s="55"/>
    </row>
    <row r="40" spans="1:23" x14ac:dyDescent="0.2">
      <c r="A40" s="44"/>
      <c r="B40" s="45"/>
      <c r="C40" s="46"/>
      <c r="D40" s="47"/>
      <c r="E40" s="48"/>
      <c r="F40" s="48"/>
      <c r="G40" s="49"/>
      <c r="H40" s="56"/>
      <c r="I40" s="56"/>
      <c r="J40" s="57"/>
      <c r="K40" s="51"/>
      <c r="L40" s="51"/>
      <c r="M40" s="52"/>
      <c r="N40" s="53"/>
      <c r="O40" s="54"/>
      <c r="P40" s="46"/>
      <c r="Q40" s="46"/>
      <c r="R40" s="54"/>
      <c r="S40" s="54"/>
      <c r="T40" s="54"/>
      <c r="U40" s="54"/>
      <c r="V40" s="46"/>
      <c r="W40" s="55"/>
    </row>
    <row r="41" spans="1:23" x14ac:dyDescent="0.2">
      <c r="A41" s="44"/>
      <c r="B41" s="45"/>
      <c r="C41" s="46"/>
      <c r="D41" s="47"/>
      <c r="E41" s="48"/>
      <c r="F41" s="48"/>
      <c r="G41" s="49"/>
      <c r="H41" s="56"/>
      <c r="I41" s="56"/>
      <c r="J41" s="57"/>
      <c r="K41" s="51"/>
      <c r="L41" s="51"/>
      <c r="M41" s="52"/>
      <c r="N41" s="53"/>
      <c r="O41" s="54"/>
      <c r="P41" s="46"/>
      <c r="Q41" s="46"/>
      <c r="R41" s="54"/>
      <c r="S41" s="54"/>
      <c r="T41" s="54"/>
      <c r="U41" s="54"/>
      <c r="V41" s="46"/>
      <c r="W41" s="55"/>
    </row>
    <row r="42" spans="1:23" x14ac:dyDescent="0.2">
      <c r="A42" s="44"/>
      <c r="B42" s="45"/>
      <c r="C42" s="46"/>
      <c r="D42" s="47"/>
      <c r="E42" s="48"/>
      <c r="F42" s="48"/>
      <c r="G42" s="49"/>
      <c r="H42" s="56"/>
      <c r="I42" s="56"/>
      <c r="J42" s="57"/>
      <c r="K42" s="51"/>
      <c r="L42" s="51"/>
      <c r="M42" s="52"/>
      <c r="N42" s="53"/>
      <c r="O42" s="54"/>
      <c r="P42" s="46"/>
      <c r="Q42" s="46"/>
      <c r="R42" s="54"/>
      <c r="S42" s="54"/>
      <c r="T42" s="54"/>
      <c r="U42" s="54"/>
      <c r="V42" s="46"/>
      <c r="W42" s="55"/>
    </row>
    <row r="43" spans="1:23" x14ac:dyDescent="0.2">
      <c r="A43" s="44"/>
      <c r="B43" s="45"/>
      <c r="C43" s="46"/>
      <c r="D43" s="47"/>
      <c r="E43" s="48"/>
      <c r="F43" s="48"/>
      <c r="G43" s="49"/>
      <c r="H43" s="56"/>
      <c r="I43" s="56"/>
      <c r="J43" s="57"/>
      <c r="K43" s="51"/>
      <c r="L43" s="51"/>
      <c r="M43" s="52"/>
      <c r="N43" s="53"/>
      <c r="O43" s="54"/>
      <c r="P43" s="46"/>
      <c r="Q43" s="46"/>
      <c r="R43" s="54"/>
      <c r="S43" s="54"/>
      <c r="T43" s="54"/>
      <c r="U43" s="54"/>
      <c r="V43" s="46"/>
      <c r="W43" s="55"/>
    </row>
    <row r="44" spans="1:23" x14ac:dyDescent="0.2">
      <c r="A44" s="44"/>
      <c r="B44" s="45"/>
      <c r="C44" s="46"/>
      <c r="D44" s="47"/>
      <c r="E44" s="48"/>
      <c r="F44" s="48"/>
      <c r="G44" s="49"/>
      <c r="H44" s="56"/>
      <c r="I44" s="56"/>
      <c r="J44" s="57"/>
      <c r="K44" s="51"/>
      <c r="L44" s="51"/>
      <c r="M44" s="52"/>
      <c r="N44" s="53"/>
      <c r="O44" s="54"/>
      <c r="P44" s="46"/>
      <c r="Q44" s="46"/>
      <c r="R44" s="54"/>
      <c r="S44" s="54"/>
      <c r="T44" s="54"/>
      <c r="U44" s="54"/>
      <c r="V44" s="46"/>
      <c r="W44" s="55"/>
    </row>
    <row r="45" spans="1:23" x14ac:dyDescent="0.2">
      <c r="A45" s="44"/>
      <c r="B45" s="45"/>
      <c r="C45" s="46"/>
      <c r="D45" s="47"/>
      <c r="E45" s="48"/>
      <c r="F45" s="48"/>
      <c r="G45" s="49"/>
      <c r="H45" s="56"/>
      <c r="I45" s="56"/>
      <c r="J45" s="57"/>
      <c r="K45" s="51"/>
      <c r="L45" s="51"/>
      <c r="M45" s="52"/>
      <c r="N45" s="53"/>
      <c r="O45" s="54"/>
      <c r="P45" s="46"/>
      <c r="Q45" s="46"/>
      <c r="R45" s="54"/>
      <c r="S45" s="54"/>
      <c r="T45" s="54"/>
      <c r="U45" s="54"/>
      <c r="V45" s="46"/>
      <c r="W45" s="55"/>
    </row>
    <row r="46" spans="1:23" x14ac:dyDescent="0.2">
      <c r="A46" s="44"/>
      <c r="B46" s="45"/>
      <c r="C46" s="46"/>
      <c r="D46" s="47"/>
      <c r="E46" s="48"/>
      <c r="F46" s="48"/>
      <c r="G46" s="49"/>
      <c r="H46" s="56"/>
      <c r="I46" s="56"/>
      <c r="J46" s="57"/>
      <c r="K46" s="51"/>
      <c r="L46" s="51"/>
      <c r="M46" s="52"/>
      <c r="N46" s="53"/>
      <c r="O46" s="54"/>
      <c r="P46" s="46"/>
      <c r="Q46" s="46"/>
      <c r="R46" s="54"/>
      <c r="S46" s="54"/>
      <c r="T46" s="54"/>
      <c r="U46" s="54"/>
      <c r="V46" s="46"/>
      <c r="W46" s="55"/>
    </row>
    <row r="47" spans="1:23" x14ac:dyDescent="0.2">
      <c r="A47" s="44"/>
      <c r="B47" s="45"/>
      <c r="C47" s="46"/>
      <c r="D47" s="47"/>
      <c r="E47" s="48"/>
      <c r="F47" s="48"/>
      <c r="G47" s="49"/>
      <c r="H47" s="56"/>
      <c r="I47" s="56"/>
      <c r="J47" s="57"/>
      <c r="K47" s="51"/>
      <c r="L47" s="51"/>
      <c r="M47" s="52"/>
      <c r="N47" s="53"/>
      <c r="O47" s="54"/>
      <c r="P47" s="46"/>
      <c r="Q47" s="46"/>
      <c r="R47" s="54"/>
      <c r="S47" s="54"/>
      <c r="T47" s="54"/>
      <c r="U47" s="54"/>
      <c r="V47" s="46"/>
      <c r="W47" s="55"/>
    </row>
    <row r="48" spans="1:23" x14ac:dyDescent="0.2">
      <c r="A48" s="44"/>
      <c r="B48" s="45"/>
      <c r="C48" s="46"/>
      <c r="D48" s="47"/>
      <c r="E48" s="48"/>
      <c r="F48" s="48"/>
      <c r="G48" s="49"/>
      <c r="H48" s="56"/>
      <c r="I48" s="56"/>
      <c r="J48" s="57"/>
      <c r="K48" s="51"/>
      <c r="L48" s="51"/>
      <c r="M48" s="52"/>
      <c r="N48" s="53"/>
      <c r="O48" s="54"/>
      <c r="P48" s="46"/>
      <c r="Q48" s="46"/>
      <c r="R48" s="54"/>
      <c r="S48" s="54"/>
      <c r="T48" s="54"/>
      <c r="U48" s="54"/>
      <c r="V48" s="46"/>
      <c r="W48" s="55"/>
    </row>
    <row r="49" spans="1:23" x14ac:dyDescent="0.2">
      <c r="A49" s="44"/>
      <c r="B49" s="45"/>
      <c r="C49" s="46"/>
      <c r="D49" s="47"/>
      <c r="E49" s="48"/>
      <c r="F49" s="48"/>
      <c r="G49" s="49"/>
      <c r="H49" s="56"/>
      <c r="I49" s="56"/>
      <c r="J49" s="57"/>
      <c r="K49" s="51"/>
      <c r="L49" s="51"/>
      <c r="M49" s="52"/>
      <c r="N49" s="53"/>
      <c r="O49" s="54"/>
      <c r="P49" s="46"/>
      <c r="Q49" s="46"/>
      <c r="R49" s="54"/>
      <c r="S49" s="54"/>
      <c r="T49" s="54"/>
      <c r="U49" s="54"/>
      <c r="V49" s="46"/>
      <c r="W49" s="55"/>
    </row>
    <row r="50" spans="1:23" x14ac:dyDescent="0.2">
      <c r="A50" s="44"/>
      <c r="B50" s="45"/>
      <c r="C50" s="46"/>
      <c r="D50" s="47"/>
      <c r="E50" s="48"/>
      <c r="F50" s="48"/>
      <c r="G50" s="49"/>
      <c r="H50" s="56"/>
      <c r="I50" s="56"/>
      <c r="J50" s="57"/>
      <c r="K50" s="51"/>
      <c r="L50" s="51"/>
      <c r="M50" s="52"/>
      <c r="N50" s="53"/>
      <c r="O50" s="54"/>
      <c r="P50" s="46"/>
      <c r="Q50" s="46"/>
      <c r="R50" s="54"/>
      <c r="S50" s="54"/>
      <c r="T50" s="54"/>
      <c r="U50" s="54"/>
      <c r="V50" s="46"/>
      <c r="W50" s="55"/>
    </row>
    <row r="51" spans="1:23" x14ac:dyDescent="0.2">
      <c r="A51" s="44"/>
      <c r="B51" s="45"/>
      <c r="C51" s="46"/>
      <c r="D51" s="47"/>
      <c r="E51" s="48"/>
      <c r="F51" s="48"/>
      <c r="G51" s="49"/>
      <c r="H51" s="56"/>
      <c r="I51" s="56"/>
      <c r="J51" s="57"/>
      <c r="K51" s="51"/>
      <c r="L51" s="51"/>
      <c r="M51" s="52"/>
      <c r="N51" s="53"/>
      <c r="O51" s="54"/>
      <c r="P51" s="46"/>
      <c r="Q51" s="46"/>
      <c r="R51" s="54"/>
      <c r="S51" s="54"/>
      <c r="T51" s="54"/>
      <c r="U51" s="54"/>
      <c r="V51" s="46"/>
      <c r="W51" s="55"/>
    </row>
    <row r="52" spans="1:23" x14ac:dyDescent="0.2">
      <c r="A52" s="44"/>
      <c r="B52" s="45"/>
      <c r="C52" s="46"/>
      <c r="D52" s="47"/>
      <c r="E52" s="48"/>
      <c r="F52" s="48"/>
      <c r="G52" s="49"/>
      <c r="H52" s="56"/>
      <c r="I52" s="56"/>
      <c r="J52" s="57"/>
      <c r="K52" s="51"/>
      <c r="L52" s="51"/>
      <c r="M52" s="52"/>
      <c r="N52" s="53"/>
      <c r="O52" s="54"/>
      <c r="P52" s="46"/>
      <c r="Q52" s="46"/>
      <c r="R52" s="54"/>
      <c r="S52" s="54"/>
      <c r="T52" s="54"/>
      <c r="U52" s="54"/>
      <c r="V52" s="46"/>
      <c r="W52" s="55"/>
    </row>
    <row r="53" spans="1:23" x14ac:dyDescent="0.2">
      <c r="A53" s="44"/>
      <c r="B53" s="45"/>
      <c r="C53" s="46"/>
      <c r="D53" s="47"/>
      <c r="E53" s="48"/>
      <c r="F53" s="48"/>
      <c r="G53" s="49"/>
      <c r="H53" s="56"/>
      <c r="I53" s="56"/>
      <c r="J53" s="57"/>
      <c r="K53" s="51"/>
      <c r="L53" s="51"/>
      <c r="M53" s="52"/>
      <c r="N53" s="53"/>
      <c r="O53" s="54"/>
      <c r="P53" s="46"/>
      <c r="Q53" s="46"/>
      <c r="R53" s="54"/>
      <c r="S53" s="54"/>
      <c r="T53" s="54"/>
      <c r="U53" s="54"/>
      <c r="V53" s="46"/>
      <c r="W53" s="55"/>
    </row>
    <row r="54" spans="1:23" x14ac:dyDescent="0.2">
      <c r="A54" s="44"/>
      <c r="B54" s="45"/>
      <c r="C54" s="46"/>
      <c r="D54" s="47"/>
      <c r="E54" s="48"/>
      <c r="F54" s="48"/>
      <c r="G54" s="49"/>
      <c r="H54" s="56"/>
      <c r="I54" s="56"/>
      <c r="J54" s="57"/>
      <c r="K54" s="51"/>
      <c r="L54" s="51"/>
      <c r="M54" s="52"/>
      <c r="N54" s="53"/>
      <c r="O54" s="54"/>
      <c r="P54" s="46"/>
      <c r="Q54" s="46"/>
      <c r="R54" s="54"/>
      <c r="S54" s="54"/>
      <c r="T54" s="54"/>
      <c r="U54" s="54"/>
      <c r="V54" s="46"/>
      <c r="W54" s="55"/>
    </row>
    <row r="55" spans="1:23" x14ac:dyDescent="0.2">
      <c r="A55" s="44"/>
      <c r="B55" s="45"/>
      <c r="C55" s="46"/>
      <c r="D55" s="47"/>
      <c r="E55" s="48"/>
      <c r="F55" s="48"/>
      <c r="G55" s="49"/>
      <c r="H55" s="56"/>
      <c r="I55" s="56"/>
      <c r="J55" s="57"/>
      <c r="K55" s="51"/>
      <c r="L55" s="51"/>
      <c r="M55" s="52"/>
      <c r="N55" s="53"/>
      <c r="O55" s="54"/>
      <c r="P55" s="46"/>
      <c r="Q55" s="46"/>
      <c r="R55" s="54"/>
      <c r="S55" s="54"/>
      <c r="T55" s="54"/>
      <c r="U55" s="54"/>
      <c r="V55" s="46"/>
      <c r="W55" s="55"/>
    </row>
    <row r="56" spans="1:23" x14ac:dyDescent="0.2">
      <c r="A56" s="44"/>
      <c r="B56" s="45"/>
      <c r="C56" s="46"/>
      <c r="D56" s="47"/>
      <c r="E56" s="48"/>
      <c r="F56" s="48"/>
      <c r="G56" s="49"/>
      <c r="H56" s="56"/>
      <c r="I56" s="56"/>
      <c r="J56" s="57"/>
      <c r="K56" s="51"/>
      <c r="L56" s="51"/>
      <c r="M56" s="52"/>
      <c r="N56" s="53"/>
      <c r="O56" s="54"/>
      <c r="P56" s="46"/>
      <c r="Q56" s="46"/>
      <c r="R56" s="54"/>
      <c r="S56" s="54"/>
      <c r="T56" s="54"/>
      <c r="U56" s="54"/>
      <c r="V56" s="46"/>
      <c r="W56" s="55"/>
    </row>
    <row r="57" spans="1:23" x14ac:dyDescent="0.2">
      <c r="A57" s="44"/>
      <c r="B57" s="45"/>
      <c r="C57" s="46"/>
      <c r="D57" s="47"/>
      <c r="E57" s="48"/>
      <c r="F57" s="48"/>
      <c r="G57" s="49"/>
      <c r="H57" s="56"/>
      <c r="I57" s="56"/>
      <c r="J57" s="57"/>
      <c r="K57" s="51"/>
      <c r="L57" s="51"/>
      <c r="M57" s="52"/>
      <c r="N57" s="53"/>
      <c r="O57" s="54"/>
      <c r="P57" s="46"/>
      <c r="Q57" s="46"/>
      <c r="R57" s="54"/>
      <c r="S57" s="54"/>
      <c r="T57" s="54"/>
      <c r="U57" s="54"/>
      <c r="V57" s="46"/>
      <c r="W57" s="55"/>
    </row>
    <row r="58" spans="1:23" x14ac:dyDescent="0.2">
      <c r="A58" s="44"/>
      <c r="B58" s="45"/>
      <c r="C58" s="46"/>
      <c r="D58" s="47"/>
      <c r="E58" s="48"/>
      <c r="F58" s="48"/>
      <c r="G58" s="49"/>
      <c r="H58" s="56"/>
      <c r="I58" s="56"/>
      <c r="J58" s="57"/>
      <c r="K58" s="51"/>
      <c r="L58" s="51"/>
      <c r="M58" s="52"/>
      <c r="N58" s="53"/>
      <c r="O58" s="54"/>
      <c r="P58" s="46"/>
      <c r="Q58" s="46"/>
      <c r="R58" s="54"/>
      <c r="S58" s="54"/>
      <c r="T58" s="54"/>
      <c r="U58" s="54"/>
      <c r="V58" s="46"/>
      <c r="W58" s="55"/>
    </row>
    <row r="59" spans="1:23" x14ac:dyDescent="0.2">
      <c r="A59" s="44"/>
      <c r="B59" s="45"/>
      <c r="C59" s="46"/>
      <c r="D59" s="47"/>
      <c r="E59" s="48"/>
      <c r="F59" s="48"/>
      <c r="G59" s="49"/>
      <c r="H59" s="56"/>
      <c r="I59" s="56"/>
      <c r="J59" s="57"/>
      <c r="K59" s="51"/>
      <c r="L59" s="51"/>
      <c r="M59" s="52"/>
      <c r="N59" s="53"/>
      <c r="O59" s="54"/>
      <c r="P59" s="46"/>
      <c r="Q59" s="46"/>
      <c r="R59" s="54"/>
      <c r="S59" s="54"/>
      <c r="T59" s="54"/>
      <c r="U59" s="54"/>
      <c r="V59" s="46"/>
      <c r="W59" s="55"/>
    </row>
    <row r="60" spans="1:23" x14ac:dyDescent="0.2">
      <c r="A60" s="44"/>
      <c r="B60" s="45"/>
      <c r="C60" s="46"/>
      <c r="D60" s="47"/>
      <c r="E60" s="48"/>
      <c r="F60" s="48"/>
      <c r="G60" s="49"/>
      <c r="H60" s="56"/>
      <c r="I60" s="56"/>
      <c r="J60" s="57"/>
      <c r="K60" s="51"/>
      <c r="L60" s="51"/>
      <c r="M60" s="52"/>
      <c r="N60" s="53"/>
      <c r="O60" s="54"/>
      <c r="P60" s="46"/>
      <c r="Q60" s="46"/>
      <c r="R60" s="54"/>
      <c r="S60" s="54"/>
      <c r="T60" s="54"/>
      <c r="U60" s="54"/>
      <c r="V60" s="46"/>
      <c r="W60" s="55"/>
    </row>
    <row r="61" spans="1:23" x14ac:dyDescent="0.2">
      <c r="A61" s="44"/>
      <c r="B61" s="45"/>
      <c r="C61" s="46"/>
      <c r="D61" s="47"/>
      <c r="E61" s="48"/>
      <c r="F61" s="48"/>
      <c r="G61" s="49"/>
      <c r="H61" s="56"/>
      <c r="I61" s="56"/>
      <c r="J61" s="57"/>
      <c r="K61" s="51"/>
      <c r="L61" s="51"/>
      <c r="M61" s="52"/>
      <c r="N61" s="53"/>
      <c r="O61" s="54"/>
      <c r="P61" s="46"/>
      <c r="Q61" s="46"/>
      <c r="R61" s="54"/>
      <c r="S61" s="54"/>
      <c r="T61" s="54"/>
      <c r="U61" s="54"/>
      <c r="V61" s="46"/>
      <c r="W61" s="55"/>
    </row>
    <row r="62" spans="1:23" x14ac:dyDescent="0.2">
      <c r="A62" s="44"/>
      <c r="B62" s="45"/>
      <c r="C62" s="46"/>
      <c r="D62" s="47"/>
      <c r="E62" s="48"/>
      <c r="F62" s="48"/>
      <c r="G62" s="49"/>
      <c r="H62" s="56"/>
      <c r="I62" s="56"/>
      <c r="J62" s="57"/>
      <c r="K62" s="51"/>
      <c r="L62" s="51"/>
      <c r="M62" s="52"/>
      <c r="N62" s="53"/>
      <c r="O62" s="54"/>
      <c r="P62" s="46"/>
      <c r="Q62" s="46"/>
      <c r="R62" s="54"/>
      <c r="S62" s="54"/>
      <c r="T62" s="54"/>
      <c r="U62" s="54"/>
      <c r="V62" s="46"/>
      <c r="W62" s="55"/>
    </row>
    <row r="63" spans="1:23" x14ac:dyDescent="0.2">
      <c r="A63" s="44"/>
      <c r="B63" s="45"/>
      <c r="C63" s="46"/>
      <c r="D63" s="47"/>
      <c r="E63" s="48"/>
      <c r="F63" s="48"/>
      <c r="G63" s="49"/>
      <c r="H63" s="56"/>
      <c r="I63" s="56"/>
      <c r="J63" s="57"/>
      <c r="K63" s="51"/>
      <c r="L63" s="51"/>
      <c r="M63" s="52"/>
      <c r="N63" s="53"/>
      <c r="O63" s="54"/>
      <c r="P63" s="46"/>
      <c r="Q63" s="46"/>
      <c r="R63" s="54"/>
      <c r="S63" s="54"/>
      <c r="T63" s="54"/>
      <c r="U63" s="54"/>
      <c r="V63" s="46"/>
      <c r="W63" s="55"/>
    </row>
    <row r="64" spans="1:23" x14ac:dyDescent="0.2">
      <c r="A64" s="44"/>
      <c r="B64" s="45"/>
      <c r="C64" s="46"/>
      <c r="D64" s="47"/>
      <c r="E64" s="48"/>
      <c r="F64" s="48"/>
      <c r="G64" s="49"/>
      <c r="H64" s="56"/>
      <c r="I64" s="56"/>
      <c r="J64" s="57"/>
      <c r="K64" s="51"/>
      <c r="L64" s="51"/>
      <c r="M64" s="52"/>
      <c r="N64" s="53"/>
      <c r="O64" s="54"/>
      <c r="P64" s="46"/>
      <c r="Q64" s="46"/>
      <c r="R64" s="54"/>
      <c r="S64" s="54"/>
      <c r="T64" s="54"/>
      <c r="U64" s="54"/>
      <c r="V64" s="46"/>
      <c r="W64" s="55"/>
    </row>
    <row r="65" spans="1:23" x14ac:dyDescent="0.2">
      <c r="A65" s="44"/>
      <c r="B65" s="45"/>
      <c r="C65" s="46"/>
      <c r="D65" s="47"/>
      <c r="E65" s="48"/>
      <c r="F65" s="48"/>
      <c r="G65" s="49"/>
      <c r="H65" s="56"/>
      <c r="I65" s="56"/>
      <c r="J65" s="57"/>
      <c r="K65" s="51"/>
      <c r="L65" s="51"/>
      <c r="M65" s="52"/>
      <c r="N65" s="53"/>
      <c r="O65" s="54"/>
      <c r="P65" s="46"/>
      <c r="Q65" s="46"/>
      <c r="R65" s="54"/>
      <c r="S65" s="54"/>
      <c r="T65" s="54"/>
      <c r="U65" s="54"/>
      <c r="V65" s="46"/>
      <c r="W65" s="55"/>
    </row>
    <row r="66" spans="1:23" x14ac:dyDescent="0.2">
      <c r="A66" s="44"/>
      <c r="B66" s="45"/>
      <c r="C66" s="46"/>
      <c r="D66" s="47"/>
      <c r="E66" s="48"/>
      <c r="F66" s="48"/>
      <c r="G66" s="49"/>
      <c r="H66" s="56"/>
      <c r="I66" s="56"/>
      <c r="J66" s="57"/>
      <c r="K66" s="51"/>
      <c r="L66" s="51"/>
      <c r="M66" s="52"/>
      <c r="N66" s="53"/>
      <c r="O66" s="54"/>
      <c r="P66" s="46"/>
      <c r="Q66" s="46"/>
      <c r="R66" s="54"/>
      <c r="S66" s="54"/>
      <c r="T66" s="54"/>
      <c r="U66" s="54"/>
      <c r="V66" s="46"/>
      <c r="W66" s="55"/>
    </row>
    <row r="67" spans="1:23" x14ac:dyDescent="0.2">
      <c r="I67" s="63"/>
      <c r="J67" s="98"/>
      <c r="K67" s="63"/>
    </row>
    <row r="68" spans="1:23" x14ac:dyDescent="0.2">
      <c r="I68" s="63"/>
      <c r="J68" s="98"/>
      <c r="K68" s="63"/>
    </row>
    <row r="69" spans="1:23" x14ac:dyDescent="0.2">
      <c r="I69" s="63"/>
      <c r="J69" s="98"/>
      <c r="K69" s="63"/>
    </row>
    <row r="70" spans="1:23" x14ac:dyDescent="0.2">
      <c r="I70" s="63"/>
      <c r="J70" s="98"/>
      <c r="K70" s="63"/>
    </row>
    <row r="71" spans="1:23" x14ac:dyDescent="0.2">
      <c r="I71" s="63"/>
      <c r="J71" s="98"/>
      <c r="K71" s="63"/>
    </row>
    <row r="72" spans="1:23" x14ac:dyDescent="0.2">
      <c r="I72" s="63"/>
      <c r="J72" s="98"/>
      <c r="K72" s="63"/>
    </row>
    <row r="73" spans="1:23" x14ac:dyDescent="0.2">
      <c r="I73" s="63"/>
      <c r="J73" s="98"/>
      <c r="K73" s="63"/>
    </row>
    <row r="74" spans="1:23" x14ac:dyDescent="0.2">
      <c r="I74" s="63"/>
      <c r="J74" s="98"/>
      <c r="K74" s="63"/>
    </row>
    <row r="75" spans="1:23" x14ac:dyDescent="0.2">
      <c r="I75" s="63"/>
      <c r="J75" s="98"/>
      <c r="K75" s="63"/>
    </row>
    <row r="76" spans="1:23" x14ac:dyDescent="0.2">
      <c r="I76" s="63"/>
      <c r="J76" s="98"/>
      <c r="K76" s="63"/>
    </row>
    <row r="77" spans="1:23" x14ac:dyDescent="0.2">
      <c r="I77" s="63"/>
      <c r="J77" s="98"/>
      <c r="K77" s="63"/>
    </row>
    <row r="78" spans="1:23" x14ac:dyDescent="0.2">
      <c r="I78" s="63"/>
      <c r="J78" s="98"/>
      <c r="K78" s="63"/>
    </row>
    <row r="79" spans="1:23" x14ac:dyDescent="0.2">
      <c r="I79" s="63"/>
      <c r="J79" s="98"/>
      <c r="K79" s="63"/>
    </row>
    <row r="80" spans="1:23" x14ac:dyDescent="0.2">
      <c r="I80" s="63"/>
      <c r="J80" s="98"/>
      <c r="K80" s="63"/>
    </row>
    <row r="81" spans="9:11" x14ac:dyDescent="0.2">
      <c r="I81" s="63"/>
      <c r="J81" s="98"/>
      <c r="K81" s="63"/>
    </row>
    <row r="82" spans="9:11" x14ac:dyDescent="0.2">
      <c r="I82" s="63"/>
      <c r="J82" s="98"/>
      <c r="K82" s="63"/>
    </row>
    <row r="83" spans="9:11" x14ac:dyDescent="0.2">
      <c r="I83" s="63"/>
      <c r="J83" s="98"/>
      <c r="K83" s="63"/>
    </row>
    <row r="84" spans="9:11" x14ac:dyDescent="0.2">
      <c r="I84" s="63"/>
      <c r="J84" s="98"/>
      <c r="K84" s="63"/>
    </row>
    <row r="85" spans="9:11" x14ac:dyDescent="0.2">
      <c r="I85" s="63"/>
      <c r="J85" s="98"/>
      <c r="K85" s="63"/>
    </row>
    <row r="86" spans="9:11" x14ac:dyDescent="0.2">
      <c r="I86" s="63"/>
      <c r="J86" s="98"/>
      <c r="K86" s="63"/>
    </row>
    <row r="87" spans="9:11" x14ac:dyDescent="0.2">
      <c r="I87" s="63"/>
      <c r="J87" s="98"/>
      <c r="K87" s="63"/>
    </row>
    <row r="88" spans="9:11" x14ac:dyDescent="0.2">
      <c r="I88" s="63"/>
      <c r="J88" s="98"/>
      <c r="K88" s="63"/>
    </row>
    <row r="89" spans="9:11" x14ac:dyDescent="0.2">
      <c r="I89" s="63"/>
      <c r="J89" s="98"/>
      <c r="K89" s="63"/>
    </row>
    <row r="90" spans="9:11" x14ac:dyDescent="0.2">
      <c r="I90" s="63"/>
      <c r="J90" s="98"/>
      <c r="K90" s="63"/>
    </row>
    <row r="91" spans="9:11" x14ac:dyDescent="0.2">
      <c r="I91" s="63"/>
      <c r="J91" s="98"/>
      <c r="K91" s="63"/>
    </row>
    <row r="92" spans="9:11" x14ac:dyDescent="0.2">
      <c r="I92" s="63"/>
      <c r="J92" s="98"/>
      <c r="K92" s="63"/>
    </row>
    <row r="93" spans="9:11" x14ac:dyDescent="0.2">
      <c r="I93" s="63"/>
      <c r="J93" s="98"/>
      <c r="K93" s="63"/>
    </row>
    <row r="94" spans="9:11" x14ac:dyDescent="0.2">
      <c r="I94" s="63"/>
      <c r="J94" s="98"/>
      <c r="K94" s="63"/>
    </row>
    <row r="95" spans="9:11" x14ac:dyDescent="0.2">
      <c r="I95" s="63"/>
      <c r="J95" s="98"/>
      <c r="K95" s="63"/>
    </row>
    <row r="96" spans="9:11" x14ac:dyDescent="0.2">
      <c r="I96" s="63"/>
      <c r="J96" s="98"/>
      <c r="K96" s="63"/>
    </row>
    <row r="97" spans="9:11" x14ac:dyDescent="0.2">
      <c r="I97" s="63"/>
      <c r="J97" s="98"/>
      <c r="K97" s="63"/>
    </row>
    <row r="98" spans="9:11" x14ac:dyDescent="0.2">
      <c r="I98" s="63"/>
      <c r="J98" s="98"/>
      <c r="K98" s="63"/>
    </row>
    <row r="99" spans="9:11" x14ac:dyDescent="0.2">
      <c r="I99" s="63"/>
      <c r="J99" s="98"/>
      <c r="K99" s="63"/>
    </row>
    <row r="100" spans="9:11" x14ac:dyDescent="0.2">
      <c r="I100" s="63"/>
      <c r="J100" s="98"/>
      <c r="K100" s="63"/>
    </row>
    <row r="101" spans="9:11" x14ac:dyDescent="0.2">
      <c r="I101" s="63"/>
      <c r="J101" s="98"/>
      <c r="K101" s="63"/>
    </row>
    <row r="102" spans="9:11" x14ac:dyDescent="0.2">
      <c r="I102" s="63"/>
      <c r="J102" s="98"/>
      <c r="K102" s="63"/>
    </row>
    <row r="103" spans="9:11" x14ac:dyDescent="0.2">
      <c r="I103" s="63"/>
      <c r="J103" s="98"/>
      <c r="K103" s="63"/>
    </row>
    <row r="104" spans="9:11" x14ac:dyDescent="0.2">
      <c r="I104" s="63"/>
      <c r="J104" s="98"/>
      <c r="K104" s="63"/>
    </row>
    <row r="105" spans="9:11" x14ac:dyDescent="0.2">
      <c r="I105" s="63"/>
      <c r="J105" s="98"/>
      <c r="K105" s="63"/>
    </row>
    <row r="106" spans="9:11" x14ac:dyDescent="0.2">
      <c r="I106" s="63"/>
      <c r="J106" s="98"/>
      <c r="K106" s="63"/>
    </row>
    <row r="107" spans="9:11" x14ac:dyDescent="0.2">
      <c r="I107" s="63"/>
      <c r="J107" s="98"/>
      <c r="K107" s="63"/>
    </row>
    <row r="108" spans="9:11" x14ac:dyDescent="0.2">
      <c r="I108" s="63"/>
      <c r="J108" s="98"/>
      <c r="K108" s="63"/>
    </row>
    <row r="109" spans="9:11" x14ac:dyDescent="0.2">
      <c r="I109" s="63"/>
      <c r="J109" s="98"/>
      <c r="K109" s="63"/>
    </row>
    <row r="110" spans="9:11" x14ac:dyDescent="0.2">
      <c r="I110" s="63"/>
      <c r="J110" s="98"/>
      <c r="K110" s="63"/>
    </row>
    <row r="111" spans="9:11" x14ac:dyDescent="0.2">
      <c r="I111" s="63"/>
      <c r="J111" s="98"/>
      <c r="K111" s="63"/>
    </row>
    <row r="112" spans="9:11" x14ac:dyDescent="0.2">
      <c r="I112" s="63"/>
      <c r="J112" s="98"/>
      <c r="K112" s="63"/>
    </row>
    <row r="113" spans="9:11" x14ac:dyDescent="0.2">
      <c r="I113" s="63"/>
      <c r="J113" s="98"/>
      <c r="K113" s="63"/>
    </row>
    <row r="114" spans="9:11" x14ac:dyDescent="0.2">
      <c r="I114" s="63"/>
      <c r="J114" s="98"/>
      <c r="K114" s="63"/>
    </row>
    <row r="115" spans="9:11" x14ac:dyDescent="0.2">
      <c r="I115" s="63"/>
      <c r="J115" s="98"/>
      <c r="K115" s="63"/>
    </row>
    <row r="116" spans="9:11" x14ac:dyDescent="0.2">
      <c r="I116" s="63"/>
      <c r="J116" s="98"/>
      <c r="K116" s="63"/>
    </row>
    <row r="117" spans="9:11" x14ac:dyDescent="0.2">
      <c r="I117" s="63"/>
      <c r="J117" s="98"/>
      <c r="K117" s="63"/>
    </row>
    <row r="118" spans="9:11" x14ac:dyDescent="0.2">
      <c r="I118" s="63"/>
      <c r="J118" s="98"/>
      <c r="K118" s="63"/>
    </row>
    <row r="119" spans="9:11" x14ac:dyDescent="0.2">
      <c r="I119" s="63"/>
      <c r="J119" s="98"/>
      <c r="K119" s="63"/>
    </row>
    <row r="120" spans="9:11" x14ac:dyDescent="0.2">
      <c r="I120" s="63"/>
      <c r="J120" s="98"/>
      <c r="K120" s="63"/>
    </row>
    <row r="121" spans="9:11" x14ac:dyDescent="0.2">
      <c r="I121" s="63"/>
      <c r="J121" s="98"/>
      <c r="K121" s="63"/>
    </row>
    <row r="122" spans="9:11" x14ac:dyDescent="0.2">
      <c r="I122" s="63"/>
      <c r="J122" s="98"/>
      <c r="K122" s="63"/>
    </row>
    <row r="123" spans="9:11" x14ac:dyDescent="0.2">
      <c r="I123" s="63"/>
      <c r="J123" s="98"/>
      <c r="K123" s="63"/>
    </row>
    <row r="124" spans="9:11" x14ac:dyDescent="0.2">
      <c r="I124" s="63"/>
      <c r="J124" s="98"/>
      <c r="K124" s="63"/>
    </row>
    <row r="125" spans="9:11" x14ac:dyDescent="0.2">
      <c r="I125" s="63"/>
      <c r="J125" s="98"/>
      <c r="K125" s="63"/>
    </row>
    <row r="126" spans="9:11" x14ac:dyDescent="0.2">
      <c r="I126" s="63"/>
      <c r="J126" s="98"/>
      <c r="K126" s="63"/>
    </row>
    <row r="127" spans="9:11" x14ac:dyDescent="0.2">
      <c r="I127" s="63"/>
      <c r="J127" s="98"/>
      <c r="K127" s="63"/>
    </row>
    <row r="128" spans="9:11" x14ac:dyDescent="0.2">
      <c r="I128" s="63"/>
      <c r="J128" s="98"/>
      <c r="K128" s="63"/>
    </row>
    <row r="129" spans="9:11" x14ac:dyDescent="0.2">
      <c r="I129" s="63"/>
      <c r="J129" s="98"/>
      <c r="K129" s="63"/>
    </row>
    <row r="130" spans="9:11" x14ac:dyDescent="0.2">
      <c r="I130" s="63"/>
      <c r="J130" s="98"/>
      <c r="K130" s="63"/>
    </row>
    <row r="131" spans="9:11" x14ac:dyDescent="0.2">
      <c r="I131" s="63"/>
      <c r="J131" s="98"/>
      <c r="K131" s="63"/>
    </row>
    <row r="132" spans="9:11" x14ac:dyDescent="0.2">
      <c r="I132" s="63"/>
      <c r="J132" s="98"/>
      <c r="K132" s="63"/>
    </row>
    <row r="133" spans="9:11" x14ac:dyDescent="0.2">
      <c r="I133" s="63"/>
      <c r="J133" s="98"/>
      <c r="K133" s="63"/>
    </row>
    <row r="134" spans="9:11" x14ac:dyDescent="0.2">
      <c r="I134" s="63"/>
      <c r="J134" s="98"/>
      <c r="K134" s="63"/>
    </row>
    <row r="135" spans="9:11" x14ac:dyDescent="0.2">
      <c r="I135" s="63"/>
      <c r="J135" s="98"/>
      <c r="K135" s="63"/>
    </row>
    <row r="136" spans="9:11" x14ac:dyDescent="0.2">
      <c r="I136" s="63"/>
      <c r="J136" s="98"/>
      <c r="K136" s="63"/>
    </row>
    <row r="137" spans="9:11" x14ac:dyDescent="0.2">
      <c r="I137" s="63"/>
      <c r="J137" s="98"/>
      <c r="K137" s="63"/>
    </row>
    <row r="138" spans="9:11" x14ac:dyDescent="0.2">
      <c r="I138" s="63"/>
      <c r="J138" s="98"/>
      <c r="K138" s="63"/>
    </row>
    <row r="139" spans="9:11" x14ac:dyDescent="0.2">
      <c r="I139" s="63"/>
      <c r="J139" s="98"/>
      <c r="K139" s="63"/>
    </row>
    <row r="140" spans="9:11" x14ac:dyDescent="0.2">
      <c r="I140" s="63"/>
      <c r="J140" s="98"/>
      <c r="K140" s="63"/>
    </row>
    <row r="141" spans="9:11" x14ac:dyDescent="0.2">
      <c r="I141" s="63"/>
      <c r="J141" s="98"/>
      <c r="K141" s="63"/>
    </row>
    <row r="142" spans="9:11" x14ac:dyDescent="0.2">
      <c r="I142" s="63"/>
      <c r="J142" s="98"/>
      <c r="K142" s="63"/>
    </row>
    <row r="143" spans="9:11" x14ac:dyDescent="0.2">
      <c r="I143" s="63"/>
      <c r="J143" s="98"/>
      <c r="K143" s="63"/>
    </row>
    <row r="144" spans="9:11" x14ac:dyDescent="0.2">
      <c r="I144" s="63"/>
      <c r="J144" s="98"/>
      <c r="K144" s="63"/>
    </row>
    <row r="145" spans="9:11" x14ac:dyDescent="0.2">
      <c r="I145" s="63"/>
      <c r="J145" s="98"/>
      <c r="K145" s="63"/>
    </row>
    <row r="146" spans="9:11" x14ac:dyDescent="0.2">
      <c r="I146" s="63"/>
      <c r="J146" s="98"/>
      <c r="K146" s="63"/>
    </row>
    <row r="147" spans="9:11" x14ac:dyDescent="0.2">
      <c r="I147" s="63"/>
      <c r="J147" s="98"/>
      <c r="K147" s="63"/>
    </row>
    <row r="148" spans="9:11" x14ac:dyDescent="0.2">
      <c r="I148" s="63"/>
      <c r="J148" s="98"/>
      <c r="K148" s="63"/>
    </row>
    <row r="149" spans="9:11" x14ac:dyDescent="0.2">
      <c r="I149" s="63"/>
      <c r="J149" s="98"/>
      <c r="K149" s="63"/>
    </row>
    <row r="150" spans="9:11" x14ac:dyDescent="0.2">
      <c r="I150" s="63"/>
      <c r="J150" s="98"/>
      <c r="K150" s="63"/>
    </row>
    <row r="151" spans="9:11" x14ac:dyDescent="0.2">
      <c r="I151" s="63"/>
      <c r="J151" s="98"/>
      <c r="K151" s="63"/>
    </row>
    <row r="152" spans="9:11" x14ac:dyDescent="0.2">
      <c r="I152" s="63"/>
      <c r="J152" s="98"/>
      <c r="K152" s="63"/>
    </row>
    <row r="153" spans="9:11" x14ac:dyDescent="0.2">
      <c r="I153" s="63"/>
      <c r="J153" s="98"/>
      <c r="K153" s="63"/>
    </row>
    <row r="154" spans="9:11" x14ac:dyDescent="0.2">
      <c r="I154" s="63"/>
      <c r="J154" s="98"/>
      <c r="K154" s="63"/>
    </row>
    <row r="155" spans="9:11" x14ac:dyDescent="0.2">
      <c r="I155" s="63"/>
      <c r="J155" s="98"/>
      <c r="K155" s="63"/>
    </row>
    <row r="156" spans="9:11" x14ac:dyDescent="0.2">
      <c r="I156" s="63"/>
      <c r="J156" s="98"/>
      <c r="K156" s="63"/>
    </row>
    <row r="157" spans="9:11" x14ac:dyDescent="0.2">
      <c r="I157" s="63"/>
      <c r="J157" s="98"/>
      <c r="K157" s="63"/>
    </row>
  </sheetData>
  <sheetProtection formatCells="0" formatColumns="0" formatRows="0" insertColumns="0" insertRows="0" insertHyperlinks="0" deleteColumns="0" deleteRows="0" sort="0" autoFilter="0" pivotTables="0"/>
  <dataConsolidate/>
  <customSheetViews>
    <customSheetView guid="{DF6E4EAE-96AB-4E09-9747-6AE1C97DEF37}" scale="60" showPageBreaks="1" fitToPage="1" printArea="1" topLeftCell="A13">
      <selection activeCell="F26" sqref="F26"/>
      <pageMargins left="0" right="0" top="0" bottom="0" header="0" footer="0"/>
      <printOptions verticalCentered="1"/>
      <pageSetup paperSize="5" scale="45" fitToHeight="0" orientation="landscape" cellComments="asDisplayed" r:id="rId1"/>
      <headerFooter alignWithMargins="0">
        <oddHeader>&amp;C&amp;"Arial,Bold"&amp;16TNMP
TRANSMISSION CONSTRUCTION PROGRESS REPORT
for
OCTOBER 2019&amp;R&amp;"Arial,Bold"&amp;24Public Utility Commission of Texas&amp;"Arial,Regular"
&amp;"Arial,Bold"Project No.     &amp;U   42144</oddHeader>
        <oddFooter>&amp;L&amp;12Chris Gerety
Director of Engineering
702 36th Str. N.Texas City,TX  77590
409-949-5605 
Christopher.Gerety@TNMP.com&amp;C&amp;16Page &amp;P of &amp;N&amp;R&amp;16&amp;F
Revised: &amp;D</oddFooter>
      </headerFooter>
    </customSheetView>
    <customSheetView guid="{D9202BF8-2957-4A2A-AF28-7BE52DE6F27C}" scale="66" showGridLines="0" fitToPage="1" printArea="1" topLeftCell="G1">
      <pane ySplit="1" topLeftCell="A20" activePane="bottomLeft" state="frozen"/>
      <selection pane="bottomLeft" activeCell="Z40" sqref="Z40"/>
      <pageMargins left="0" right="0" top="0" bottom="0" header="0" footer="0"/>
      <printOptions verticalCentered="1"/>
      <pageSetup paperSize="5" scale="42" fitToHeight="0" orientation="landscape" cellComments="asDisplayed" r:id="rId2"/>
      <headerFooter alignWithMargins="0">
        <oddHeader>&amp;C&amp;"Arial,Bold"&amp;16TNMP
TRANSMISSION CONSTRUCTION PROGRESS REPORT
for
OCTOBER 2019&amp;R&amp;"Arial,Bold"&amp;24Public Utility Commission of Texas&amp;"Arial,Regular"
&amp;"Arial,Bold"Project No.     &amp;U   42144</oddHeader>
        <oddFooter>&amp;L&amp;12Chris Gerety
Director of Engineering
702 36th Str. N.Texas City,TX  77590
409-949-5605 
Christopher.Gerety@TNMP.com&amp;C&amp;16Page &amp;P of &amp;N&amp;R&amp;16&amp;F
Revised: &amp;D</oddFooter>
      </headerFooter>
    </customSheetView>
    <customSheetView guid="{A70ADFFF-EBD6-4F14-A567-D3179A8C9B39}" scale="70" showPageBreaks="1" showGridLines="0" fitToPage="1" printArea="1" hiddenColumns="1" view="pageLayout" topLeftCell="A76">
      <selection activeCell="R80" sqref="R80"/>
      <pageMargins left="0" right="0" top="0" bottom="0" header="0" footer="0"/>
      <printOptions verticalCentered="1"/>
      <pageSetup paperSize="5" scale="43" fitToHeight="0" orientation="landscape" cellComments="asDisplayed" r:id="rId3"/>
      <headerFooter alignWithMargins="0">
        <oddHeader>&amp;C&amp;"Arial,Bold"&amp;16TNMP
TRANSMISSION CONSTRUCTION PROGRESS REPORT
for
NOVEMBER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07F14A9A-7AEF-4021-A8E0-A8D7231964B8}" scale="50" showGridLines="0" fitToPage="1">
      <pane ySplit="1" topLeftCell="A2" activePane="bottomLeft" state="frozen"/>
      <selection pane="bottomLeft" activeCell="K9" sqref="K9"/>
      <pageMargins left="0" right="0" top="0" bottom="0" header="0" footer="0"/>
      <printOptions verticalCentered="1"/>
      <pageSetup paperSize="5" scale="45" fitToHeight="0" orientation="landscape" cellComments="asDisplayed" r:id="rId4"/>
      <headerFooter alignWithMargins="0">
        <oddHeader>&amp;C&amp;"Arial,Bold"&amp;16TNMP
TRANSMISSION CONSTRUCTION PROGRESS REPORT
for
NOVEMBER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8054635C-9010-4D11-87AF-28B0569563E1}" scale="60" showPageBreaks="1" showGridLines="0" fitToPage="1" printArea="1">
      <pane ySplit="1" topLeftCell="A8" activePane="bottomLeft" state="frozen"/>
      <selection pane="bottomLeft" sqref="A1:W23"/>
      <pageMargins left="0" right="0" top="0" bottom="0" header="0" footer="0"/>
      <printOptions verticalCentered="1"/>
      <pageSetup paperSize="5" scale="43" fitToHeight="0" orientation="landscape" cellComments="asDisplayed" r:id="rId5"/>
      <headerFooter alignWithMargins="0">
        <oddHeader>&amp;C&amp;"Arial,Bold"&amp;16TNMP
TRANSMISSION CONSTRUCTION PROGRESS REPORT
for
JULY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CE3D1AAA-72A2-4BBE-8E99-F300056259BC}" scale="60" showGridLines="0" fitToPage="1">
      <pane ySplit="1" topLeftCell="A2" activePane="bottomLeft" state="frozen"/>
      <selection pane="bottomLeft" activeCell="G8" sqref="G8"/>
      <pageMargins left="0" right="0" top="0" bottom="0" header="0" footer="0"/>
      <printOptions verticalCentered="1"/>
      <pageSetup paperSize="5" scale="43" fitToHeight="0" orientation="landscape" cellComments="asDisplayed" r:id="rId6"/>
      <headerFooter alignWithMargins="0">
        <oddHeader>&amp;C&amp;"Arial,Bold"&amp;16TNMP
TRANSMISSION CONSTRUCTION PROGRESS REPORT
for
JULY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EFA1DD6D-2611-42D8-BB30-63303B0C7ECB}" scale="50" showPageBreaks="1" showGridLines="0" fitToPage="1" printArea="1" topLeftCell="D1">
      <pane ySplit="1" topLeftCell="A2" activePane="bottomLeft" state="frozen"/>
      <selection pane="bottomLeft" activeCell="O4" sqref="O4:U5"/>
      <pageMargins left="0" right="0" top="0" bottom="0" header="0" footer="0"/>
      <printOptions verticalCentered="1"/>
      <pageSetup paperSize="5" scale="43" fitToHeight="0" orientation="landscape" cellComments="asDisplayed" r:id="rId7"/>
      <headerFooter alignWithMargins="0">
        <oddHeader>&amp;C&amp;"Arial,Bold"&amp;16TNMP
TRANSMISSION CONSTRUCTION PROGRESS REPORT
for
NOVEMBER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B7AA7EFD-3F7B-42DC-A062-3025BF4F98D7}" scale="60" showPageBreaks="1" showGridLines="0" fitToPage="1" printArea="1">
      <pane ySplit="1" topLeftCell="A2" activePane="bottomLeft" state="frozen"/>
      <selection pane="bottomLeft" activeCell="F5" sqref="F5"/>
      <pageMargins left="0" right="0" top="0" bottom="0" header="0" footer="0"/>
      <printOptions horizontalCentered="1"/>
      <pageSetup scale="34" fitToHeight="0" orientation="landscape" cellComments="asDisplayed" r:id="rId8"/>
      <headerFooter>
        <oddHeader>&amp;C&amp;"Arial,Bold"&amp;16 TNMP
TRANSMISSION CONSTRUCTION PROGRESS REPORT
for
December 2018
&amp;R&amp;"Arial,Bold"&amp;24Public Utility Commission of Texas&amp;"Arial,Regular"
&amp;"Arial,Bold"Project No.     &amp;U   47927</oddHeader>
        <oddFooter>&amp;L&amp;12Tony Hudson
Director of Engineering
2641 E. HWY 6 ALVIN, TX 77511
anthony.hudson@tnmp.com&amp;C&amp;16Page &amp;P of &amp;N&amp;R&amp;16&amp;F
Revised: &amp;D</oddFooter>
      </headerFooter>
    </customSheetView>
    <customSheetView guid="{8F037015-8961-4DC6-ACD9-4AA1C5A206A5}" scale="70" showGridLines="0" fitToPage="1" printArea="1">
      <pane ySplit="1" topLeftCell="A17" activePane="bottomLeft" state="frozen"/>
      <selection pane="bottomLeft" activeCell="T21" sqref="T21"/>
      <pageMargins left="0" right="0" top="0" bottom="0" header="0" footer="0"/>
      <printOptions verticalCentered="1"/>
      <pageSetup paperSize="5" scale="44" fitToHeight="0" orientation="landscape" cellComments="asDisplayed" r:id="rId9"/>
      <headerFooter alignWithMargins="0">
        <oddHeader>&amp;C&amp;"Arial,Bold"&amp;16TNMP
TRANSMISSION CONSTRUCTION PROGRESS REPORT
for
NOVEMBER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FFE70D7D-FFE0-4F08-B1AF-D8BC4F343295}" scale="60" showPageBreaks="1" showGridLines="0" fitToPage="1">
      <pane ySplit="1" topLeftCell="A2" activePane="bottomLeft" state="frozen"/>
      <selection pane="bottomLeft" activeCell="I38" sqref="I38"/>
      <pageMargins left="0" right="0" top="0" bottom="0" header="0" footer="0"/>
      <printOptions verticalCentered="1"/>
      <pageSetup paperSize="17" scale="40" fitToHeight="0" orientation="landscape" cellComments="asDisplayed" r:id="rId10"/>
      <headerFooter alignWithMargins="0">
        <oddHeader>&amp;C&amp;"Arial,Bold"&amp;16TNMP
TRANSMISSION CONSTRUCTION PROGRESS REPORT
for
JULY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C2EBE807-EBA8-43DE-8F91-9FC2A4B280E7}" scale="30" showPageBreaks="1" showGridLines="0" fitToPage="1" printArea="1" view="pageLayout">
      <selection sqref="A1:W42"/>
      <pageMargins left="0" right="0" top="0" bottom="0" header="0" footer="0"/>
      <printOptions verticalCentered="1"/>
      <pageSetup paperSize="5" scale="44" fitToHeight="0" orientation="landscape" cellComments="asDisplayed" r:id="rId11"/>
      <headerFooter alignWithMargins="0">
        <oddHeader>&amp;C&amp;"Arial,Bold"&amp;16TNMP
TRANSMISSION CONSTRUCTION PROGRESS REPORT
for
SEPTEMBER
 2021&amp;R&amp;"Arial,Bold"&amp;24Public Utility Commission of Texas&amp;"Arial,Regular"
&amp;"Arial,Bold"Project No.     &amp;U   51705</oddHeader>
        <oddFooter>&amp;L&amp;12Chris Gerety
Director of Engineering
702 36th St. N. Texas City, Texas 77590
Christopher.Gerety@tnmp.com&amp;C&amp;16Page &amp;P of &amp;N&amp;R&amp;16&amp;F
Revised: &amp;D</oddFooter>
      </headerFooter>
    </customSheetView>
  </customSheetViews>
  <phoneticPr fontId="0" type="noConversion"/>
  <printOptions verticalCentered="1"/>
  <pageMargins left="0.25" right="0.25" top="0.75" bottom="0.75" header="0.3" footer="0.3"/>
  <pageSetup paperSize="5" scale="44" fitToHeight="0" orientation="landscape" cellComments="asDisplayed" r:id="rId12"/>
  <headerFooter alignWithMargins="0">
    <oddHeader>&amp;C&amp;"Arial,Bold"&amp;16TNMP
TRANSMISSION CONSTRUCTION PROGRESS REPORT
for
OCTOBER
 2021&amp;R&amp;"Arial,Bold"&amp;24Public Utility Commission of Texas&amp;"Arial,Regular"
&amp;"Arial,Bold"Project No.     &amp;U   51705</oddHeader>
    <oddFooter>&amp;L&amp;12Chris Gerety
Director of Engineering
702 36th St. N. Texas City, Texas 77590
Christopher.Gerety@tnmp.com&amp;C&amp;16Page &amp;P of &amp;N&amp;R&amp;16&amp;F
Revised: &amp;D</oddFooter>
  </headerFooter>
  <ignoredErrors>
    <ignoredError sqref="K13" unlockedFormula="1"/>
  </ignoredErrors>
  <legacy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2.75" x14ac:dyDescent="0.2"/>
  <sheetData/>
  <customSheetViews>
    <customSheetView guid="{DF6E4EAE-96AB-4E09-9747-6AE1C97DEF37}">
      <pageMargins left="0" right="0" top="0" bottom="0" header="0" footer="0"/>
      <pageSetup orientation="portrait" verticalDpi="300" r:id="rId1"/>
    </customSheetView>
    <customSheetView guid="{D9202BF8-2957-4A2A-AF28-7BE52DE6F27C}">
      <pageMargins left="0" right="0" top="0" bottom="0" header="0" footer="0"/>
    </customSheetView>
    <customSheetView guid="{A70ADFFF-EBD6-4F14-A567-D3179A8C9B39}">
      <pageMargins left="0" right="0" top="0" bottom="0" header="0" footer="0"/>
    </customSheetView>
    <customSheetView guid="{07F14A9A-7AEF-4021-A8E0-A8D7231964B8}">
      <pageMargins left="0" right="0" top="0" bottom="0" header="0" footer="0"/>
    </customSheetView>
    <customSheetView guid="{B7AA7EFD-3F7B-42DC-A062-3025BF4F98D7}">
      <pageMargins left="0" right="0" top="0" bottom="0" header="0" footer="0"/>
    </customSheetView>
    <customSheetView guid="{8F037015-8961-4DC6-ACD9-4AA1C5A206A5}">
      <pageMargins left="0" right="0" top="0" bottom="0" header="0" footer="0"/>
    </customSheetView>
    <customSheetView guid="{FFE70D7D-FFE0-4F08-B1AF-D8BC4F343295}">
      <pageMargins left="0" right="0" top="0" bottom="0" header="0" footer="0"/>
    </customSheetView>
    <customSheetView guid="{C2EBE807-EBA8-43DE-8F91-9FC2A4B280E7}" showPageBreaks="1">
      <pageMargins left="0" right="0" top="0" bottom="0" header="0" footer="0"/>
      <pageSetup orientation="portrait" r:id="rId2"/>
    </customSheetView>
  </customSheetViews>
  <pageMargins left="0.7" right="0.7" top="0.75" bottom="0.75" header="0.3" footer="0.3"/>
  <pageSetup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ourceID xmlns="38fe0a5c-2483-4f44-a024-482df5c904f0" xsi:nil="true"/>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906820D700EF6B4E8A69963B2D93796E" ma:contentTypeVersion="5" ma:contentTypeDescription="Create a new document." ma:contentTypeScope="" ma:versionID="64da753965e6f03020e3f868ae9d1db9">
  <xsd:schema xmlns:xsd="http://www.w3.org/2001/XMLSchema" xmlns:xs="http://www.w3.org/2001/XMLSchema" xmlns:p="http://schemas.microsoft.com/office/2006/metadata/properties" xmlns:ns2="38fe0a5c-2483-4f44-a024-482df5c904f0" targetNamespace="http://schemas.microsoft.com/office/2006/metadata/properties" ma:root="true" ma:fieldsID="19e70400e2c17e9ce4963743a98226d6" ns2:_="">
    <xsd:import namespace="38fe0a5c-2483-4f44-a024-482df5c904f0"/>
    <xsd:element name="properties">
      <xsd:complexType>
        <xsd:sequence>
          <xsd:element name="documentManagement">
            <xsd:complexType>
              <xsd:all>
                <xsd:element ref="ns2:SourceID"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fe0a5c-2483-4f44-a024-482df5c904f0" elementFormDefault="qualified">
    <xsd:import namespace="http://schemas.microsoft.com/office/2006/documentManagement/types"/>
    <xsd:import namespace="http://schemas.microsoft.com/office/infopath/2007/PartnerControls"/>
    <xsd:element name="SourceID" ma:index="8" nillable="true" ma:displayName="SourceID" ma:internalName="SourceID">
      <xsd:simpleType>
        <xsd:restriction base="dms:Number"/>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A1BF94-022D-4C88-BBAE-9CF61069037C}">
  <ds:schemaRefs>
    <ds:schemaRef ds:uri="http://schemas.microsoft.com/office/2006/metadata/properties"/>
    <ds:schemaRef ds:uri="http://schemas.microsoft.com/office/infopath/2007/PartnerControls"/>
    <ds:schemaRef ds:uri="38fe0a5c-2483-4f44-a024-482df5c904f0"/>
  </ds:schemaRefs>
</ds:datastoreItem>
</file>

<file path=customXml/itemProps2.xml><?xml version="1.0" encoding="utf-8"?>
<ds:datastoreItem xmlns:ds="http://schemas.openxmlformats.org/officeDocument/2006/customXml" ds:itemID="{3F1BA7F4-859B-47B7-B7E1-A568570F7988}">
  <ds:schemaRefs>
    <ds:schemaRef ds:uri="http://schemas.microsoft.com/sharepoint/v3/contenttype/forms"/>
  </ds:schemaRefs>
</ds:datastoreItem>
</file>

<file path=customXml/itemProps3.xml><?xml version="1.0" encoding="utf-8"?>
<ds:datastoreItem xmlns:ds="http://schemas.openxmlformats.org/officeDocument/2006/customXml" ds:itemID="{3D8ECFD8-1C42-4EE4-BA71-5BB15E41A4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fe0a5c-2483-4f44-a024-482df5c904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Filing Instructions</vt:lpstr>
      <vt:lpstr>Specific Instructions</vt:lpstr>
      <vt:lpstr>Sugg.Practices(TabNotOnWebsite)</vt:lpstr>
      <vt:lpstr>MonthlyReportForm</vt:lpstr>
      <vt:lpstr>Sheet1</vt:lpstr>
      <vt:lpstr>MonthlyReportForm!Print_Area</vt:lpstr>
      <vt:lpstr>MonthlyReportForm!Print_Titles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subject/>
  <dc:creator>Mel Eckhoff</dc:creator>
  <cp:keywords/>
  <dc:description/>
  <cp:lastModifiedBy>Huffaker, Brooks</cp:lastModifiedBy>
  <cp:revision/>
  <dcterms:created xsi:type="dcterms:W3CDTF">1999-03-12T23:41:12Z</dcterms:created>
  <dcterms:modified xsi:type="dcterms:W3CDTF">2021-10-14T13:04:17Z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0x010100906820D700EF6B4E8A69963B2D93796E</vt:lpwstr>
  </property>
  <property fmtid="{D5CDD505-2E9C-101B-9397-08002B2CF9AE}" pid="3" name="eDOCS AutoSave">
    <vt:lpwstr/>
  </property>
  <property fmtid="{D5CDD505-2E9C-101B-9397-08002B2CF9AE}" pid="4" name="MSIP_Label_f367428c-8df2-41b3-925f-2e32f93f53ed_Enabled">
    <vt:lpwstr>true</vt:lpwstr>
  </property>
  <property fmtid="{D5CDD505-2E9C-101B-9397-08002B2CF9AE}" pid="5" name="MSIP_Label_f367428c-8df2-41b3-925f-2e32f93f53ed_SetDate">
    <vt:lpwstr>2021-08-10T13:07:02Z</vt:lpwstr>
  </property>
  <property fmtid="{D5CDD505-2E9C-101B-9397-08002B2CF9AE}" pid="6" name="MSIP_Label_f367428c-8df2-41b3-925f-2e32f93f53ed_Method">
    <vt:lpwstr>Standard</vt:lpwstr>
  </property>
  <property fmtid="{D5CDD505-2E9C-101B-9397-08002B2CF9AE}" pid="7" name="MSIP_Label_f367428c-8df2-41b3-925f-2e32f93f53ed_Name">
    <vt:lpwstr>f367428c-8df2-41b3-925f-2e32f93f53ed</vt:lpwstr>
  </property>
  <property fmtid="{D5CDD505-2E9C-101B-9397-08002B2CF9AE}" pid="8" name="MSIP_Label_f367428c-8df2-41b3-925f-2e32f93f53ed_SiteId">
    <vt:lpwstr>6c1ea1fd-d5ee-4dc8-bcfe-8877bd40388b</vt:lpwstr>
  </property>
  <property fmtid="{D5CDD505-2E9C-101B-9397-08002B2CF9AE}" pid="9" name="MSIP_Label_f367428c-8df2-41b3-925f-2e32f93f53ed_ActionId">
    <vt:lpwstr>ec106d88-c501-45c6-9e1e-2f68d29aca1e</vt:lpwstr>
  </property>
  <property fmtid="{D5CDD505-2E9C-101B-9397-08002B2CF9AE}" pid="10" name="MSIP_Label_f367428c-8df2-41b3-925f-2e32f93f53ed_ContentBits">
    <vt:lpwstr>0</vt:lpwstr>
  </property>
</Properties>
</file>