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worksheets/wsSortMap1.xml" ContentType="application/vnd.ms-excel.wsSortMap+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0.xml" ContentType="application/vnd.openxmlformats-officedocument.spreadsheetml.revisionLog+xml"/>
  <Override PartName="/xl/revisions/revisionLog16.xml" ContentType="application/vnd.openxmlformats-officedocument.spreadsheetml.revisionLog+xml"/>
  <Override PartName="/xl/revisions/revisionLog5.xml" ContentType="application/vnd.openxmlformats-officedocument.spreadsheetml.revisionLog+xml"/>
  <Override PartName="/xl/revisions/revisionLog9.xml" ContentType="application/vnd.openxmlformats-officedocument.spreadsheetml.revisionLog+xml"/>
  <Override PartName="/xl/revisions/revisionLog19.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xml" ContentType="application/vnd.openxmlformats-officedocument.spreadsheetml.revisionLog+xml"/>
  <Override PartName="/xl/revisions/revisionLog18.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1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R:\51705_2021 Transmission Construction Reports\08_AUG\"/>
    </mc:Choice>
  </mc:AlternateContent>
  <xr:revisionPtr revIDLastSave="0" documentId="13_ncr:81_{B59A54F1-D57C-4219-8B22-9B46F7BC1A7B}" xr6:coauthVersionLast="46" xr6:coauthVersionMax="46" xr10:uidLastSave="{00000000-0000-0000-0000-000000000000}"/>
  <bookViews>
    <workbookView xWindow="-110" yWindow="-110" windowWidth="19420" windowHeight="12420" tabRatio="599" firstSheet="3" activeTab="3" xr2:uid="{00000000-000D-0000-FFFF-FFFF00000000}"/>
  </bookViews>
  <sheets>
    <sheet name="Filing Instructions" sheetId="1" r:id="rId1"/>
    <sheet name="Specific Instructions" sheetId="2" r:id="rId2"/>
    <sheet name="Sugg.Practices(TabNotOnWebsite)" sheetId="3" r:id="rId3"/>
    <sheet name="MonthlyReportForm" sheetId="4" r:id="rId4"/>
    <sheet name="Sheet1" sheetId="5" r:id="rId5"/>
  </sheets>
  <definedNames>
    <definedName name="_xlnm._FilterDatabase" localSheetId="3" hidden="1">MonthlyReportForm!$A$1:$A$167</definedName>
    <definedName name="_xlnm.Print_Area" localSheetId="3">MonthlyReportForm!$A$1:$W$47</definedName>
    <definedName name="_xlnm.Print_Titles" localSheetId="3">MonthlyReportForm!$1:$1</definedName>
    <definedName name="Z_07F14A9A_7AEF_4021_A8E0_A8D7231964B8_.wvu.PrintArea" localSheetId="3" hidden="1">MonthlyReportForm!$A$1:$W$1</definedName>
    <definedName name="Z_07F14A9A_7AEF_4021_A8E0_A8D7231964B8_.wvu.PrintTitles" localSheetId="3" hidden="1">MonthlyReportForm!$1:$1</definedName>
    <definedName name="Z_8054635C_9010_4D11_87AF_28B0569563E1_.wvu.PrintArea" localSheetId="3" hidden="1">MonthlyReportForm!$A$1:$W$1</definedName>
    <definedName name="Z_8054635C_9010_4D11_87AF_28B0569563E1_.wvu.PrintTitles" localSheetId="3" hidden="1">MonthlyReportForm!$1:$1</definedName>
    <definedName name="Z_8F037015_8961_4DC6_ACD9_4AA1C5A206A5_.wvu.PrintArea" localSheetId="3" hidden="1">MonthlyReportForm!$A$1:$W$1</definedName>
    <definedName name="Z_8F037015_8961_4DC6_ACD9_4AA1C5A206A5_.wvu.PrintTitles" localSheetId="3" hidden="1">MonthlyReportForm!$1:$1</definedName>
    <definedName name="Z_A70ADFFF_EBD6_4F14_A567_D3179A8C9B39_.wvu.Cols" localSheetId="3" hidden="1">MonthlyReportForm!$F:$H,MonthlyReportForm!$J:$K</definedName>
    <definedName name="Z_A70ADFFF_EBD6_4F14_A567_D3179A8C9B39_.wvu.FilterData" localSheetId="3" hidden="1">MonthlyReportForm!$A$1:$A$167</definedName>
    <definedName name="Z_A70ADFFF_EBD6_4F14_A567_D3179A8C9B39_.wvu.PrintArea" localSheetId="3" hidden="1">MonthlyReportForm!$1:$4</definedName>
    <definedName name="Z_A70ADFFF_EBD6_4F14_A567_D3179A8C9B39_.wvu.PrintTitles" localSheetId="3" hidden="1">MonthlyReportForm!$1:$1</definedName>
    <definedName name="Z_B7AA7EFD_3F7B_42DC_A062_3025BF4F98D7_.wvu.PrintArea" localSheetId="3" hidden="1">MonthlyReportForm!$A$1:$W$1</definedName>
    <definedName name="Z_B7AA7EFD_3F7B_42DC_A062_3025BF4F98D7_.wvu.PrintTitles" localSheetId="3" hidden="1">MonthlyReportForm!$1:$1</definedName>
    <definedName name="Z_C2EBE807_EBA8_43DE_8F91_9FC2A4B280E7_.wvu.FilterData" localSheetId="3" hidden="1">MonthlyReportForm!$A$1:$A$167</definedName>
    <definedName name="Z_C2EBE807_EBA8_43DE_8F91_9FC2A4B280E7_.wvu.PrintArea" localSheetId="3" hidden="1">MonthlyReportForm!$A$1:$W$47</definedName>
    <definedName name="Z_C2EBE807_EBA8_43DE_8F91_9FC2A4B280E7_.wvu.PrintTitles" localSheetId="3" hidden="1">MonthlyReportForm!$1:$1</definedName>
    <definedName name="Z_CE3D1AAA_72A2_4BBE_8E99_F300056259BC_.wvu.PrintArea" localSheetId="3" hidden="1">MonthlyReportForm!$A$1:$W$1</definedName>
    <definedName name="Z_CE3D1AAA_72A2_4BBE_8E99_F300056259BC_.wvu.PrintTitles" localSheetId="3" hidden="1">MonthlyReportForm!$1:$1</definedName>
    <definedName name="Z_D9202BF8_2957_4A2A_AF28_7BE52DE6F27C_.wvu.FilterData" localSheetId="3" hidden="1">MonthlyReportForm!$A$1:$A$167</definedName>
    <definedName name="Z_D9202BF8_2957_4A2A_AF28_7BE52DE6F27C_.wvu.PrintArea" localSheetId="3" hidden="1">MonthlyReportForm!$A$1:$W$16</definedName>
    <definedName name="Z_D9202BF8_2957_4A2A_AF28_7BE52DE6F27C_.wvu.PrintTitles" localSheetId="3" hidden="1">MonthlyReportForm!$1:$1</definedName>
    <definedName name="Z_DF6E4EAE_96AB_4E09_9747_6AE1C97DEF37_.wvu.FilterData" localSheetId="3" hidden="1">MonthlyReportForm!$A$1:$A$167</definedName>
    <definedName name="Z_DF6E4EAE_96AB_4E09_9747_6AE1C97DEF37_.wvu.PrintArea" localSheetId="3" hidden="1">MonthlyReportForm!$A$1:$V$46</definedName>
    <definedName name="Z_DF6E4EAE_96AB_4E09_9747_6AE1C97DEF37_.wvu.PrintTitles" localSheetId="3" hidden="1">MonthlyReportForm!$1:$1</definedName>
    <definedName name="Z_EFA1DD6D_2611_42D8_BB30_63303B0C7ECB_.wvu.PrintArea" localSheetId="3" hidden="1">MonthlyReportForm!$A$1:$W$1</definedName>
    <definedName name="Z_EFA1DD6D_2611_42D8_BB30_63303B0C7ECB_.wvu.PrintTitles" localSheetId="3" hidden="1">MonthlyReportForm!$1:$1</definedName>
    <definedName name="Z_FFE70D7D_FFE0_4F08_B1AF_D8BC4F343295_.wvu.FilterData" localSheetId="3" hidden="1">MonthlyReportForm!$A$1:$A$167</definedName>
    <definedName name="Z_FFE70D7D_FFE0_4F08_B1AF_D8BC4F343295_.wvu.PrintTitles" localSheetId="3" hidden="1">MonthlyReportForm!$1:$1</definedName>
  </definedNames>
  <calcPr calcId="191029"/>
  <customWorkbookViews>
    <customWorkbookView name="Huffaker, Brooks - Personal View" guid="{C2EBE807-EBA8-43DE-8F91-9FC2A4B280E7}" mergeInterval="0" personalView="1" maximized="1" xWindow="-11" yWindow="-11" windowWidth="1942" windowHeight="1242" tabRatio="599" activeSheetId="4"/>
    <customWorkbookView name="Walters, Quent - Personal View" guid="{FFE70D7D-FFE0-4F08-B1AF-D8BC4F343295}" mergeInterval="0" personalView="1" maximized="1" xWindow="1912" yWindow="-8" windowWidth="1936" windowHeight="1056" tabRatio="599" activeSheetId="4"/>
    <customWorkbookView name="Boyd, Alicia - Personal View" guid="{8F037015-8961-4DC6-ACD9-4AA1C5A206A5}" mergeInterval="0" personalView="1" maximized="1" windowWidth="1920" windowHeight="854" tabRatio="599" activeSheetId="4"/>
    <customWorkbookView name="Sekiguchi, Lyn - Personal View" guid="{B7AA7EFD-3F7B-42DC-A062-3025BF4F98D7}" mergeInterval="0" personalView="1" maximized="1" xWindow="-9" yWindow="-9" windowWidth="1938" windowHeight="1048" tabRatio="599" activeSheetId="4"/>
    <customWorkbookView name="Gauna, Tommy - Personal View" guid="{EFA1DD6D-2611-42D8-BB30-63303B0C7ECB}" mergeInterval="0" personalView="1" maximized="1" windowWidth="1596" windowHeight="627" tabRatio="599" activeSheetId="4"/>
    <customWorkbookView name="Chris Gerety - Personal View" guid="{CE3D1AAA-72A2-4BBE-8E99-F300056259BC}" mergeInterval="0" personalView="1" maximized="1" xWindow="-8" yWindow="-8" windowWidth="1616" windowHeight="876" tabRatio="599" activeSheetId="4"/>
    <customWorkbookView name="Melanie Woods - Personal View" guid="{8054635C-9010-4D11-87AF-28B0569563E1}" mergeInterval="0" personalView="1" maximized="1" windowWidth="1920" windowHeight="890" tabRatio="599" activeSheetId="4"/>
    <customWorkbookView name="Ulloa, William - Personal View" guid="{07F14A9A-7AEF-4021-A8E0-A8D7231964B8}" mergeInterval="0" personalView="1" maximized="1" windowWidth="1600" windowHeight="675" tabRatio="599" activeSheetId="4"/>
    <customWorkbookView name="Hitchcock, Nicole - Personal View" guid="{A70ADFFF-EBD6-4F14-A567-D3179A8C9B39}" mergeInterval="0" personalView="1" maximized="1" xWindow="1912" yWindow="-8" windowWidth="1936" windowHeight="1056" tabRatio="599" activeSheetId="4"/>
    <customWorkbookView name="OBrien, Michael - Personal View" guid="{D9202BF8-2957-4A2A-AF28-7BE52DE6F27C}" mergeInterval="0" personalView="1" maximized="1" xWindow="3829" yWindow="-11" windowWidth="3862" windowHeight="2122" tabRatio="599" activeSheetId="4"/>
    <customWorkbookView name="Woods, Melanie - Personal View" guid="{DF6E4EAE-96AB-4E09-9747-6AE1C97DEF37}" mergeInterval="0" personalView="1" maximized="1" xWindow="1912" yWindow="242" windowWidth="1936" windowHeight="1056" tabRatio="59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9" i="4" l="1"/>
  <c r="K48" i="4" l="1"/>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17" i="4"/>
  <c r="K16" i="4"/>
  <c r="K15" i="4"/>
  <c r="K14" i="4"/>
  <c r="K13" i="4"/>
  <c r="K12" i="4"/>
  <c r="K11" i="4"/>
  <c r="K10" i="4"/>
  <c r="K8" i="4"/>
  <c r="K7" i="4"/>
  <c r="K6" i="4"/>
  <c r="K3" i="4"/>
  <c r="K4" i="4"/>
  <c r="K5" i="4"/>
  <c r="K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A18" authorId="0" guid="{32530366-1FEB-4C7B-9119-7182DC4E98BD}" shapeId="0" xr:uid="{00000000-0006-0000-0100-00000100000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H1" authorId="0" guid="{CA535D3D-AE38-4DFA-B919-689E2EDEDB84}" shapeId="0" xr:uid="{00000000-0006-0000-0300-000001000000}">
      <text>
        <r>
          <rPr>
            <b/>
            <sz val="8"/>
            <color indexed="81"/>
            <rFont val="Tahoma"/>
            <family val="2"/>
          </rPr>
          <t>aboling:</t>
        </r>
        <r>
          <rPr>
            <sz val="8"/>
            <color indexed="81"/>
            <rFont val="Tahoma"/>
            <family val="2"/>
          </rPr>
          <t xml:space="preserve">
Please enter only a single integer, if possible.</t>
        </r>
      </text>
    </comment>
    <comment ref="I1" authorId="0" guid="{DC924CB1-0193-4CF2-B5D2-04924FE6558B}" shapeId="0" xr:uid="{00000000-0006-0000-0300-000002000000}">
      <text>
        <r>
          <rPr>
            <b/>
            <sz val="8"/>
            <color indexed="81"/>
            <rFont val="Tahoma"/>
            <family val="2"/>
          </rPr>
          <t>aboling:</t>
        </r>
        <r>
          <rPr>
            <sz val="8"/>
            <color indexed="81"/>
            <rFont val="Tahoma"/>
            <family val="2"/>
          </rPr>
          <t xml:space="preserve">
Please enter only a single integer, if possible.</t>
        </r>
      </text>
    </comment>
    <comment ref="M1" authorId="0" guid="{AE0EB8C0-3EA7-45EA-ABC6-089540D6B3FC}" shapeId="0" xr:uid="{00000000-0006-0000-0300-000003000000}">
      <text>
        <r>
          <rPr>
            <b/>
            <sz val="8"/>
            <color indexed="81"/>
            <rFont val="Tahoma"/>
            <family val="2"/>
          </rPr>
          <t>aboling:</t>
        </r>
        <r>
          <rPr>
            <sz val="8"/>
            <color indexed="81"/>
            <rFont val="Tahoma"/>
            <family val="2"/>
          </rPr>
          <t xml:space="preserve">
If applicable.</t>
        </r>
      </text>
    </comment>
    <comment ref="N1" authorId="0" guid="{03278FBA-2C79-4C60-B707-6367BBEF122C}" shapeId="0" xr:uid="{00000000-0006-0000-0300-00000400000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<sst xmlns="http://schemas.openxmlformats.org/spreadsheetml/2006/main" count="666" uniqueCount="241">
  <si>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</si>
  <si>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</si>
  <si>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</si>
  <si>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</si>
  <si>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</si>
  <si>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</si>
  <si>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</si>
  <si>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</si>
  <si>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</si>
  <si>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</si>
  <si>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</si>
  <si>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</si>
  <si>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</si>
  <si>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</si>
  <si>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</si>
  <si>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</si>
  <si>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</si>
  <si>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</si>
  <si>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</si>
  <si>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</si>
  <si>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</si>
  <si>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</si>
  <si>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</si>
  <si>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</si>
  <si>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</si>
  <si>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</si>
  <si>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</si>
  <si>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</si>
  <si>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</si>
  <si>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</si>
  <si>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</si>
  <si>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</si>
  <si>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</si>
  <si>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</si>
  <si>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</si>
  <si>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</si>
  <si>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</si>
  <si>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</si>
  <si>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</si>
  <si>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</si>
  <si>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</si>
  <si>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</si>
  <si>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</si>
  <si>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</si>
  <si>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</si>
  <si>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</si>
  <si>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</si>
  <si>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</si>
  <si>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</si>
  <si>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</si>
  <si>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</si>
  <si>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</si>
  <si>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</si>
  <si>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</si>
  <si>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</si>
  <si>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</si>
  <si>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</si>
  <si>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</si>
  <si>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</si>
  <si>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</si>
  <si>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</si>
  <si>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</si>
  <si>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</si>
  <si>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</si>
  <si>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</si>
  <si>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</si>
  <si>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</si>
  <si>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</si>
  <si>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</si>
  <si>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</si>
  <si>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</si>
  <si>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</si>
  <si>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</si>
  <si>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N/A</t>
  </si>
  <si>
    <t>In Construction</t>
  </si>
  <si>
    <t>Reeves County</t>
  </si>
  <si>
    <t>25.101(c)(5)(B)</t>
  </si>
  <si>
    <t>STEEL</t>
  </si>
  <si>
    <t>Galveston County</t>
  </si>
  <si>
    <t>Pecos County</t>
  </si>
  <si>
    <t>Complete</t>
  </si>
  <si>
    <t>STE07519</t>
  </si>
  <si>
    <t>IH45-DELANEY RD</t>
  </si>
  <si>
    <t>Raise line over IH45 TXDOT Request</t>
  </si>
  <si>
    <t>BRAZORIA COUNTY</t>
  </si>
  <si>
    <t>636 bundled</t>
  </si>
  <si>
    <t>STE09220</t>
  </si>
  <si>
    <t>Rebuild Freeway Park to PHR Line 6</t>
  </si>
  <si>
    <t>NTE02720</t>
  </si>
  <si>
    <t>Glen Rose Sub Rebuild</t>
  </si>
  <si>
    <t>Sommervell County</t>
  </si>
  <si>
    <t>C/Out and upgrade existing XFMRS upgrade distribution bays, add oil containment</t>
  </si>
  <si>
    <t>Walnut Springs to Glen Rose Heavy Maint.</t>
  </si>
  <si>
    <t>Bosque/Sommervell</t>
  </si>
  <si>
    <t>795 ACSS</t>
  </si>
  <si>
    <t>CONCRETE</t>
  </si>
  <si>
    <t>Ward County</t>
  </si>
  <si>
    <t>Winkler County</t>
  </si>
  <si>
    <t>NTE03020</t>
  </si>
  <si>
    <t>Gomez Substation 138kV Converstion</t>
  </si>
  <si>
    <t>Convert existing Gomez Substation to a 138kV Substation</t>
  </si>
  <si>
    <t>n/a</t>
  </si>
  <si>
    <t>Collin County</t>
  </si>
  <si>
    <t>1926 ACSS</t>
  </si>
  <si>
    <t xml:space="preserve">Rebuild trans line from Freeway Park Sub to PH Robinson </t>
  </si>
  <si>
    <t>NTE08317</t>
  </si>
  <si>
    <t>Tie in the 138kv line from Tarbush to AEP's Pig Creek Station</t>
  </si>
  <si>
    <t>959 ACSS</t>
  </si>
  <si>
    <t>STE09020</t>
  </si>
  <si>
    <t>Build a new switching station and tie line to interconnect the TOPAZ Generation Plant</t>
  </si>
  <si>
    <t xml:space="preserve">2x - 795ACSS </t>
  </si>
  <si>
    <t>Steel Monopole</t>
  </si>
  <si>
    <t xml:space="preserve">Line rebuild </t>
  </si>
  <si>
    <t>STE03020</t>
  </si>
  <si>
    <t>West Cloumbia Local</t>
  </si>
  <si>
    <t>Station rebuild</t>
  </si>
  <si>
    <t>STE07620</t>
  </si>
  <si>
    <t>West Columbia Local T-Line</t>
  </si>
  <si>
    <t>Reroute existing T-Line into sub rebuild</t>
  </si>
  <si>
    <t>636 ACSR</t>
  </si>
  <si>
    <t>Steel/Concrete</t>
  </si>
  <si>
    <t>NTE07821</t>
  </si>
  <si>
    <t>Rebuild Line E Pecos Main-Cedarvale</t>
  </si>
  <si>
    <t>Steel</t>
  </si>
  <si>
    <t>Pre-Construction</t>
  </si>
  <si>
    <t>NTE07921</t>
  </si>
  <si>
    <t>Rebuild Line D Pecos Main-Cedarvale</t>
  </si>
  <si>
    <t>NTE08021</t>
  </si>
  <si>
    <t>Rebuild Line M-138-A Wink-Oncor Wink</t>
  </si>
  <si>
    <t>NTE08121</t>
  </si>
  <si>
    <t>Convert Line M-69-A Wink-Oncor Wink to 138kV</t>
  </si>
  <si>
    <t>Convert line from 69kV to 138kV</t>
  </si>
  <si>
    <t>Pending final charges</t>
  </si>
  <si>
    <t>Attwater Switching Station &amp; TLine</t>
  </si>
  <si>
    <t>NTE02621</t>
  </si>
  <si>
    <t>Swoose II ESR - Pyote Sub</t>
  </si>
  <si>
    <t>Adding line terminal to connect customer battery storage</t>
  </si>
  <si>
    <t>NTE02721</t>
  </si>
  <si>
    <t>Flower Valley II ESR - Flat Top Sub</t>
  </si>
  <si>
    <t>NTE03119</t>
  </si>
  <si>
    <t>install 20 MVA XFMR @ Pyote</t>
  </si>
  <si>
    <t>adding transformer and distrubution bay</t>
  </si>
  <si>
    <t>NTE09121</t>
  </si>
  <si>
    <t>16th St to Soaptree Line Rebuild</t>
  </si>
  <si>
    <t>rebuild line</t>
  </si>
  <si>
    <t>NTE02121</t>
  </si>
  <si>
    <t>County Road XFMR #3</t>
  </si>
  <si>
    <t>NTE02821</t>
  </si>
  <si>
    <t>Elm St XFMR #3</t>
  </si>
  <si>
    <t>NTE08421</t>
  </si>
  <si>
    <t>Cedarvale-Sand Lake Double Ckt</t>
  </si>
  <si>
    <t>Install 1 mile of double ckt 138kV</t>
  </si>
  <si>
    <t>1926 ACSS &amp; 959 ACSS</t>
  </si>
  <si>
    <t>NTE08521</t>
  </si>
  <si>
    <t>Rebuild Wink-Kermit#1 10 miles</t>
  </si>
  <si>
    <t>795 ACSR</t>
  </si>
  <si>
    <t>STE02216</t>
  </si>
  <si>
    <t>Butler Rd T3 Addition</t>
  </si>
  <si>
    <t>Install 2nd xfmr and distran</t>
  </si>
  <si>
    <t>STE02421</t>
  </si>
  <si>
    <t>Seminole T2 Addition</t>
  </si>
  <si>
    <t>NTE07322</t>
  </si>
  <si>
    <t>Rebld Convert Ft StocktonSw to Plant (Leon Creek-Airport)</t>
  </si>
  <si>
    <t>NTE07221</t>
  </si>
  <si>
    <t>Rebld Convert Ft Stockton Sw to Tarbush (Tarbush-Leon Creek)</t>
  </si>
  <si>
    <t>NTE08921</t>
  </si>
  <si>
    <t>White Baker Line Terminal</t>
  </si>
  <si>
    <t>add line terminal</t>
  </si>
  <si>
    <t>STE05321</t>
  </si>
  <si>
    <t xml:space="preserve">ALVIN SUB </t>
  </si>
  <si>
    <t>High side rebuild add terminal</t>
  </si>
  <si>
    <t>STE09517</t>
  </si>
  <si>
    <t>Alvin-freeway Park</t>
  </si>
  <si>
    <t>Brazoria/Galveston</t>
  </si>
  <si>
    <t>T-Line rebuild</t>
  </si>
  <si>
    <t>NTE07721</t>
  </si>
  <si>
    <t>Sanderson Heavy Maint</t>
  </si>
  <si>
    <t>STR C/OUT</t>
  </si>
  <si>
    <t>NTE07711</t>
  </si>
  <si>
    <t>STE02321</t>
  </si>
  <si>
    <t>Angleton Sub Gambit Terminal Addition</t>
  </si>
  <si>
    <t>Line Terminal</t>
  </si>
  <si>
    <t>STE07521</t>
  </si>
  <si>
    <t>Angleton Gambit T-Line</t>
  </si>
  <si>
    <t>Transmission Line</t>
  </si>
  <si>
    <t>TXG02421</t>
  </si>
  <si>
    <t>Power Transformer Asset Mgmt</t>
  </si>
  <si>
    <t>Brazoria, Galveston, Pecos County</t>
  </si>
  <si>
    <t xml:space="preserve">Power XFMR replacements due to age/major costly repairs/pgrades </t>
  </si>
  <si>
    <t>STE07421</t>
  </si>
  <si>
    <t>STE07621</t>
  </si>
  <si>
    <t>Brazoria County</t>
  </si>
  <si>
    <t>Phillips 5 Substation Relay Upgrade</t>
  </si>
  <si>
    <t>Relay Protection Upgrade</t>
  </si>
  <si>
    <t>Transmission Switch Replacementst</t>
  </si>
  <si>
    <t>Transmission Switch upgrade as part of the TNMP System Assessment to eliminate ERCOT identify contingencies</t>
  </si>
  <si>
    <t>NTE07621</t>
  </si>
  <si>
    <t>Construct new  Thistle Switching Station</t>
  </si>
  <si>
    <t>NTE08721</t>
  </si>
  <si>
    <t>New Switching Station Airport Tarbush Tie</t>
  </si>
  <si>
    <t>Construct the initial phase of Leon Creek Switching Station</t>
  </si>
  <si>
    <t>NTE02421</t>
  </si>
  <si>
    <t>Airport Substation 2nd XFMR</t>
  </si>
  <si>
    <t>Add a second power transformer at Airport Station for reliability purposes</t>
  </si>
  <si>
    <t>Climax 2nd Source-Thistle Switching Station</t>
  </si>
  <si>
    <t>NTE03021</t>
  </si>
  <si>
    <t>Tarbush Line South Terminal</t>
  </si>
  <si>
    <t>Build new 138kv line terminal at Tarbush to connect Tarbush and planned Leon Creek station</t>
  </si>
  <si>
    <t>STE02621</t>
  </si>
  <si>
    <t>Freeway Park 138kv BRKR Replacement</t>
  </si>
  <si>
    <t>STE02721</t>
  </si>
  <si>
    <t>Byrd Ranch-Energy Resource</t>
  </si>
  <si>
    <t>Replace BRKR's at Freeway Park Sub with 138KV BRKRS</t>
  </si>
  <si>
    <t>New metered 138kv line terminal to comply with Interconnection agreement with Byrd Ranch</t>
  </si>
  <si>
    <t xml:space="preserve">Pyote-Jup Swoose II ESR Trans Line    </t>
  </si>
  <si>
    <t xml:space="preserve">add transmission line between Pyote Sub and Jup Swoose II ESR </t>
  </si>
  <si>
    <t>Flat Top-Jup Flower Valley ESR Trans line</t>
  </si>
  <si>
    <t xml:space="preserve">add transmission line between Flat Top Sub and Jup FV ESR </t>
  </si>
  <si>
    <t>NTE07411</t>
  </si>
  <si>
    <t xml:space="preserve">St.Jo-Nocona line Rebuild </t>
  </si>
  <si>
    <t>replace existing H-frame structures with steel monopoles</t>
  </si>
  <si>
    <t>5.7 miles</t>
  </si>
  <si>
    <t>4/0 kcmil</t>
  </si>
  <si>
    <t>steel</t>
  </si>
  <si>
    <t>Montague County</t>
  </si>
  <si>
    <t>NTE08511</t>
  </si>
  <si>
    <t>NTE08611</t>
  </si>
  <si>
    <t>NTE07419</t>
  </si>
  <si>
    <t>Graham to Bryson</t>
  </si>
  <si>
    <t>Young County</t>
  </si>
  <si>
    <t>replace existing wood pole structures with steel monopoles</t>
  </si>
  <si>
    <t>2 miles</t>
  </si>
  <si>
    <t>2/0 KCMIL 6/1 "QUAIL" ACSR</t>
  </si>
  <si>
    <t>NTE08011</t>
  </si>
  <si>
    <t>Petrolia T-line Heavy Maintenance</t>
  </si>
  <si>
    <t>Clay County</t>
  </si>
  <si>
    <t>4.26 miles</t>
  </si>
  <si>
    <t>1/0 6/1 ACSR</t>
  </si>
  <si>
    <t>Pig Creek South Modification- v01</t>
  </si>
  <si>
    <t>NTE03221</t>
  </si>
  <si>
    <t>Cholla T-2 Transformer addition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</si>
</sst>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164" formatCode="0.00\ &quot;mi&quot;"/>
    <numFmt numFmtId="165" formatCode="mm/dd/yy;@"/>
    <numFmt numFmtId="166" formatCode="mm/dd/yy"/>
  </numFmts>
  <fonts count="23" x14ac:knownFonts="1">
    <font>
      <sz val="10"/>
      <name val="Arial"/>
    </font>
    <font>
      <sz val="11"/>
      <color theme="1"/>
      <name val="Calibri"/>
      <family val="2"/>
      <scheme val="minor"/>
    </font>
    <font>
      <sz val="8"/>
      <color indexed="81"/>
      <name val="Tahoma"/>
      <family val="2"/>
    </font>
    <font>
      <b/>
      <sz val="8"/>
      <color indexed="81"/>
      <name val="Tahoma"/>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2"/>
      <color theme="1"/>
      <name val="Arial"/>
      <family val="2"/>
    </font>
    <font>
      <sz val="12"/>
      <color rgb="FFFF0000"/>
      <name val="Arial"/>
      <family val="2"/>
    </font>
    <font>
      <b/>
      <sz val="12"/>
      <color theme="1"/>
      <name val="Arial"/>
      <family val="2"/>
    </font>
    <font>
      <sz val="10"/>
      <color theme="1"/>
      <name val="Calibri"/>
      <family val="2"/>
      <scheme val="minor"/>
    </font>
    <font>
      <b/>
      <sz val="11"/>
      <color theme="1"/>
      <name val="Arial"/>
      <family val="2"/>
    </font>
    <font>
      <b/>
      <sz val="11"/>
      <name val="Arial"/>
      <family val="2"/>
    </font>
    <font>
      <sz val="11"/>
      <color theme="1"/>
      <name val="Arial"/>
      <family val="2"/>
    </font>
    <font>
      <b/>
      <sz val="12"/>
      <color rgb="FFFF0000"/>
      <name val="Arial"/>
      <family val="2"/>
    </font>
    <font>
      <sz val="12"/>
      <color theme="1"/>
      <name val="Calibri"/>
      <family val="2"/>
      <scheme val="minor"/>
    </font>
    <font>
      <sz val="12"/>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s>
  <cellStyleXfs count="4">
    <xf numFmtId="0" fontId="0" fillId="0" borderId="0"/>
    <xf numFmtId="0" fontId="16" fillId="0" borderId="0"/>
    <xf numFmtId="0" fontId="7" fillId="0" borderId="0"/>
    <xf numFmtId="0" fontId="1" fillId="0" borderId="0"/>
  </cellStyleXfs>
  <cellXfs count="137">
    <xf numFmtId="0" fontId="0" fillId="0" borderId="0" xfId="0"/>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42" fontId="10" fillId="0" borderId="1" xfId="0" applyNumberFormat="1" applyFont="1" applyBorder="1" applyAlignment="1" applyProtection="1">
      <alignment horizontal="center" vertical="center" wrapText="1"/>
      <protection locked="0"/>
    </xf>
    <xf numFmtId="9" fontId="10" fillId="0" borderId="1" xfId="0" applyNumberFormat="1" applyFont="1" applyBorder="1" applyAlignment="1" applyProtection="1">
      <alignment horizontal="center" vertical="center" wrapText="1"/>
      <protection locked="0"/>
    </xf>
    <xf numFmtId="164" fontId="10"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1" xfId="0" applyFont="1" applyBorder="1" applyAlignment="1">
      <alignment wrapText="1"/>
    </xf>
    <xf numFmtId="14" fontId="10" fillId="0" borderId="2" xfId="0" applyNumberFormat="1" applyFont="1" applyBorder="1" applyAlignment="1" applyProtection="1">
      <alignment horizontal="center" vertical="center" wrapText="1"/>
      <protection locked="0"/>
    </xf>
    <xf numFmtId="0" fontId="0" fillId="0" borderId="3" xfId="0" applyBorder="1" applyAlignment="1">
      <alignment horizontal="left" vertical="center" wrapText="1"/>
    </xf>
    <xf numFmtId="0" fontId="9" fillId="0" borderId="4" xfId="0" applyFont="1" applyBorder="1" applyAlignment="1">
      <alignment horizontal="left" vertical="center" wrapText="1"/>
    </xf>
    <xf numFmtId="0" fontId="6" fillId="0" borderId="1" xfId="0" applyFont="1" applyBorder="1" applyAlignment="1">
      <alignment wrapText="1"/>
    </xf>
    <xf numFmtId="0" fontId="4"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9" fontId="13" fillId="2"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14" fontId="13" fillId="2" borderId="1" xfId="0" applyNumberFormat="1" applyFont="1" applyFill="1" applyBorder="1" applyAlignment="1" applyProtection="1">
      <alignment horizontal="center" vertical="center" wrapText="1"/>
      <protection locked="0"/>
    </xf>
    <xf numFmtId="9" fontId="4"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horizontal="center" vertical="center" wrapText="1"/>
      <protection locked="0"/>
    </xf>
    <xf numFmtId="14" fontId="4" fillId="2" borderId="1" xfId="0" applyNumberFormat="1" applyFont="1" applyFill="1" applyBorder="1" applyAlignment="1" applyProtection="1">
      <alignment horizontal="center" vertical="center" wrapText="1"/>
      <protection locked="0"/>
    </xf>
    <xf numFmtId="0" fontId="14"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13" fillId="2" borderId="0" xfId="0" applyFont="1" applyFill="1" applyAlignment="1" applyProtection="1">
      <alignment vertical="center" wrapText="1"/>
      <protection locked="0"/>
    </xf>
    <xf numFmtId="0" fontId="10" fillId="2" borderId="1" xfId="0"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horizontal="center" vertical="center" wrapText="1"/>
      <protection locked="0"/>
    </xf>
    <xf numFmtId="9" fontId="18" fillId="2" borderId="20" xfId="0" applyNumberFormat="1" applyFont="1" applyFill="1" applyBorder="1" applyAlignment="1" applyProtection="1">
      <alignment horizontal="center" vertical="center" wrapText="1"/>
      <protection locked="0"/>
    </xf>
    <xf numFmtId="9" fontId="17" fillId="2" borderId="20" xfId="0" applyNumberFormat="1" applyFont="1" applyFill="1" applyBorder="1" applyAlignment="1" applyProtection="1">
      <alignment horizontal="center" vertical="center" wrapText="1"/>
      <protection locked="0"/>
    </xf>
    <xf numFmtId="2" fontId="17" fillId="2" borderId="20" xfId="0" applyNumberFormat="1"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9" fontId="14"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14" fillId="2" borderId="1" xfId="0" applyNumberFormat="1" applyFont="1" applyFill="1" applyBorder="1" applyAlignment="1" applyProtection="1">
      <alignment horizontal="center" vertical="center" wrapText="1"/>
      <protection locked="0"/>
    </xf>
    <xf numFmtId="14" fontId="14" fillId="2" borderId="1" xfId="0" applyNumberFormat="1"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left" vertical="center" wrapText="1"/>
      <protection locked="0"/>
    </xf>
    <xf numFmtId="165"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textRotation="90" wrapText="1"/>
      <protection locked="0"/>
    </xf>
    <xf numFmtId="0" fontId="17" fillId="2" borderId="21"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left" vertical="center" wrapText="1"/>
      <protection locked="0"/>
    </xf>
    <xf numFmtId="14" fontId="4" fillId="2" borderId="7" xfId="0" applyNumberFormat="1" applyFont="1" applyFill="1" applyBorder="1" applyAlignment="1" applyProtection="1">
      <alignment horizontal="center" vertical="center" wrapText="1"/>
      <protection locked="0"/>
    </xf>
    <xf numFmtId="165" fontId="4" fillId="2" borderId="6" xfId="0" applyNumberFormat="1" applyFont="1" applyFill="1" applyBorder="1" applyAlignment="1" applyProtection="1">
      <alignment horizontal="center" vertical="center" wrapText="1"/>
      <protection locked="0"/>
    </xf>
    <xf numFmtId="38" fontId="4" fillId="2" borderId="6" xfId="0" applyNumberFormat="1" applyFont="1" applyFill="1" applyBorder="1" applyAlignment="1" applyProtection="1">
      <alignment horizontal="center" vertical="center" wrapText="1"/>
      <protection locked="0"/>
    </xf>
    <xf numFmtId="9" fontId="4" fillId="2" borderId="6" xfId="0" applyNumberFormat="1" applyFont="1" applyFill="1" applyBorder="1" applyAlignment="1" applyProtection="1">
      <alignment horizontal="center" vertical="center" wrapText="1"/>
      <protection locked="0"/>
    </xf>
    <xf numFmtId="1" fontId="4" fillId="2" borderId="6" xfId="0" applyNumberFormat="1" applyFont="1" applyFill="1" applyBorder="1" applyAlignment="1" applyProtection="1">
      <alignment horizontal="center" vertical="center" wrapText="1"/>
      <protection locked="0"/>
    </xf>
    <xf numFmtId="1" fontId="4" fillId="2" borderId="8"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6" fontId="4" fillId="2" borderId="6" xfId="0" applyNumberFormat="1" applyFont="1" applyFill="1" applyBorder="1" applyAlignment="1" applyProtection="1">
      <alignment horizontal="center" vertical="center" wrapText="1"/>
      <protection locked="0"/>
    </xf>
    <xf numFmtId="37" fontId="4" fillId="2" borderId="6"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center" vertical="center" wrapText="1"/>
      <protection locked="0"/>
    </xf>
    <xf numFmtId="0" fontId="10" fillId="2" borderId="0" xfId="0" applyFont="1" applyFill="1" applyAlignment="1" applyProtection="1">
      <alignment horizontal="left" vertical="center" wrapText="1"/>
      <protection locked="0"/>
    </xf>
    <xf numFmtId="165" fontId="4" fillId="2" borderId="0" xfId="0" applyNumberFormat="1" applyFont="1" applyFill="1" applyAlignment="1" applyProtection="1">
      <alignment horizontal="center" vertical="center" wrapText="1"/>
      <protection locked="0"/>
    </xf>
    <xf numFmtId="37" fontId="4" fillId="2" borderId="0" xfId="0" applyNumberFormat="1" applyFont="1" applyFill="1" applyAlignment="1" applyProtection="1">
      <alignment vertical="center" wrapText="1"/>
      <protection locked="0"/>
    </xf>
    <xf numFmtId="9" fontId="4" fillId="2" borderId="0" xfId="0" applyNumberFormat="1" applyFont="1" applyFill="1" applyAlignment="1" applyProtection="1">
      <alignment vertical="center" wrapText="1"/>
      <protection locked="0"/>
    </xf>
    <xf numFmtId="2" fontId="4" fillId="2" borderId="0" xfId="0" applyNumberFormat="1" applyFont="1" applyFill="1" applyAlignment="1" applyProtection="1">
      <alignment vertical="center" wrapText="1"/>
      <protection locked="0"/>
    </xf>
    <xf numFmtId="2" fontId="4" fillId="2" borderId="8" xfId="0" applyNumberFormat="1"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42" fontId="4" fillId="2" borderId="0" xfId="0" applyNumberFormat="1" applyFont="1" applyFill="1" applyAlignment="1" applyProtection="1">
      <alignment vertical="center" wrapText="1"/>
      <protection locked="0"/>
    </xf>
    <xf numFmtId="9" fontId="14" fillId="2" borderId="6" xfId="0" applyNumberFormat="1" applyFont="1" applyFill="1" applyBorder="1" applyAlignment="1" applyProtection="1">
      <alignment horizontal="center" vertical="center" wrapText="1"/>
      <protection locked="0"/>
    </xf>
    <xf numFmtId="9" fontId="4" fillId="2" borderId="0" xfId="0" applyNumberFormat="1" applyFont="1" applyFill="1" applyAlignment="1" applyProtection="1">
      <alignment horizontal="center" vertical="center" wrapText="1"/>
      <protection locked="0"/>
    </xf>
    <xf numFmtId="0" fontId="9" fillId="2" borderId="1" xfId="2" applyFont="1" applyFill="1" applyBorder="1" applyAlignment="1">
      <alignment horizontal="center" vertical="center"/>
    </xf>
    <xf numFmtId="165" fontId="20" fillId="2" borderId="6" xfId="0" applyNumberFormat="1"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9" fillId="2" borderId="2" xfId="3"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4" fillId="2" borderId="4" xfId="2" applyFont="1" applyFill="1" applyBorder="1" applyAlignment="1">
      <alignment horizontal="left" vertical="center" wrapText="1"/>
    </xf>
    <xf numFmtId="0" fontId="4" fillId="2" borderId="4"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14" fontId="4" fillId="2" borderId="4" xfId="2" applyNumberFormat="1" applyFont="1" applyFill="1" applyBorder="1" applyAlignment="1">
      <alignment horizontal="center" vertical="center" wrapText="1"/>
    </xf>
    <xf numFmtId="14" fontId="13" fillId="2" borderId="4" xfId="2" applyNumberFormat="1" applyFont="1" applyFill="1" applyBorder="1" applyAlignment="1">
      <alignment horizontal="center" vertical="center" wrapText="1"/>
    </xf>
    <xf numFmtId="3" fontId="4" fillId="2" borderId="4" xfId="0" applyNumberFormat="1" applyFont="1" applyFill="1" applyBorder="1" applyAlignment="1" applyProtection="1">
      <alignment horizontal="center" vertical="center" wrapText="1"/>
      <protection locked="0"/>
    </xf>
    <xf numFmtId="3" fontId="4" fillId="2" borderId="4" xfId="2" applyNumberFormat="1" applyFont="1" applyFill="1" applyBorder="1" applyAlignment="1">
      <alignment horizontal="center" vertical="center"/>
    </xf>
    <xf numFmtId="3" fontId="14" fillId="2" borderId="4" xfId="0" applyNumberFormat="1" applyFont="1" applyFill="1" applyBorder="1" applyAlignment="1" applyProtection="1">
      <alignment horizontal="center" vertical="center" wrapText="1"/>
      <protection locked="0"/>
    </xf>
    <xf numFmtId="9" fontId="4" fillId="2" borderId="4" xfId="0" applyNumberFormat="1" applyFont="1" applyFill="1" applyBorder="1" applyAlignment="1" applyProtection="1">
      <alignment horizontal="center" vertical="center" wrapText="1"/>
      <protection locked="0"/>
    </xf>
    <xf numFmtId="14" fontId="13" fillId="2" borderId="4"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protection locked="0"/>
    </xf>
    <xf numFmtId="14" fontId="14" fillId="2" borderId="6" xfId="0" applyNumberFormat="1" applyFont="1" applyFill="1" applyBorder="1" applyAlignment="1" applyProtection="1">
      <alignment horizontal="center" vertical="center" wrapText="1"/>
      <protection locked="0"/>
    </xf>
    <xf numFmtId="3" fontId="13" fillId="2" borderId="6" xfId="0" applyNumberFormat="1" applyFont="1" applyFill="1" applyBorder="1" applyAlignment="1" applyProtection="1">
      <alignment horizontal="center" vertical="center" wrapText="1"/>
      <protection locked="0"/>
    </xf>
    <xf numFmtId="9" fontId="13" fillId="2" borderId="6" xfId="0" applyNumberFormat="1"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14" fontId="4" fillId="2" borderId="6" xfId="0" applyNumberFormat="1" applyFont="1" applyFill="1" applyBorder="1" applyAlignment="1" applyProtection="1">
      <alignment horizontal="center" vertical="center" wrapText="1"/>
      <protection locked="0"/>
    </xf>
    <xf numFmtId="3" fontId="4" fillId="2" borderId="6" xfId="0" applyNumberFormat="1" applyFont="1" applyFill="1" applyBorder="1" applyAlignment="1" applyProtection="1">
      <alignment horizontal="center" vertical="center" wrapText="1"/>
      <protection locked="0"/>
    </xf>
    <xf numFmtId="0" fontId="4" fillId="2" borderId="6" xfId="3" applyFont="1" applyFill="1" applyBorder="1" applyAlignment="1" applyProtection="1">
      <alignment horizontal="left" vertical="center" wrapText="1"/>
      <protection locked="0"/>
    </xf>
    <xf numFmtId="0" fontId="4" fillId="2" borderId="6" xfId="3" applyFont="1" applyFill="1" applyBorder="1" applyAlignment="1" applyProtection="1">
      <alignment horizontal="center" vertical="center" wrapText="1"/>
      <protection locked="0"/>
    </xf>
    <xf numFmtId="0" fontId="10" fillId="2" borderId="6" xfId="3" applyFont="1" applyFill="1" applyBorder="1" applyAlignment="1" applyProtection="1">
      <alignment horizontal="left" vertical="center" wrapText="1"/>
      <protection locked="0"/>
    </xf>
    <xf numFmtId="166" fontId="4" fillId="2" borderId="6" xfId="3" applyNumberFormat="1" applyFont="1" applyFill="1" applyBorder="1" applyAlignment="1" applyProtection="1">
      <alignment horizontal="center" vertical="center" wrapText="1"/>
      <protection locked="0"/>
    </xf>
    <xf numFmtId="0" fontId="7" fillId="2" borderId="6" xfId="3" applyFont="1" applyFill="1" applyBorder="1"/>
    <xf numFmtId="3" fontId="4" fillId="2" borderId="6" xfId="3" applyNumberFormat="1" applyFont="1" applyFill="1" applyBorder="1" applyAlignment="1" applyProtection="1">
      <alignment horizontal="center" vertical="center" wrapText="1"/>
      <protection locked="0"/>
    </xf>
    <xf numFmtId="14" fontId="13" fillId="2" borderId="6"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left" vertical="center" wrapText="1"/>
      <protection locked="0"/>
    </xf>
    <xf numFmtId="38" fontId="4" fillId="2" borderId="6" xfId="0" quotePrefix="1" applyNumberFormat="1" applyFont="1" applyFill="1" applyBorder="1" applyAlignment="1">
      <alignment horizontal="left" vertical="center"/>
    </xf>
    <xf numFmtId="0" fontId="21"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center" vertical="center" wrapText="1"/>
      <protection locked="0"/>
    </xf>
    <xf numFmtId="3" fontId="14" fillId="2" borderId="6" xfId="0" applyNumberFormat="1" applyFont="1" applyFill="1" applyBorder="1" applyAlignment="1" applyProtection="1">
      <alignment horizontal="center" vertical="center" wrapText="1"/>
      <protection locked="0"/>
    </xf>
    <xf numFmtId="9" fontId="14" fillId="2" borderId="6" xfId="3" applyNumberFormat="1" applyFont="1" applyFill="1" applyBorder="1" applyAlignment="1" applyProtection="1">
      <alignment horizontal="center" vertical="center" wrapText="1"/>
      <protection locked="0"/>
    </xf>
    <xf numFmtId="14" fontId="14" fillId="2" borderId="6" xfId="3" applyNumberFormat="1" applyFont="1" applyFill="1" applyBorder="1" applyAlignment="1" applyProtection="1">
      <alignment horizontal="center" vertical="center" wrapText="1"/>
      <protection locked="0"/>
    </xf>
    <xf numFmtId="3" fontId="14" fillId="2" borderId="6" xfId="3" applyNumberFormat="1" applyFont="1" applyFill="1" applyBorder="1" applyAlignment="1" applyProtection="1">
      <alignment horizontal="center" vertical="center" wrapText="1"/>
      <protection locked="0"/>
    </xf>
    <xf numFmtId="0" fontId="22" fillId="2" borderId="6" xfId="0" applyFont="1" applyFill="1" applyBorder="1" applyAlignment="1">
      <alignment vertical="center" wrapText="1"/>
    </xf>
    <xf numFmtId="0" fontId="13" fillId="2" borderId="4" xfId="0" applyFont="1" applyFill="1" applyBorder="1" applyAlignment="1" applyProtection="1">
      <alignment horizontal="center" vertical="center" wrapText="1"/>
      <protection locked="0"/>
    </xf>
    <xf numFmtId="0" fontId="13" fillId="2" borderId="6" xfId="3" applyFont="1" applyFill="1" applyBorder="1" applyAlignment="1" applyProtection="1">
      <alignment horizontal="center" vertical="center" wrapText="1"/>
      <protection locked="0"/>
    </xf>
    <xf numFmtId="1" fontId="13" fillId="2" borderId="6" xfId="3" applyNumberFormat="1"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37" fontId="4" fillId="2" borderId="0" xfId="0" applyNumberFormat="1" applyFont="1" applyFill="1" applyAlignment="1" applyProtection="1">
      <alignment horizontal="center" vertical="center" wrapText="1"/>
      <protection locked="0"/>
    </xf>
    <xf numFmtId="42" fontId="4" fillId="2" borderId="0" xfId="0" applyNumberFormat="1" applyFont="1" applyFill="1" applyAlignment="1" applyProtection="1">
      <alignment horizontal="center" vertical="center" wrapText="1"/>
      <protection locked="0"/>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cellXfs>
  <cellStyles count="4">
    <cellStyle name="Normal" xfId="0" builtinId="0"/>
    <cellStyle name="Normal 2" xfId="3" xr:uid="{1A0B918E-586F-4B7E-890F-BCD205A52B84}"/>
    <cellStyle name="Normal 2 2" xfId="2" xr:uid="{5CFF9514-900D-4EEB-BF68-D171115BFD6E}"/>
    <cellStyle name="Normal 3"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FF"/>
      <color rgb="FF33CC33"/>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usernames" Target="revisions/userNam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31750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revisions/_rels/revisionHeaders.xml.rels><?xml version="1.0" encoding="UTF-8" standalone="yes"?>
<Relationships xmlns="http://schemas.openxmlformats.org/package/2006/relationships"><Relationship Id="rId604" Type="http://schemas.openxmlformats.org/officeDocument/2006/relationships/revisionLog" Target="revisionLog10.xml"/><Relationship Id="rId612" Type="http://schemas.openxmlformats.org/officeDocument/2006/relationships/revisionLog" Target="revisionLog4.xml"/><Relationship Id="rId608" Type="http://schemas.openxmlformats.org/officeDocument/2006/relationships/revisionLog" Target="revisionLog16.xml"/><Relationship Id="rId599" Type="http://schemas.openxmlformats.org/officeDocument/2006/relationships/revisionLog" Target="revisionLog5.xml"/><Relationship Id="rId603" Type="http://schemas.openxmlformats.org/officeDocument/2006/relationships/revisionLog" Target="revisionLog9.xml"/><Relationship Id="rId611" Type="http://schemas.openxmlformats.org/officeDocument/2006/relationships/revisionLog" Target="revisionLog19.xml"/><Relationship Id="rId607" Type="http://schemas.openxmlformats.org/officeDocument/2006/relationships/revisionLog" Target="revisionLog13.xml"/><Relationship Id="rId598" Type="http://schemas.openxmlformats.org/officeDocument/2006/relationships/revisionLog" Target="revisionLog3.xml"/><Relationship Id="rId602" Type="http://schemas.openxmlformats.org/officeDocument/2006/relationships/revisionLog" Target="revisionLog8.xml"/><Relationship Id="rId597" Type="http://schemas.openxmlformats.org/officeDocument/2006/relationships/revisionLog" Target="revisionLog2.xml"/><Relationship Id="rId610" Type="http://schemas.openxmlformats.org/officeDocument/2006/relationships/revisionLog" Target="revisionLog18.xml"/><Relationship Id="rId601" Type="http://schemas.openxmlformats.org/officeDocument/2006/relationships/revisionLog" Target="revisionLog7.xml"/><Relationship Id="rId606" Type="http://schemas.openxmlformats.org/officeDocument/2006/relationships/revisionLog" Target="revisionLog12.xml"/><Relationship Id="rId596" Type="http://schemas.openxmlformats.org/officeDocument/2006/relationships/revisionLog" Target="revisionLog1.xml"/><Relationship Id="rId605" Type="http://schemas.openxmlformats.org/officeDocument/2006/relationships/revisionLog" Target="revisionLog11.xml"/><Relationship Id="rId600" Type="http://schemas.openxmlformats.org/officeDocument/2006/relationships/revisionLog" Target="revisionLog6.xml"/><Relationship Id="rId609" Type="http://schemas.openxmlformats.org/officeDocument/2006/relationships/revisionLog" Target="revisionLog1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C88D1B1-DB0F-430F-9F40-4AAB6C7A6751}" diskRevisions="1" revisionId="6939" version="3">
  <header guid="{A5CCE574-A26A-443E-84E4-14327E36564C}" dateTime="2021-07-13T07:48:23" maxSheetId="6" userName="Woods, Melanie" r:id="rId596" minRId="6827" maxRId="6832">
    <sheetIdMap count="5">
      <sheetId val="1"/>
      <sheetId val="2"/>
      <sheetId val="3"/>
      <sheetId val="4"/>
      <sheetId val="5"/>
    </sheetIdMap>
  </header>
  <header guid="{F47B50DE-7773-4E15-A4B3-78E70ECECF4A}" dateTime="2021-07-13T08:44:58" maxSheetId="6" userName="Woods, Melanie" r:id="rId597" minRId="6836" maxRId="6841">
    <sheetIdMap count="5">
      <sheetId val="1"/>
      <sheetId val="2"/>
      <sheetId val="3"/>
      <sheetId val="4"/>
      <sheetId val="5"/>
    </sheetIdMap>
  </header>
  <header guid="{DE6837DE-9ED2-4500-A231-CF6D4A47EEE9}" dateTime="2021-07-13T09:00:21" maxSheetId="6" userName="Woods, Melanie" r:id="rId598">
    <sheetIdMap count="5">
      <sheetId val="1"/>
      <sheetId val="2"/>
      <sheetId val="3"/>
      <sheetId val="4"/>
      <sheetId val="5"/>
    </sheetIdMap>
  </header>
  <header guid="{4E6D2200-E135-468A-ABCF-253678A192DE}" dateTime="2021-07-13T09:00:31" maxSheetId="6" userName="Woods, Melanie" r:id="rId599">
    <sheetIdMap count="5">
      <sheetId val="1"/>
      <sheetId val="2"/>
      <sheetId val="3"/>
      <sheetId val="4"/>
      <sheetId val="5"/>
    </sheetIdMap>
  </header>
  <header guid="{5178A4DF-7E7A-4C4C-B0EC-79F664F55D4F}" dateTime="2021-07-13T14:31:06" maxSheetId="6" userName="Huffaker, Brooks" r:id="rId600">
    <sheetIdMap count="5">
      <sheetId val="1"/>
      <sheetId val="2"/>
      <sheetId val="3"/>
      <sheetId val="4"/>
      <sheetId val="5"/>
    </sheetIdMap>
  </header>
  <header guid="{BA18929E-9E31-439F-8C2F-C809EEE771EB}" dateTime="2021-07-13T14:36:12" maxSheetId="6" userName="Huffaker, Brooks" r:id="rId601">
    <sheetIdMap count="5">
      <sheetId val="1"/>
      <sheetId val="2"/>
      <sheetId val="3"/>
      <sheetId val="4"/>
      <sheetId val="5"/>
    </sheetIdMap>
  </header>
  <header guid="{46C0CB01-45D6-400E-9B54-414B3C2A2D1E}" dateTime="2021-08-02T06:58:21" maxSheetId="6" userName="Woods, Melanie" r:id="rId602">
    <sheetIdMap count="5">
      <sheetId val="1"/>
      <sheetId val="2"/>
      <sheetId val="3"/>
      <sheetId val="4"/>
      <sheetId val="5"/>
    </sheetIdMap>
  </header>
  <header guid="{AD2760E0-3824-4F0E-846A-4B41B24E914C}" dateTime="2021-08-10T08:07:24" maxSheetId="6" userName="Woods, Melanie" r:id="rId603">
    <sheetIdMap count="5">
      <sheetId val="1"/>
      <sheetId val="2"/>
      <sheetId val="3"/>
      <sheetId val="4"/>
      <sheetId val="5"/>
    </sheetIdMap>
  </header>
  <header guid="{4003D010-8B67-4D33-A351-6F668FC9F759}" dateTime="2021-08-10T10:06:29" maxSheetId="6" userName="Woods, Melanie" r:id="rId604" minRId="6860" maxRId="6881">
    <sheetIdMap count="5">
      <sheetId val="1"/>
      <sheetId val="2"/>
      <sheetId val="3"/>
      <sheetId val="4"/>
      <sheetId val="5"/>
    </sheetIdMap>
  </header>
  <header guid="{4AE03524-D544-44A8-A605-9BCB51C08FCC}" dateTime="2021-08-10T11:01:49" maxSheetId="6" userName="Woods, Melanie" r:id="rId605">
    <sheetIdMap count="5">
      <sheetId val="1"/>
      <sheetId val="2"/>
      <sheetId val="3"/>
      <sheetId val="4"/>
      <sheetId val="5"/>
    </sheetIdMap>
  </header>
  <header guid="{0BBC35C3-8150-450F-A08F-EB1C4C1925DF}" dateTime="2021-08-10T11:03:46" maxSheetId="6" userName="Woods, Melanie" r:id="rId606" minRId="6890" maxRId="6892">
    <sheetIdMap count="5">
      <sheetId val="1"/>
      <sheetId val="2"/>
      <sheetId val="3"/>
      <sheetId val="4"/>
      <sheetId val="5"/>
    </sheetIdMap>
  </header>
  <header guid="{208C05C4-64E5-4232-B03C-0FBC0F77AEBA}" dateTime="2021-08-10T11:14:39" maxSheetId="6" userName="Woods, Melanie" r:id="rId607" minRId="6897" maxRId="6902">
    <sheetIdMap count="5">
      <sheetId val="1"/>
      <sheetId val="2"/>
      <sheetId val="3"/>
      <sheetId val="4"/>
      <sheetId val="5"/>
    </sheetIdMap>
  </header>
  <header guid="{5764791B-2E5B-479B-A072-E48D9E62A5ED}" dateTime="2021-08-10T11:47:21" maxSheetId="6" userName="Woods, Melanie" r:id="rId608" minRId="6907" maxRId="6915">
    <sheetIdMap count="5">
      <sheetId val="1"/>
      <sheetId val="2"/>
      <sheetId val="3"/>
      <sheetId val="4"/>
      <sheetId val="5"/>
    </sheetIdMap>
  </header>
  <header guid="{EBDE1759-879E-43CD-963C-18E9B2FD616B}" dateTime="2021-08-10T11:49:31" maxSheetId="6" userName="Woods, Melanie" r:id="rId609" minRId="6920" maxRId="6923">
    <sheetIdMap count="5">
      <sheetId val="1"/>
      <sheetId val="2"/>
      <sheetId val="3"/>
      <sheetId val="4"/>
      <sheetId val="5"/>
    </sheetIdMap>
  </header>
  <header guid="{450F6592-7664-4DFD-BBBD-B18B206A5934}" dateTime="2021-08-10T12:21:10" maxSheetId="6" userName="Woods, Melanie" r:id="rId610" minRId="6927" maxRId="6930">
    <sheetIdMap count="5">
      <sheetId val="1"/>
      <sheetId val="2"/>
      <sheetId val="3"/>
      <sheetId val="4"/>
      <sheetId val="5"/>
    </sheetIdMap>
  </header>
  <header guid="{4A3617B8-99E6-4395-A3D2-AD90145A11FF}" dateTime="2021-08-11T08:01:47" maxSheetId="6" userName="Woods, Melanie" r:id="rId611">
    <sheetIdMap count="5">
      <sheetId val="1"/>
      <sheetId val="2"/>
      <sheetId val="3"/>
      <sheetId val="4"/>
      <sheetId val="5"/>
    </sheetIdMap>
  </header>
  <header guid="{2C88D1B1-DB0F-430F-9F40-4AAB6C7A6751}" dateTime="2021-08-11T11:09:10" maxSheetId="6" userName="Huffaker, Brooks" r:id="rId612">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7" sId="4" numFmtId="13">
    <oc r="L32">
      <v>0.55000000000000004</v>
    </oc>
    <nc r="L32">
      <v>0.68</v>
    </nc>
  </rcc>
  <rfmt sheetId="4" sqref="L32" start="0" length="2147483647">
    <dxf>
      <font>
        <color rgb="FFFF0000"/>
      </font>
    </dxf>
  </rfmt>
  <rfmt sheetId="4" sqref="L5" start="0" length="2147483647">
    <dxf>
      <font>
        <color rgb="FFFF0000"/>
      </font>
    </dxf>
  </rfmt>
  <rcc rId="6828" sId="4" numFmtId="13">
    <oc r="L35">
      <v>0.49</v>
    </oc>
    <nc r="L35">
      <v>0.55000000000000004</v>
    </nc>
  </rcc>
  <rfmt sheetId="4" sqref="L35" start="0" length="2147483647">
    <dxf>
      <font>
        <color rgb="FFFF0000"/>
      </font>
    </dxf>
  </rfmt>
  <rcc rId="6829" sId="4" numFmtId="13">
    <oc r="L36">
      <v>0.6</v>
    </oc>
    <nc r="L36">
      <v>0.75</v>
    </nc>
  </rcc>
  <rfmt sheetId="4" sqref="L36" start="0" length="2147483647">
    <dxf>
      <font>
        <color rgb="FFFF0000"/>
      </font>
    </dxf>
  </rfmt>
  <rcc rId="6830" sId="4" numFmtId="13">
    <oc r="L38">
      <v>0.17</v>
    </oc>
    <nc r="L38">
      <v>0.2</v>
    </nc>
  </rcc>
  <rfmt sheetId="4" sqref="L38" start="0" length="2147483647">
    <dxf>
      <font>
        <color rgb="FFFF0000"/>
      </font>
    </dxf>
  </rfmt>
  <rcc rId="6831" sId="4" numFmtId="13">
    <oc r="L20">
      <v>0.98</v>
    </oc>
    <nc r="L20">
      <v>0.99</v>
    </nc>
  </rcc>
  <rfmt sheetId="4" sqref="L20" start="0" length="2147483647">
    <dxf>
      <font>
        <color rgb="FFFF0000"/>
      </font>
    </dxf>
  </rfmt>
  <rcc rId="6832" sId="4" odxf="1" dxf="1">
    <oc r="W20" t="inlineStr">
      <is>
        <t>In Construction</t>
      </is>
    </oc>
    <nc r="W20" t="inlineStr">
      <is>
        <t>Pending final charges</t>
      </is>
    </nc>
    <odxf>
      <numFmt numFmtId="0" formatCode="General"/>
      <border outline="0">
        <left style="hair">
          <color indexed="64"/>
        </left>
        <right style="hair">
          <color indexed="64"/>
        </right>
        <top style="hair">
          <color indexed="64"/>
        </top>
        <bottom style="hair">
          <color indexed="64"/>
        </bottom>
      </border>
    </odxf>
    <ndxf>
      <numFmt numFmtId="19" formatCode="m/d/yyyy"/>
      <border outline="0">
        <left style="thin">
          <color indexed="64"/>
        </left>
        <right style="thin">
          <color indexed="64"/>
        </right>
        <top style="thin">
          <color indexed="64"/>
        </top>
        <bottom style="thin">
          <color indexed="64"/>
        </bottom>
      </border>
    </ndxf>
  </rcc>
  <rfmt sheetId="4" sqref="W20" start="0" length="2147483647">
    <dxf>
      <font>
        <color rgb="FFFF0000"/>
      </font>
    </dxf>
  </rfmt>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6" sId="4" numFmtId="13">
    <nc r="L25">
      <v>0.1</v>
    </nc>
  </rcc>
  <rcc rId="6837" sId="4" odxf="1" dxf="1">
    <oc r="W25" t="inlineStr">
      <is>
        <t>Pre-Construction</t>
      </is>
    </oc>
    <nc r="W25" t="inlineStr">
      <is>
        <t>In Construction</t>
      </is>
    </nc>
    <odxf>
      <font>
        <sz val="12"/>
        <family val="2"/>
      </font>
      <alignment horizontal="left"/>
    </odxf>
    <ndxf>
      <font>
        <sz val="12"/>
        <color theme="1"/>
        <family val="2"/>
      </font>
      <alignment horizontal="center"/>
    </ndxf>
  </rcc>
  <rfmt sheetId="4" sqref="L25:W25" start="0" length="2147483647">
    <dxf>
      <font>
        <color rgb="FFFF0000"/>
      </font>
    </dxf>
  </rfmt>
  <rcc rId="6838" sId="4" numFmtId="13">
    <oc r="L22">
      <v>0.99</v>
    </oc>
    <nc r="L22">
      <v>0.95</v>
    </nc>
  </rcc>
  <rcc rId="6839" sId="4" odxf="1" dxf="1">
    <oc r="W22" t="inlineStr">
      <is>
        <t>Pending final charges</t>
      </is>
    </oc>
    <nc r="W22" t="inlineStr">
      <is>
        <t>In Construction</t>
      </is>
    </nc>
    <odxf>
      <alignment horizontal="left"/>
    </odxf>
    <ndxf>
      <alignment horizontal="center"/>
    </ndxf>
  </rcc>
  <rcc rId="6840" sId="4" odxf="1" dxf="1">
    <oc r="W4" t="inlineStr">
      <is>
        <t>Pending final charges</t>
      </is>
    </oc>
    <nc r="W4" t="inlineStr">
      <is>
        <t>In Construction</t>
      </is>
    </nc>
    <odxf>
      <alignment horizontal="left"/>
    </odxf>
    <ndxf>
      <alignment horizontal="center"/>
    </ndxf>
  </rcc>
  <rcc rId="6841" sId="4" numFmtId="13">
    <oc r="L4">
      <v>0.99</v>
    </oc>
    <nc r="L4">
      <v>0.95</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W22 W4" start="0" length="2147483647">
    <dxf>
      <font>
        <color auto="1"/>
      </font>
    </dxf>
  </rfmt>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EBE807-EBA8-43DE-8F91-9FC2A4B280E7}" action="delete"/>
  <rdn rId="0" localSheetId="4" customView="1" name="Z_C2EBE807_EBA8_43DE_8F91_9FC2A4B280E7_.wvu.PrintArea" hidden="1" oldHidden="1">
    <formula>MonthlyReportForm!$A$1:$W$47</formula>
    <oldFormula>MonthlyReportForm!$A$1:$W$47</oldFormula>
  </rdn>
  <rdn rId="0" localSheetId="4" customView="1" name="Z_C2EBE807_EBA8_43DE_8F91_9FC2A4B280E7_.wvu.PrintTitles" hidden="1" oldHidden="1">
    <formula>MonthlyReportForm!$1:$1</formula>
    <oldFormula>MonthlyReportForm!$1:$1</oldFormula>
  </rdn>
  <rdn rId="0" localSheetId="4" customView="1" name="Z_C2EBE807_EBA8_43DE_8F91_9FC2A4B280E7_.wvu.FilterData" hidden="1" oldHidden="1">
    <formula>MonthlyReportForm!$A$1:$A$167</formula>
    <oldFormula>MonthlyReportForm!$A$1:$A$167</oldFormula>
  </rdn>
  <rcv guid="{C2EBE807-EBA8-43DE-8F91-9FC2A4B280E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EBE807-EBA8-43DE-8F91-9FC2A4B280E7}" action="delete"/>
  <rdn rId="0" localSheetId="4" customView="1" name="Z_C2EBE807_EBA8_43DE_8F91_9FC2A4B280E7_.wvu.PrintArea" hidden="1" oldHidden="1">
    <formula>MonthlyReportForm!$A$1:$W$49</formula>
    <oldFormula>MonthlyReportForm!$A$1:$W$49</oldFormula>
  </rdn>
  <rdn rId="0" localSheetId="4" customView="1" name="Z_C2EBE807_EBA8_43DE_8F91_9FC2A4B280E7_.wvu.PrintTitles" hidden="1" oldHidden="1">
    <formula>MonthlyReportForm!$1:$1</formula>
    <oldFormula>MonthlyReportForm!$1:$1</oldFormula>
  </rdn>
  <rdn rId="0" localSheetId="4" customView="1" name="Z_C2EBE807_EBA8_43DE_8F91_9FC2A4B280E7_.wvu.FilterData" hidden="1" oldHidden="1">
    <formula>MonthlyReportForm!$A$1:$A$170</formula>
    <oldFormula>MonthlyReportForm!$A$1:$A$170</oldFormula>
  </rdn>
  <rcv guid="{C2EBE807-EBA8-43DE-8F91-9FC2A4B280E7}"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EBE807-EBA8-43DE-8F91-9FC2A4B280E7}" action="delete"/>
  <rdn rId="0" localSheetId="4" customView="1" name="Z_C2EBE807_EBA8_43DE_8F91_9FC2A4B280E7_.wvu.PrintArea" hidden="1" oldHidden="1">
    <formula>MonthlyReportForm!$A$1:$W$50</formula>
    <oldFormula>MonthlyReportForm!$A$1:$W$49</oldFormula>
  </rdn>
  <rdn rId="0" localSheetId="4" customView="1" name="Z_C2EBE807_EBA8_43DE_8F91_9FC2A4B280E7_.wvu.PrintTitles" hidden="1" oldHidden="1">
    <formula>MonthlyReportForm!$1:$1</formula>
    <oldFormula>MonthlyReportForm!$1:$1</oldFormula>
  </rdn>
  <rdn rId="0" localSheetId="4" customView="1" name="Z_C2EBE807_EBA8_43DE_8F91_9FC2A4B280E7_.wvu.FilterData" hidden="1" oldHidden="1">
    <formula>MonthlyReportForm!$A$1:$A$170</formula>
    <oldFormula>MonthlyReportForm!$A$1:$A$170</oldFormula>
  </rdn>
  <rcv guid="{C2EBE807-EBA8-43DE-8F91-9FC2A4B280E7}"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860" sId="4" ref="A11:XFD11" action="deleteRow">
    <undo index="65535" exp="area" ref3D="1" dr="$J$1:$K$1048576" dn="Z_A70ADFFF_EBD6_4F14_A567_D3179A8C9B39_.wvu.Cols" sId="4"/>
    <undo index="1" exp="area" ref3D="1" dr="$F$1:$H$1048576" dn="Z_A70ADFFF_EBD6_4F14_A567_D3179A8C9B39_.wvu.Cols" sId="4"/>
    <undo index="65535" exp="area" ref3D="1" dr="$A$1:$XFD$5" dn="Z_A70ADFFF_EBD6_4F14_A567_D3179A8C9B39_.wvu.PrintArea" sId="4"/>
    <rfmt sheetId="4" xfDxf="1" sqref="A11:XFD11" start="0" length="0">
      <dxf>
        <font>
          <sz val="12"/>
          <color theme="1"/>
          <family val="2"/>
        </font>
        <fill>
          <patternFill patternType="solid">
            <bgColor theme="0"/>
          </patternFill>
        </fill>
        <alignment vertical="center" wrapText="1"/>
        <protection locked="0"/>
      </dxf>
    </rfmt>
    <rcc rId="0" sId="4" dxf="1">
      <nc r="A11" t="inlineStr">
        <is>
          <t>STE09120</t>
        </is>
      </nc>
      <ndxf>
        <font>
          <b/>
          <sz val="12"/>
          <color theme="1"/>
          <family val="2"/>
        </font>
        <alignment horizontal="center"/>
        <border outline="0">
          <left style="thin">
            <color indexed="64"/>
          </left>
          <right style="thin">
            <color indexed="64"/>
          </right>
          <top style="thin">
            <color indexed="64"/>
          </top>
          <bottom style="thin">
            <color indexed="64"/>
          </bottom>
        </border>
      </ndxf>
    </rcc>
    <rcc rId="0" sId="4" dxf="1">
      <nc r="B11" t="inlineStr">
        <is>
          <t>Rebuild Heights to PHR Line 3</t>
        </is>
      </nc>
      <ndxf>
        <alignment horizontal="center"/>
        <border outline="0">
          <left style="thin">
            <color indexed="64"/>
          </left>
          <right style="thin">
            <color indexed="64"/>
          </right>
          <top style="thin">
            <color indexed="64"/>
          </top>
          <bottom style="thin">
            <color indexed="64"/>
          </bottom>
        </border>
      </ndxf>
    </rcc>
    <rcc rId="0" sId="4" dxf="1">
      <nc r="C11" t="inlineStr">
        <is>
          <t>Galveston County</t>
        </is>
      </nc>
      <ndxf>
        <alignment horizontal="center"/>
        <border outline="0">
          <left style="thin">
            <color indexed="64"/>
          </left>
          <right style="thin">
            <color indexed="64"/>
          </right>
          <top style="thin">
            <color indexed="64"/>
          </top>
          <bottom style="thin">
            <color indexed="64"/>
          </bottom>
        </border>
      </ndxf>
    </rcc>
    <rcc rId="0" sId="4" dxf="1">
      <nc r="D11" t="inlineStr">
        <is>
          <t xml:space="preserve">Rebuild trans line from Heights Sub to PH Robinson </t>
        </is>
      </nc>
      <ndxf>
        <font>
          <sz val="11"/>
          <color theme="1"/>
          <family val="2"/>
        </font>
        <alignment horizontal="center"/>
        <border outline="0">
          <left style="thin">
            <color indexed="64"/>
          </left>
          <right style="thin">
            <color indexed="64"/>
          </right>
          <top style="thin">
            <color indexed="64"/>
          </top>
          <bottom style="thin">
            <color indexed="64"/>
          </bottom>
        </border>
      </ndxf>
    </rcc>
    <rcc rId="0" sId="4" dxf="1" numFmtId="19">
      <nc r="E11">
        <v>43808</v>
      </nc>
      <ndxf>
        <numFmt numFmtId="19" formatCode="m/d/yyyy"/>
        <alignment horizontal="center"/>
        <border outline="0">
          <left style="thin">
            <color indexed="64"/>
          </left>
          <right style="thin">
            <color indexed="64"/>
          </right>
          <top style="thin">
            <color indexed="64"/>
          </top>
          <bottom style="thin">
            <color indexed="64"/>
          </bottom>
        </border>
      </ndxf>
    </rcc>
    <rfmt sheetId="4" sqref="F11" start="0" length="0">
      <dxf>
        <font>
          <sz val="12"/>
          <color theme="1"/>
          <family val="2"/>
        </font>
        <numFmt numFmtId="19" formatCode="m/d/yyyy"/>
        <alignment horizontal="center"/>
        <border outline="0">
          <left style="thin">
            <color indexed="64"/>
          </left>
          <right style="thin">
            <color indexed="64"/>
          </right>
          <top style="thin">
            <color indexed="64"/>
          </top>
          <bottom style="thin">
            <color indexed="64"/>
          </bottom>
        </border>
      </dxf>
    </rfmt>
    <rfmt sheetId="4" sqref="G11" start="0" length="0">
      <dxf>
        <font>
          <sz val="12"/>
          <color theme="1"/>
          <family val="2"/>
        </font>
        <alignment horizontal="center"/>
        <border outline="0">
          <left style="thin">
            <color indexed="64"/>
          </left>
          <right style="thin">
            <color indexed="64"/>
          </right>
          <top style="thin">
            <color indexed="64"/>
          </top>
          <bottom style="thin">
            <color indexed="64"/>
          </bottom>
        </border>
      </dxf>
    </rfmt>
    <rfmt sheetId="4" sqref="H11" start="0" length="0">
      <dxf>
        <font>
          <sz val="12"/>
          <color theme="1"/>
          <family val="2"/>
        </font>
        <numFmt numFmtId="3" formatCode="#,##0"/>
        <alignment horizontal="center"/>
        <border outline="0">
          <left style="thin">
            <color indexed="64"/>
          </left>
          <right style="thin">
            <color indexed="64"/>
          </right>
          <top style="thin">
            <color indexed="64"/>
          </top>
          <bottom style="thin">
            <color indexed="64"/>
          </bottom>
        </border>
      </dxf>
    </rfmt>
    <rcc rId="0" sId="4" dxf="1" numFmtId="4">
      <nc r="I11">
        <v>14500001</v>
      </nc>
      <ndxf>
        <font>
          <sz val="12"/>
          <color theme="1"/>
          <family val="2"/>
        </font>
        <numFmt numFmtId="3" formatCode="#,##0"/>
        <alignment horizontal="center"/>
        <border outline="0">
          <left style="thin">
            <color indexed="64"/>
          </left>
          <right style="thin">
            <color indexed="64"/>
          </right>
          <top style="thin">
            <color indexed="64"/>
          </top>
          <bottom style="thin">
            <color indexed="64"/>
          </bottom>
        </border>
      </ndxf>
    </rcc>
    <rcc rId="0" sId="4" dxf="1" numFmtId="4">
      <nc r="J11">
        <v>13440561</v>
      </nc>
      <ndxf>
        <font>
          <sz val="12"/>
          <color rgb="FFFF0000"/>
          <family val="2"/>
        </font>
        <numFmt numFmtId="3" formatCode="#,##0"/>
        <alignment horizontal="center"/>
        <border outline="0">
          <left style="thin">
            <color indexed="64"/>
          </left>
          <right style="thin">
            <color indexed="64"/>
          </right>
          <top style="thin">
            <color indexed="64"/>
          </top>
          <bottom style="thin">
            <color indexed="64"/>
          </bottom>
        </border>
      </ndxf>
    </rcc>
    <rcc rId="0" sId="4" dxf="1">
      <nc r="K11">
        <f>IF(J11&gt;0,(J11/I11)-1," ")</f>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umFmtId="13">
      <nc r="L11">
        <v>1</v>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c r="M11">
        <v>138</v>
      </nc>
      <ndxf>
        <alignment horizontal="center"/>
        <border outline="0">
          <left style="thin">
            <color indexed="64"/>
          </left>
          <right style="thin">
            <color indexed="64"/>
          </right>
          <top style="thin">
            <color indexed="64"/>
          </top>
          <bottom style="thin">
            <color indexed="64"/>
          </bottom>
        </border>
      </ndxf>
    </rcc>
    <rcc rId="0" sId="4" dxf="1">
      <nc r="N11">
        <v>138</v>
      </nc>
      <ndxf>
        <alignment horizontal="center"/>
        <border outline="0">
          <left style="thin">
            <color indexed="64"/>
          </left>
          <right style="thin">
            <color indexed="64"/>
          </right>
          <top style="thin">
            <color indexed="64"/>
          </top>
          <bottom style="thin">
            <color indexed="64"/>
          </bottom>
        </border>
      </ndxf>
    </rcc>
    <rcc rId="0" sId="4" dxf="1">
      <nc r="O11">
        <v>7.27</v>
      </nc>
      <ndxf>
        <alignment horizontal="center"/>
        <border outline="0">
          <left style="thin">
            <color indexed="64"/>
          </left>
          <right style="thin">
            <color indexed="64"/>
          </right>
          <top style="thin">
            <color indexed="64"/>
          </top>
          <bottom style="thin">
            <color indexed="64"/>
          </bottom>
        </border>
      </ndxf>
    </rcc>
    <rcc rId="0" sId="4" dxf="1">
      <nc r="P11" t="inlineStr">
        <is>
          <t>636 bundled</t>
        </is>
      </nc>
      <ndxf>
        <alignment horizontal="center"/>
        <border outline="0">
          <left style="thin">
            <color indexed="64"/>
          </left>
          <right style="thin">
            <color indexed="64"/>
          </right>
          <top style="thin">
            <color indexed="64"/>
          </top>
          <bottom style="thin">
            <color indexed="64"/>
          </bottom>
        </border>
      </ndxf>
    </rcc>
    <rcc rId="0" sId="4" dxf="1">
      <nc r="Q11" t="inlineStr">
        <is>
          <t>STEEL</t>
        </is>
      </nc>
      <ndxf>
        <alignment horizontal="center"/>
        <border outline="0">
          <left style="thin">
            <color indexed="64"/>
          </left>
          <right style="thin">
            <color indexed="64"/>
          </right>
          <top style="thin">
            <color indexed="64"/>
          </top>
          <bottom style="thin">
            <color indexed="64"/>
          </bottom>
        </border>
      </ndxf>
    </rcc>
    <rcc rId="0" sId="4" dxf="1">
      <nc r="R11">
        <v>80</v>
      </nc>
      <ndxf>
        <alignment horizontal="center"/>
        <border outline="0">
          <left style="thin">
            <color indexed="64"/>
          </left>
          <right style="thin">
            <color indexed="64"/>
          </right>
          <top style="thin">
            <color indexed="64"/>
          </top>
          <bottom style="thin">
            <color indexed="64"/>
          </bottom>
        </border>
      </ndxf>
    </rcc>
    <rcc rId="0" sId="4" dxf="1">
      <nc r="S11">
        <v>7.27</v>
      </nc>
      <ndxf>
        <alignment horizontal="center"/>
        <border outline="0">
          <left style="thin">
            <color indexed="64"/>
          </left>
          <right style="thin">
            <color indexed="64"/>
          </right>
          <top style="thin">
            <color indexed="64"/>
          </top>
          <bottom style="thin">
            <color indexed="64"/>
          </bottom>
        </border>
      </ndxf>
    </rcc>
    <rcc rId="0" sId="4" dxf="1">
      <nc r="T11" t="inlineStr">
        <is>
          <t>N/A</t>
        </is>
      </nc>
      <ndxf>
        <alignment horizontal="center"/>
        <border outline="0">
          <left style="thin">
            <color indexed="64"/>
          </left>
          <right style="thin">
            <color indexed="64"/>
          </right>
          <top style="thin">
            <color indexed="64"/>
          </top>
          <bottom style="thin">
            <color indexed="64"/>
          </bottom>
        </border>
      </ndxf>
    </rcc>
    <rcc rId="0" sId="4" dxf="1">
      <nc r="U11" t="inlineStr">
        <is>
          <t>N/A</t>
        </is>
      </nc>
      <ndxf>
        <alignment horizontal="center"/>
        <border outline="0">
          <left style="thin">
            <color indexed="64"/>
          </left>
          <right style="thin">
            <color indexed="64"/>
          </right>
          <top style="thin">
            <color indexed="64"/>
          </top>
          <bottom style="thin">
            <color indexed="64"/>
          </bottom>
        </border>
      </ndxf>
    </rcc>
    <rcc rId="0" sId="4" dxf="1">
      <nc r="V11" t="inlineStr">
        <is>
          <t>25.101(c)(5)(B)</t>
        </is>
      </nc>
      <ndxf>
        <alignment horizontal="center"/>
        <border outline="0">
          <left style="thin">
            <color indexed="64"/>
          </left>
          <right style="thin">
            <color indexed="64"/>
          </right>
          <top style="thin">
            <color indexed="64"/>
          </top>
          <bottom style="thin">
            <color indexed="64"/>
          </bottom>
        </border>
      </ndxf>
    </rcc>
    <rcc rId="0" sId="4" dxf="1">
      <nc r="W11" t="inlineStr">
        <is>
          <t>Complete</t>
        </is>
      </nc>
      <ndxf>
        <font>
          <sz val="12"/>
          <color rgb="FFFF0000"/>
          <family val="2"/>
        </font>
        <numFmt numFmtId="19" formatCode="m/d/yyyy"/>
        <alignment horizontal="center"/>
        <border outline="0">
          <left style="thin">
            <color indexed="64"/>
          </left>
          <right style="thin">
            <color indexed="64"/>
          </right>
          <top style="thin">
            <color indexed="64"/>
          </top>
          <bottom style="thin">
            <color indexed="64"/>
          </bottom>
        </border>
      </ndxf>
    </rcc>
  </rrc>
  <rrc rId="6861" sId="4" ref="A12:XFD12" action="deleteRow">
    <undo index="65535" exp="area" ref3D="1" dr="$J$1:$K$1048576" dn="Z_A70ADFFF_EBD6_4F14_A567_D3179A8C9B39_.wvu.Cols" sId="4"/>
    <undo index="1" exp="area" ref3D="1" dr="$F$1:$H$1048576" dn="Z_A70ADFFF_EBD6_4F14_A567_D3179A8C9B39_.wvu.Cols" sId="4"/>
    <rfmt sheetId="4" xfDxf="1" sqref="A12:XFD12" start="0" length="0">
      <dxf>
        <font>
          <sz val="12"/>
          <family val="2"/>
        </font>
        <fill>
          <patternFill patternType="solid">
            <bgColor theme="0"/>
          </patternFill>
        </fill>
        <alignment vertical="center" wrapText="1"/>
        <protection locked="0"/>
      </dxf>
    </rfmt>
    <rcc rId="0" sId="4" s="1" dxf="1">
      <nc r="A12" t="inlineStr">
        <is>
          <t>NTE09120</t>
        </is>
      </nc>
      <ndxf>
        <font>
          <b/>
          <sz val="12"/>
          <color auto="1"/>
          <name val="Arial"/>
          <family val="2"/>
          <scheme val="none"/>
        </font>
        <alignment horizontal="center" wrapText="0"/>
        <border outline="0">
          <left style="thin">
            <color indexed="64"/>
          </left>
          <right style="thin">
            <color indexed="64"/>
          </right>
          <top style="thin">
            <color indexed="64"/>
          </top>
          <bottom style="thin">
            <color indexed="64"/>
          </bottom>
        </border>
        <protection locked="1"/>
      </ndxf>
    </rcc>
    <rcc rId="0" sId="4" s="1" dxf="1">
      <nc r="B12" t="inlineStr">
        <is>
          <t>Pecos Main 138kV Switch Yard (1)</t>
        </is>
      </nc>
      <ndxf>
        <alignment horizontal="left"/>
        <border outline="0">
          <left style="thin">
            <color indexed="64"/>
          </left>
          <right style="thin">
            <color indexed="64"/>
          </right>
          <top style="thin">
            <color indexed="64"/>
          </top>
          <bottom style="thin">
            <color indexed="64"/>
          </bottom>
        </border>
        <protection locked="1"/>
      </ndxf>
    </rcc>
    <rcc rId="0" sId="4" dxf="1">
      <nc r="C12" t="inlineStr">
        <is>
          <t>Reeves County</t>
        </is>
      </nc>
      <ndxf>
        <alignment horizontal="center"/>
        <border outline="0">
          <left style="thin">
            <color indexed="64"/>
          </left>
          <right style="thin">
            <color indexed="64"/>
          </right>
          <top style="thin">
            <color indexed="64"/>
          </top>
          <bottom style="thin">
            <color indexed="64"/>
          </bottom>
        </border>
      </ndxf>
    </rcc>
    <rcc rId="0" sId="4" dxf="1">
      <nc r="D12" t="inlineStr">
        <is>
          <t xml:space="preserve">upgrade switchyard 138k conversion </t>
        </is>
      </nc>
      <ndxf>
        <font>
          <sz val="11"/>
          <family val="2"/>
        </font>
        <alignment horizontal="center"/>
        <border outline="0">
          <left style="thin">
            <color indexed="64"/>
          </left>
          <right style="thin">
            <color indexed="64"/>
          </right>
          <top style="thin">
            <color indexed="64"/>
          </top>
          <bottom style="thin">
            <color indexed="64"/>
          </bottom>
        </border>
      </ndxf>
    </rcc>
    <rcc rId="0" sId="4" s="1" dxf="1" numFmtId="19">
      <nc r="E12">
        <v>43952</v>
      </nc>
      <ndxf>
        <numFmt numFmtId="19" formatCode="m/d/yyyy"/>
        <alignment horizontal="center"/>
        <border outline="0">
          <left style="thin">
            <color indexed="64"/>
          </left>
          <right style="thin">
            <color indexed="64"/>
          </right>
          <top style="thin">
            <color indexed="64"/>
          </top>
          <bottom style="thin">
            <color indexed="64"/>
          </bottom>
        </border>
        <protection locked="1"/>
      </ndxf>
    </rcc>
    <rcc rId="0" sId="4" s="1" dxf="1" numFmtId="19">
      <nc r="F12">
        <v>44180</v>
      </nc>
      <ndxf>
        <numFmt numFmtId="19" formatCode="m/d/yyyy"/>
        <alignment horizontal="center"/>
        <border outline="0">
          <left style="thin">
            <color indexed="64"/>
          </left>
          <right style="thin">
            <color indexed="64"/>
          </right>
          <top style="thin">
            <color indexed="64"/>
          </top>
          <bottom style="thin">
            <color indexed="64"/>
          </bottom>
        </border>
        <protection locked="1"/>
      </ndxf>
    </rcc>
    <rfmt sheetId="4" sqref="G12" start="0" length="0">
      <dxf>
        <alignment horizontal="center"/>
        <border outline="0">
          <left style="thin">
            <color indexed="64"/>
          </left>
          <right style="thin">
            <color indexed="64"/>
          </right>
          <top style="thin">
            <color indexed="64"/>
          </top>
          <bottom style="thin">
            <color indexed="64"/>
          </bottom>
        </border>
      </dxf>
    </rfmt>
    <rfmt sheetId="4" sqref="H12" start="0" length="0">
      <dxf>
        <numFmt numFmtId="3" formatCode="#,##0"/>
        <alignment horizontal="center"/>
        <border outline="0">
          <left style="thin">
            <color indexed="64"/>
          </left>
          <right style="thin">
            <color indexed="64"/>
          </right>
          <top style="thin">
            <color indexed="64"/>
          </top>
          <bottom style="thin">
            <color indexed="64"/>
          </bottom>
        </border>
      </dxf>
    </rfmt>
    <rcc rId="0" sId="4" s="1" dxf="1" numFmtId="4">
      <nc r="I12">
        <v>10500000</v>
      </nc>
      <ndxf>
        <numFmt numFmtId="3" formatCode="#,##0"/>
        <alignment horizontal="center" wrapText="0"/>
        <border outline="0">
          <left style="thin">
            <color indexed="64"/>
          </left>
          <right style="thin">
            <color indexed="64"/>
          </right>
          <top style="thin">
            <color indexed="64"/>
          </top>
          <bottom style="thin">
            <color indexed="64"/>
          </bottom>
        </border>
        <protection locked="1"/>
      </ndxf>
    </rcc>
    <rcc rId="0" sId="4" dxf="1" numFmtId="4">
      <nc r="J12">
        <v>9694714</v>
      </nc>
      <ndxf>
        <font>
          <sz val="12"/>
          <color rgb="FFFF0000"/>
          <family val="2"/>
        </font>
        <numFmt numFmtId="3" formatCode="#,##0"/>
        <alignment horizontal="center"/>
        <border outline="0">
          <left style="thin">
            <color indexed="64"/>
          </left>
          <right style="thin">
            <color indexed="64"/>
          </right>
          <top style="thin">
            <color indexed="64"/>
          </top>
          <bottom style="thin">
            <color indexed="64"/>
          </bottom>
        </border>
      </ndxf>
    </rcc>
    <rcc rId="0" sId="4" dxf="1">
      <nc r="K12">
        <f>IF(J12&gt;0,(J12/I12)-1," ")</f>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umFmtId="13">
      <nc r="L12">
        <v>1</v>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c r="M12">
        <v>69</v>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N12">
        <v>138</v>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O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P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fmt sheetId="4" sqref="Q12" start="0" length="0">
      <dxf>
        <font>
          <sz val="12"/>
          <color theme="1"/>
          <family val="2"/>
        </font>
        <alignment horizontal="center"/>
        <border outline="0">
          <left style="thin">
            <color indexed="64"/>
          </left>
          <right style="thin">
            <color indexed="64"/>
          </right>
          <top style="thin">
            <color indexed="64"/>
          </top>
          <bottom style="thin">
            <color indexed="64"/>
          </bottom>
        </border>
      </dxf>
    </rfmt>
    <rcc rId="0" sId="4" dxf="1">
      <nc r="R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S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T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U12" t="inlineStr">
        <is>
          <t>N/A</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V12" t="inlineStr">
        <is>
          <t>25.101(c)(5)(B)</t>
        </is>
      </nc>
      <ndxf>
        <font>
          <sz val="12"/>
          <color theme="1"/>
          <family val="2"/>
        </font>
        <alignment horizontal="center"/>
        <border outline="0">
          <left style="thin">
            <color indexed="64"/>
          </left>
          <right style="thin">
            <color indexed="64"/>
          </right>
          <top style="thin">
            <color indexed="64"/>
          </top>
          <bottom style="thin">
            <color indexed="64"/>
          </bottom>
        </border>
      </ndxf>
    </rcc>
    <rcc rId="0" sId="4" dxf="1">
      <nc r="W12" t="inlineStr">
        <is>
          <t>Complete</t>
        </is>
      </nc>
      <ndxf>
        <font>
          <sz val="12"/>
          <color rgb="FFFF0000"/>
          <family val="2"/>
        </font>
        <numFmt numFmtId="19" formatCode="m/d/yyyy"/>
        <alignment horizontal="center"/>
        <border outline="0">
          <left style="thin">
            <color indexed="64"/>
          </left>
          <right style="thin">
            <color indexed="64"/>
          </right>
          <top style="thin">
            <color indexed="64"/>
          </top>
          <bottom style="thin">
            <color indexed="64"/>
          </bottom>
        </border>
      </ndxf>
    </rcc>
  </rrc>
  <rcc rId="6862" sId="4" numFmtId="4">
    <oc r="J6">
      <v>5939836</v>
    </oc>
    <nc r="J6">
      <v>5969304</v>
    </nc>
  </rcc>
  <rfmt sheetId="4" sqref="K6" start="0" length="2147483647">
    <dxf>
      <font>
        <color auto="1"/>
      </font>
    </dxf>
  </rfmt>
  <rfmt sheetId="4" sqref="L6" start="0" length="2147483647">
    <dxf>
      <font>
        <color auto="1"/>
      </font>
    </dxf>
  </rfmt>
  <rfmt sheetId="4" sqref="W6" start="0" length="2147483647">
    <dxf>
      <font>
        <color auto="1"/>
      </font>
    </dxf>
  </rfmt>
  <rfmt sheetId="4" sqref="L28" start="0" length="2147483647">
    <dxf>
      <font>
        <color auto="1"/>
      </font>
    </dxf>
  </rfmt>
  <rfmt sheetId="4" sqref="L28">
    <dxf>
      <fill>
        <patternFill>
          <bgColor theme="7" tint="0.59999389629810485"/>
        </patternFill>
      </fill>
    </dxf>
  </rfmt>
  <rfmt sheetId="4" sqref="J6:L6">
    <dxf>
      <fill>
        <patternFill>
          <bgColor theme="7" tint="0.59999389629810485"/>
        </patternFill>
      </fill>
    </dxf>
  </rfmt>
  <rcc rId="6863" sId="4">
    <oc r="W19" t="inlineStr">
      <is>
        <t>Pending final charges</t>
      </is>
    </oc>
    <nc r="W19" t="inlineStr">
      <is>
        <t>Complete</t>
      </is>
    </nc>
  </rcc>
  <rcc rId="6864" sId="4" numFmtId="13">
    <oc r="L19">
      <v>0.99</v>
    </oc>
    <nc r="L19">
      <v>1</v>
    </nc>
  </rcc>
  <rcc rId="6865" sId="4" numFmtId="4">
    <nc r="J19">
      <v>13382335</v>
    </nc>
  </rcc>
  <rfmt sheetId="4" sqref="J19:L19">
    <dxf>
      <fill>
        <patternFill>
          <bgColor theme="7" tint="0.59999389629810485"/>
        </patternFill>
      </fill>
    </dxf>
  </rfmt>
  <rfmt sheetId="4" sqref="W19">
    <dxf>
      <fill>
        <patternFill>
          <bgColor theme="7" tint="0.59999389629810485"/>
        </patternFill>
      </fill>
    </dxf>
  </rfmt>
  <rcc rId="6866" sId="4" numFmtId="13">
    <oc r="L15">
      <v>0.99</v>
    </oc>
    <nc r="L15">
      <v>1</v>
    </nc>
  </rcc>
  <rcc rId="6867" sId="4">
    <oc r="W15" t="inlineStr">
      <is>
        <t>Pending final charges</t>
      </is>
    </oc>
    <nc r="W15" t="inlineStr">
      <is>
        <t>Complete</t>
      </is>
    </nc>
  </rcc>
  <rcc rId="6868" sId="4" numFmtId="4">
    <nc r="J15">
      <v>1124481</v>
    </nc>
  </rcc>
  <rcc rId="6869" sId="4" odxf="1" dxf="1">
    <nc r="K15">
      <f>IF(J15&gt;0,(J15/I15)-1," ")</f>
    </nc>
    <odxf>
      <fill>
        <patternFill>
          <bgColor theme="0"/>
        </patternFill>
      </fill>
    </odxf>
    <ndxf>
      <fill>
        <patternFill>
          <bgColor theme="7" tint="0.59999389629810485"/>
        </patternFill>
      </fill>
    </ndxf>
  </rcc>
  <rfmt sheetId="4" sqref="J15:L15">
    <dxf>
      <fill>
        <patternFill>
          <bgColor theme="7" tint="0.59999389629810485"/>
        </patternFill>
      </fill>
    </dxf>
  </rfmt>
  <rfmt sheetId="4" sqref="W15">
    <dxf>
      <fill>
        <patternFill>
          <bgColor theme="7" tint="0.59999389629810485"/>
        </patternFill>
      </fill>
    </dxf>
  </rfmt>
  <rcc rId="6870" sId="4" numFmtId="13">
    <oc r="L3">
      <v>0.99</v>
    </oc>
    <nc r="L3">
      <v>1</v>
    </nc>
  </rcc>
  <rcc rId="6871" sId="4" numFmtId="4">
    <nc r="J3">
      <v>2521468</v>
    </nc>
  </rcc>
  <rfmt sheetId="4" sqref="J3:L3" start="0" length="2147483647">
    <dxf>
      <font>
        <color rgb="FFFF0000"/>
      </font>
    </dxf>
  </rfmt>
  <rfmt sheetId="4" sqref="J3:L3">
    <dxf>
      <fill>
        <patternFill>
          <bgColor theme="7" tint="0.59999389629810485"/>
        </patternFill>
      </fill>
    </dxf>
  </rfmt>
  <rcc rId="6872" sId="4" odxf="1" s="1" dxf="1">
    <oc r="W3" t="inlineStr">
      <is>
        <t>Pending final charges</t>
      </is>
    </oc>
    <nc r="W3" t="inlineStr">
      <is>
        <t>Complete</t>
      </is>
    </nc>
    <odxf>
      <font>
        <b val="0"/>
        <i val="0"/>
        <strike val="0"/>
        <condense val="0"/>
        <extend val="0"/>
        <outline val="0"/>
        <shadow val="0"/>
        <u val="none"/>
        <vertAlign val="baseline"/>
        <sz val="12"/>
        <color theme="1"/>
        <name val="Arial"/>
        <family val="2"/>
        <scheme val="none"/>
      </font>
      <numFmt numFmtId="19" formatCode="m/d/yyyy"/>
      <fill>
        <patternFill patternType="solid">
          <fgColor indexed="64"/>
          <bgColor theme="0"/>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odxf>
    <ndxf>
      <font>
        <sz val="12"/>
        <color rgb="FFFF0000"/>
        <name val="Arial"/>
        <family val="2"/>
        <scheme val="none"/>
      </font>
      <fill>
        <patternFill>
          <bgColor theme="7" tint="0.59999389629810485"/>
        </patternFill>
      </fill>
    </ndxf>
  </rcc>
  <rcc rId="6873" sId="4" numFmtId="13">
    <oc r="L26">
      <v>0.99</v>
    </oc>
    <nc r="L26">
      <v>1</v>
    </nc>
  </rcc>
  <rcc rId="6874" sId="4" numFmtId="4">
    <nc r="J26">
      <v>1491196</v>
    </nc>
  </rcc>
  <rfmt sheetId="4" sqref="J26:L26" start="0" length="2147483647">
    <dxf>
      <font>
        <color rgb="FFFF0000"/>
      </font>
    </dxf>
  </rfmt>
  <rfmt sheetId="4" sqref="J26:L26">
    <dxf>
      <fill>
        <patternFill>
          <bgColor theme="7" tint="0.59999389629810485"/>
        </patternFill>
      </fill>
    </dxf>
  </rfmt>
  <rcc rId="6875" sId="4" odxf="1" s="1" dxf="1">
    <oc r="W26" t="inlineStr">
      <is>
        <t>Pending final charges</t>
      </is>
    </oc>
    <nc r="W26" t="inlineStr">
      <is>
        <t>Complete</t>
      </is>
    </nc>
    <odxf>
      <font>
        <b val="0"/>
        <i val="0"/>
        <strike val="0"/>
        <condense val="0"/>
        <extend val="0"/>
        <outline val="0"/>
        <shadow val="0"/>
        <u val="none"/>
        <vertAlign val="baseline"/>
        <sz val="12"/>
        <color auto="1"/>
        <name val="Arial"/>
        <family val="2"/>
        <scheme val="none"/>
      </font>
      <numFmt numFmtId="19" formatCode="m/d/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font>
        <sz val="12"/>
        <color rgb="FFFF0000"/>
        <name val="Arial"/>
        <family val="2"/>
        <scheme val="none"/>
      </font>
      <fill>
        <patternFill>
          <bgColor theme="7" tint="0.59999389629810485"/>
        </patternFill>
      </fill>
      <border outline="0">
        <left style="hair">
          <color indexed="64"/>
        </left>
        <right style="hair">
          <color indexed="64"/>
        </right>
        <top style="hair">
          <color indexed="64"/>
        </top>
        <bottom style="hair">
          <color indexed="64"/>
        </bottom>
      </border>
    </ndxf>
  </rcc>
  <rcc rId="6876" sId="4" odxf="1" dxf="1" numFmtId="13">
    <oc r="L27">
      <v>0.99</v>
    </oc>
    <nc r="L27">
      <v>1</v>
    </nc>
    <odxf>
      <font>
        <sz val="12"/>
        <family val="2"/>
      </font>
      <fill>
        <patternFill>
          <bgColor theme="0"/>
        </patternFill>
      </fill>
    </odxf>
    <ndxf>
      <font>
        <sz val="12"/>
        <color rgb="FFFF0000"/>
        <family val="2"/>
      </font>
      <fill>
        <patternFill>
          <bgColor theme="7" tint="0.59999389629810485"/>
        </patternFill>
      </fill>
    </ndxf>
  </rcc>
  <rcc rId="6877" sId="4" odxf="1" s="1" dxf="1">
    <oc r="W27" t="inlineStr">
      <is>
        <t>Pending final charges</t>
      </is>
    </oc>
    <nc r="W27" t="inlineStr">
      <is>
        <t>Complete</t>
      </is>
    </nc>
    <odxf>
      <font>
        <b val="0"/>
        <i val="0"/>
        <strike val="0"/>
        <condense val="0"/>
        <extend val="0"/>
        <outline val="0"/>
        <shadow val="0"/>
        <u val="none"/>
        <vertAlign val="baseline"/>
        <sz val="12"/>
        <color auto="1"/>
        <name val="Arial"/>
        <family val="2"/>
        <scheme val="none"/>
      </font>
      <numFmt numFmtId="19" formatCode="m/d/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font>
        <sz val="12"/>
        <color rgb="FFFF0000"/>
        <name val="Arial"/>
        <family val="2"/>
        <scheme val="none"/>
      </font>
      <fill>
        <patternFill>
          <bgColor theme="7" tint="0.59999389629810485"/>
        </patternFill>
      </fill>
      <border outline="0">
        <left style="hair">
          <color indexed="64"/>
        </left>
        <right style="hair">
          <color indexed="64"/>
        </right>
        <top style="hair">
          <color indexed="64"/>
        </top>
        <bottom style="hair">
          <color indexed="64"/>
        </bottom>
      </border>
    </ndxf>
  </rcc>
  <rcc rId="6878" sId="4" numFmtId="4">
    <nc r="J27">
      <v>888426</v>
    </nc>
  </rcc>
  <rfmt sheetId="4" sqref="J27:K27" start="0" length="2147483647">
    <dxf>
      <font>
        <color rgb="FFFF0000"/>
      </font>
    </dxf>
  </rfmt>
  <rfmt sheetId="4" sqref="J27:K27">
    <dxf>
      <fill>
        <patternFill>
          <bgColor theme="7" tint="0.59999389629810485"/>
        </patternFill>
      </fill>
    </dxf>
  </rfmt>
  <rfmt sheetId="4" sqref="L17" start="0" length="2147483647">
    <dxf>
      <font>
        <color theme="1"/>
      </font>
    </dxf>
  </rfmt>
  <rfmt sheetId="4" sqref="W17" start="0" length="2147483647">
    <dxf>
      <font>
        <color theme="1"/>
      </font>
    </dxf>
  </rfmt>
  <rfmt sheetId="4" sqref="L17">
    <dxf>
      <fill>
        <patternFill>
          <bgColor theme="7" tint="0.59999389629810485"/>
        </patternFill>
      </fill>
    </dxf>
  </rfmt>
  <rfmt sheetId="4" sqref="W17">
    <dxf>
      <fill>
        <patternFill>
          <bgColor theme="7" tint="0.59999389629810485"/>
        </patternFill>
      </fill>
    </dxf>
  </rfmt>
  <rfmt sheetId="4" sqref="L21" start="0" length="2147483647">
    <dxf>
      <font>
        <color theme="1"/>
      </font>
    </dxf>
  </rfmt>
  <rfmt sheetId="4" sqref="L21">
    <dxf>
      <fill>
        <patternFill>
          <bgColor theme="7" tint="0.59999389629810485"/>
        </patternFill>
      </fill>
    </dxf>
  </rfmt>
  <rfmt sheetId="4" sqref="W21" start="0" length="2147483647">
    <dxf>
      <font>
        <color theme="1"/>
      </font>
    </dxf>
  </rfmt>
  <rfmt sheetId="4" sqref="W21">
    <dxf>
      <fill>
        <patternFill>
          <bgColor theme="7" tint="0.59999389629810485"/>
        </patternFill>
      </fill>
    </dxf>
  </rfmt>
  <rfmt sheetId="4" sqref="L22" start="0" length="2147483647">
    <dxf>
      <font>
        <color theme="1"/>
      </font>
    </dxf>
  </rfmt>
  <rfmt sheetId="4" sqref="L22">
    <dxf>
      <fill>
        <patternFill>
          <bgColor theme="7" tint="0.59999389629810485"/>
        </patternFill>
      </fill>
    </dxf>
  </rfmt>
  <rfmt sheetId="4" sqref="W22">
    <dxf>
      <fill>
        <patternFill>
          <bgColor theme="7" tint="0.59999389629810485"/>
        </patternFill>
      </fill>
    </dxf>
  </rfmt>
  <rfmt sheetId="4" sqref="W22" start="0" length="2147483647">
    <dxf>
      <font>
        <color theme="1"/>
      </font>
    </dxf>
  </rfmt>
  <rfmt sheetId="4" sqref="L13">
    <dxf>
      <fill>
        <patternFill>
          <bgColor theme="7" tint="0.59999389629810485"/>
        </patternFill>
      </fill>
    </dxf>
  </rfmt>
  <rfmt sheetId="4" sqref="W13">
    <dxf>
      <fill>
        <patternFill>
          <bgColor theme="7" tint="0.59999389629810485"/>
        </patternFill>
      </fill>
    </dxf>
  </rfmt>
  <rcc rId="6879" sId="4" numFmtId="13">
    <oc r="L40">
      <v>0.99</v>
    </oc>
    <nc r="L40">
      <v>1</v>
    </nc>
  </rcc>
  <rcc rId="6880" sId="4" numFmtId="4">
    <nc r="J40">
      <v>2783823</v>
    </nc>
  </rcc>
  <rfmt sheetId="4" sqref="J40:L40" start="0" length="2147483647">
    <dxf>
      <font>
        <color rgb="FFFF0000"/>
      </font>
    </dxf>
  </rfmt>
  <rfmt sheetId="4" sqref="J40:L40">
    <dxf>
      <fill>
        <patternFill>
          <bgColor theme="7" tint="0.59999389629810485"/>
        </patternFill>
      </fill>
    </dxf>
  </rfmt>
  <rcc rId="6881" sId="4">
    <oc r="W40" t="inlineStr">
      <is>
        <t>Pending final charges</t>
      </is>
    </oc>
    <nc r="W40" t="inlineStr">
      <is>
        <t>Complete</t>
      </is>
    </nc>
  </rcc>
  <rfmt sheetId="4" sqref="W40" start="0" length="2147483647">
    <dxf>
      <font>
        <color rgb="FFFF0000"/>
      </font>
    </dxf>
  </rfmt>
  <rfmt sheetId="4" sqref="W40">
    <dxf>
      <fill>
        <patternFill>
          <bgColor theme="7" tint="0.59999389629810485"/>
        </patternFill>
      </fill>
    </dxf>
  </rfmt>
  <rfmt sheetId="4" sqref="L29">
    <dxf>
      <fill>
        <patternFill>
          <bgColor theme="7" tint="0.59999389629810485"/>
        </patternFill>
      </fill>
    </dxf>
  </rfmt>
  <rfmt sheetId="4" sqref="W29">
    <dxf>
      <fill>
        <patternFill>
          <bgColor theme="7" tint="0.59999389629810485"/>
        </patternFill>
      </fill>
    </dxf>
  </rfmt>
  <rfmt sheetId="4" sqref="L31">
    <dxf>
      <fill>
        <patternFill>
          <bgColor theme="7" tint="0.59999389629810485"/>
        </patternFill>
      </fill>
    </dxf>
  </rfmt>
  <rfmt sheetId="4" sqref="W31">
    <dxf>
      <fill>
        <patternFill>
          <bgColor theme="7" tint="0.59999389629810485"/>
        </patternFill>
      </fill>
    </dxf>
  </rfmt>
  <rfmt sheetId="4" sqref="A18:XFD18">
    <dxf>
      <fill>
        <patternFill>
          <bgColor theme="7" tint="0.59999389629810485"/>
        </patternFill>
      </fill>
    </dxf>
  </rfmt>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Cols" hidden="1" oldHidden="1">
    <formula>MonthlyReportForm!$C:$H</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18:XFD18">
    <dxf>
      <fill>
        <patternFill>
          <bgColor theme="0"/>
        </patternFill>
      </fill>
    </dxf>
  </rfmt>
  <rfmt sheetId="4" sqref="L18" start="0" length="2147483647">
    <dxf>
      <font>
        <color theme="1"/>
      </font>
    </dxf>
  </rfmt>
  <rfmt sheetId="4" sqref="L18">
    <dxf>
      <fill>
        <patternFill>
          <bgColor theme="7" tint="0.59999389629810485"/>
        </patternFill>
      </fill>
    </dxf>
  </rfmt>
  <rfmt sheetId="4" sqref="W18">
    <dxf>
      <fill>
        <patternFill>
          <bgColor theme="7" tint="0.59999389629810485"/>
        </patternFill>
      </fill>
    </dxf>
  </rfmt>
  <rfmt sheetId="4" sqref="W18" start="0" length="2147483647">
    <dxf>
      <font>
        <color theme="1"/>
      </font>
    </dxf>
  </rfmt>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Cols" hidden="1" oldHidden="1">
    <formula>MonthlyReportForm!$C:$H</formula>
    <oldFormula>MonthlyReportForm!$C:$H</old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0" sId="4" numFmtId="13">
    <oc r="L10">
      <v>0.99</v>
    </oc>
    <nc r="L10">
      <v>1</v>
    </nc>
  </rcc>
  <rcc rId="6891" sId="4" odxf="1" dxf="1">
    <oc r="W10" t="inlineStr">
      <is>
        <t>Pending final charges</t>
      </is>
    </oc>
    <nc r="W10" t="inlineStr">
      <is>
        <t>Complete</t>
      </is>
    </nc>
    <odxf>
      <font>
        <sz val="12"/>
        <family val="2"/>
      </font>
      <fill>
        <patternFill>
          <bgColor theme="0"/>
        </patternFill>
      </fill>
    </odxf>
    <ndxf>
      <font>
        <sz val="12"/>
        <color rgb="FFFF0000"/>
        <family val="2"/>
      </font>
      <fill>
        <patternFill>
          <bgColor theme="7" tint="0.59999389629810485"/>
        </patternFill>
      </fill>
    </ndxf>
  </rcc>
  <rcc rId="6892" sId="4" numFmtId="4">
    <nc r="J10">
      <v>1482746</v>
    </nc>
  </rcc>
  <rfmt sheetId="4" sqref="J10:L10">
    <dxf>
      <fill>
        <patternFill>
          <bgColor theme="7" tint="0.59999389629810485"/>
        </patternFill>
      </fill>
    </dxf>
  </rfmt>
  <rfmt sheetId="4" sqref="J10:L10" start="0" length="2147483647">
    <dxf>
      <font>
        <color rgb="FFFF0000"/>
      </font>
    </dxf>
  </rfmt>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Cols" hidden="1" oldHidden="1">
    <formula>MonthlyReportForm!$C:$H</formula>
    <oldFormula>MonthlyReportForm!$C:$H</old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7" sId="4" numFmtId="13">
    <oc r="L43">
      <v>0.99</v>
    </oc>
    <nc r="L43">
      <v>1</v>
    </nc>
  </rcc>
  <rcc rId="6898" sId="4" odxf="1" dxf="1">
    <oc r="W43" t="inlineStr">
      <is>
        <t>Pending final charges</t>
      </is>
    </oc>
    <nc r="W43" t="inlineStr">
      <is>
        <t>Complete</t>
      </is>
    </nc>
    <odxf>
      <numFmt numFmtId="0" formatCode="General"/>
      <fill>
        <patternFill>
          <bgColor theme="0"/>
        </patternFill>
      </fill>
      <alignment horizontal="left"/>
      <border outline="0">
        <left style="hair">
          <color indexed="64"/>
        </left>
        <right style="hair">
          <color indexed="64"/>
        </right>
        <top style="hair">
          <color indexed="64"/>
        </top>
        <bottom style="hair">
          <color indexed="64"/>
        </bottom>
      </border>
    </odxf>
    <ndxf>
      <numFmt numFmtId="19" formatCode="m/d/yyyy"/>
      <fill>
        <patternFill>
          <bgColor theme="7" tint="0.59999389629810485"/>
        </patternFill>
      </fill>
      <alignment horizontal="center"/>
      <border outline="0">
        <left style="thin">
          <color indexed="64"/>
        </left>
        <right style="thin">
          <color indexed="64"/>
        </right>
        <top style="thin">
          <color indexed="64"/>
        </top>
        <bottom style="thin">
          <color indexed="64"/>
        </bottom>
      </border>
    </ndxf>
  </rcc>
  <rcc rId="6899" sId="4" numFmtId="4">
    <nc r="J43">
      <v>363106</v>
    </nc>
  </rcc>
  <rfmt sheetId="4" sqref="J43:L43" start="0" length="2147483647">
    <dxf>
      <font>
        <color rgb="FFFF0000"/>
      </font>
    </dxf>
  </rfmt>
  <rfmt sheetId="4" sqref="J43:L43">
    <dxf>
      <fill>
        <patternFill>
          <bgColor theme="7" tint="0.59999389629810485"/>
        </patternFill>
      </fill>
    </dxf>
  </rfmt>
  <rcc rId="6900" sId="4" numFmtId="4">
    <nc r="J44">
      <v>267591</v>
    </nc>
  </rcc>
  <rfmt sheetId="4" sqref="J1:J1048576">
    <dxf>
      <alignment horizontal="general"/>
    </dxf>
  </rfmt>
  <rfmt sheetId="4" sqref="J1:J1048576">
    <dxf>
      <alignment horizontal="center"/>
    </dxf>
  </rfmt>
  <rfmt sheetId="4" sqref="J44:L44">
    <dxf>
      <fill>
        <patternFill>
          <bgColor theme="7" tint="0.59999389629810485"/>
        </patternFill>
      </fill>
    </dxf>
  </rfmt>
  <rfmt sheetId="4" sqref="J44:L44" start="0" length="2147483647">
    <dxf>
      <font>
        <color rgb="FFFF0000"/>
      </font>
    </dxf>
  </rfmt>
  <rcc rId="6901" sId="4" numFmtId="13">
    <oc r="L44">
      <v>0.99</v>
    </oc>
    <nc r="L44">
      <v>1</v>
    </nc>
  </rcc>
  <rcc rId="6902" sId="4" odxf="1" dxf="1">
    <oc r="W44" t="inlineStr">
      <is>
        <t>Pending final charges</t>
      </is>
    </oc>
    <nc r="W44" t="inlineStr">
      <is>
        <t>Complete</t>
      </is>
    </nc>
    <odxf>
      <numFmt numFmtId="0" formatCode="General"/>
      <fill>
        <patternFill>
          <bgColor theme="0"/>
        </patternFill>
      </fill>
      <alignment horizontal="left"/>
      <border outline="0">
        <left style="hair">
          <color indexed="64"/>
        </left>
        <right style="hair">
          <color indexed="64"/>
        </right>
        <top style="hair">
          <color indexed="64"/>
        </top>
        <bottom style="hair">
          <color indexed="64"/>
        </bottom>
      </border>
    </odxf>
    <ndxf>
      <numFmt numFmtId="19" formatCode="m/d/yyyy"/>
      <fill>
        <patternFill>
          <bgColor theme="7" tint="0.59999389629810485"/>
        </patternFill>
      </fill>
      <alignment horizontal="center"/>
      <border outline="0">
        <left style="thin">
          <color indexed="64"/>
        </left>
        <right style="thin">
          <color indexed="64"/>
        </right>
        <top style="thin">
          <color indexed="64"/>
        </top>
        <bottom style="thin">
          <color indexed="64"/>
        </bottom>
      </border>
    </ndxf>
  </rcc>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Cols" hidden="1" oldHidden="1">
    <formula>MonthlyReportForm!$C:$H</formula>
    <oldFormula>MonthlyReportForm!$C:$H</old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W28">
    <dxf>
      <fill>
        <patternFill>
          <bgColor theme="7" tint="0.59999389629810485"/>
        </patternFill>
      </fill>
    </dxf>
  </rfmt>
  <rcc rId="6907" sId="4" numFmtId="19">
    <oc r="E23">
      <v>44454</v>
    </oc>
    <nc r="E23">
      <v>44389</v>
    </nc>
  </rcc>
  <rcc rId="6908" sId="4" numFmtId="19">
    <oc r="F23">
      <v>44389</v>
    </oc>
    <nc r="F23"/>
  </rcc>
  <rfmt sheetId="4" sqref="J23:W23" start="0" length="2147483647">
    <dxf>
      <font>
        <color auto="1"/>
      </font>
    </dxf>
  </rfmt>
  <rcc rId="6909" sId="4" numFmtId="13">
    <oc r="L23">
      <v>0.1</v>
    </oc>
    <nc r="L23">
      <v>0.5</v>
    </nc>
  </rcc>
  <rfmt sheetId="4" sqref="L23" start="0" length="2147483647">
    <dxf>
      <font>
        <color rgb="FFFF0000"/>
      </font>
    </dxf>
  </rfmt>
  <rfmt sheetId="4" sqref="E38" start="0" length="2147483647">
    <dxf>
      <font>
        <color auto="1"/>
      </font>
    </dxf>
  </rfmt>
  <rcc rId="6910" sId="4" numFmtId="13">
    <oc r="L38">
      <v>0.75</v>
    </oc>
    <nc r="L38">
      <v>0.85</v>
    </nc>
  </rcc>
  <rcc rId="6911" sId="4" numFmtId="13">
    <oc r="L30">
      <v>0.68</v>
    </oc>
    <nc r="L30">
      <v>0.8</v>
    </nc>
  </rcc>
  <rfmt sheetId="4" sqref="L38">
    <dxf>
      <fill>
        <patternFill>
          <bgColor theme="7" tint="0.59999389629810485"/>
        </patternFill>
      </fill>
    </dxf>
  </rfmt>
  <rfmt sheetId="4" sqref="L30">
    <dxf>
      <fill>
        <patternFill>
          <bgColor theme="7" tint="0.59999389629810485"/>
        </patternFill>
      </fill>
    </dxf>
  </rfmt>
  <rcc rId="6912" sId="4" numFmtId="13">
    <oc r="L5">
      <v>0.4</v>
    </oc>
    <nc r="L5">
      <v>0.55000000000000004</v>
    </nc>
  </rcc>
  <rfmt sheetId="4" sqref="L5">
    <dxf>
      <fill>
        <patternFill>
          <bgColor theme="7" tint="0.59999389629810485"/>
        </patternFill>
      </fill>
    </dxf>
  </rfmt>
  <rcc rId="6913" sId="4" numFmtId="13">
    <oc r="L33">
      <v>0.55000000000000004</v>
    </oc>
    <nc r="L33">
      <v>0.62</v>
    </nc>
  </rcc>
  <rfmt sheetId="4" sqref="L33">
    <dxf>
      <fill>
        <patternFill>
          <bgColor theme="7" tint="0.59999389629810485"/>
        </patternFill>
      </fill>
    </dxf>
  </rfmt>
  <rcc rId="6914" sId="4" numFmtId="13">
    <oc r="L34">
      <v>0.75</v>
    </oc>
    <nc r="L34">
      <v>0.8</v>
    </nc>
  </rcc>
  <rfmt sheetId="4" sqref="L34">
    <dxf>
      <fill>
        <patternFill>
          <bgColor theme="7" tint="0.59999389629810485"/>
        </patternFill>
      </fill>
    </dxf>
  </rfmt>
  <rcc rId="6915" sId="4" numFmtId="13">
    <oc r="L36">
      <v>0.2</v>
    </oc>
    <nc r="L36">
      <v>0.25</v>
    </nc>
  </rcc>
  <rfmt sheetId="4" sqref="L36">
    <dxf>
      <fill>
        <patternFill>
          <bgColor theme="7" tint="0.59999389629810485"/>
        </patternFill>
      </fill>
    </dxf>
  </rfmt>
  <rdn rId="0" localSheetId="4" customView="1" name="Z_DF6E4EAE_96AB_4E09_9747_6AE1C97DEF37_.wvu.Cols" hidden="1" oldHidden="1">
    <oldFormula>MonthlyReportForm!$C:$H</oldFormula>
  </rdn>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0" sId="4" numFmtId="13">
    <oc r="L14">
      <v>0.4</v>
    </oc>
    <nc r="L14">
      <v>0.5</v>
    </nc>
  </rcc>
  <rfmt sheetId="4" sqref="L25 L8" start="0" length="2147483647">
    <dxf>
      <font>
        <color auto="1"/>
      </font>
    </dxf>
  </rfmt>
  <rfmt sheetId="4" sqref="L25 L8">
    <dxf>
      <fill>
        <patternFill>
          <bgColor theme="7" tint="0.59999389629810485"/>
        </patternFill>
      </fill>
    </dxf>
  </rfmt>
  <rfmt sheetId="4" sqref="L14">
    <dxf>
      <fill>
        <patternFill>
          <bgColor theme="7" tint="0.59999389629810485"/>
        </patternFill>
      </fill>
    </dxf>
  </rfmt>
  <rcc rId="6921" sId="4" numFmtId="13">
    <oc r="L45">
      <v>0.4</v>
    </oc>
    <nc r="L45">
      <v>0.6</v>
    </nc>
  </rcc>
  <rfmt sheetId="4" sqref="L45">
    <dxf>
      <fill>
        <patternFill>
          <bgColor theme="7" tint="0.59999389629810485"/>
        </patternFill>
      </fill>
    </dxf>
  </rfmt>
  <rfmt sheetId="4" sqref="A48:XFD48" start="0" length="2147483647">
    <dxf>
      <font>
        <color auto="1"/>
      </font>
    </dxf>
  </rfmt>
  <rcc rId="6922" sId="4" numFmtId="13">
    <oc r="L48">
      <v>0</v>
    </oc>
    <nc r="L48">
      <v>0.05</v>
    </nc>
  </rcc>
  <rfmt sheetId="4" sqref="L48" start="0" length="2147483647">
    <dxf>
      <font>
        <color rgb="FFFF0000"/>
      </font>
    </dxf>
  </rfmt>
  <rcc rId="6923" sId="4" odxf="1" dxf="1">
    <oc r="W48" t="inlineStr">
      <is>
        <t>Pre-Construction</t>
      </is>
    </oc>
    <nc r="W48" t="inlineStr">
      <is>
        <t>In Construction</t>
      </is>
    </nc>
    <odxf>
      <border outline="0">
        <left style="thin">
          <color indexed="64"/>
        </left>
        <right style="thin">
          <color indexed="64"/>
        </right>
        <top style="thin">
          <color indexed="64"/>
        </top>
        <bottom style="thin">
          <color indexed="64"/>
        </bottom>
      </border>
    </odxf>
    <ndxf>
      <border outline="0">
        <left style="hair">
          <color indexed="64"/>
        </left>
        <right style="hair">
          <color indexed="64"/>
        </right>
        <top style="hair">
          <color indexed="64"/>
        </top>
        <bottom style="hair">
          <color indexed="64"/>
        </bottom>
      </border>
    </ndxf>
  </rcc>
  <rfmt sheetId="4" sqref="W48" start="0" length="2147483647">
    <dxf>
      <font>
        <color rgb="FFFF0000"/>
      </font>
    </dxf>
  </rfmt>
  <rfmt sheetId="4" sqref="W48">
    <dxf>
      <fill>
        <patternFill>
          <bgColor theme="7" tint="0.59999389629810485"/>
        </patternFill>
      </fill>
    </dxf>
  </rfmt>
  <rfmt sheetId="4" sqref="L48">
    <dxf>
      <fill>
        <patternFill>
          <bgColor theme="7" tint="0.59999389629810485"/>
        </patternFill>
      </fill>
    </dxf>
  </rfmt>
  <rcv guid="{DF6E4EAE-96AB-4E09-9747-6AE1C97DEF37}" action="delete"/>
  <rdn rId="0" localSheetId="4" customView="1" name="Z_DF6E4EAE_96AB_4E09_9747_6AE1C97DEF37_.wvu.PrintArea" hidden="1" oldHidden="1">
    <formula>MonthlyReportForm!$A$1:$V$47</formula>
    <oldFormula>MonthlyReportForm!$A$1:$V$47</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MonthlyReportForm!$A$1:$A$168</formula>
    <oldFormula>MonthlyReportForm!$A$1:$A$168</oldFormula>
  </rdn>
  <rcv guid="{DF6E4EAE-96AB-4E09-9747-6AE1C97DEF37}"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L37" start="0" length="2147483647">
    <dxf>
      <font>
        <color auto="1"/>
      </font>
    </dxf>
  </rfmt>
  <rfmt sheetId="4" sqref="L20 L4" start="0" length="2147483647">
    <dxf>
      <font>
        <color auto="1"/>
      </font>
    </dxf>
  </rfmt>
  <rfmt sheetId="4" sqref="L23">
    <dxf>
      <fill>
        <patternFill>
          <bgColor theme="7" tint="0.59999389629810485"/>
        </patternFill>
      </fill>
    </dxf>
  </rfmt>
  <rfmt sheetId="4" sqref="A6:XFD6">
    <dxf>
      <fill>
        <patternFill>
          <bgColor theme="7" tint="0.59999389629810485"/>
        </patternFill>
      </fill>
    </dxf>
  </rfmt>
  <rrc rId="6927" sId="4" ref="A6:XFD6" action="deleteRow">
    <undo index="65535" exp="area" ref3D="1" dr="$J$1:$K$1048576" dn="Z_A70ADFFF_EBD6_4F14_A567_D3179A8C9B39_.wvu.Cols" sId="4"/>
    <undo index="1" exp="area" ref3D="1" dr="$F$1:$H$1048576" dn="Z_A70ADFFF_EBD6_4F14_A567_D3179A8C9B39_.wvu.Cols" sId="4"/>
    <rfmt sheetId="4" xfDxf="1" sqref="A6:XFD6" start="0" length="0">
      <dxf>
        <font>
          <sz val="12"/>
          <color theme="1"/>
          <family val="2"/>
        </font>
        <fill>
          <patternFill patternType="solid">
            <bgColor theme="7" tint="0.59999389629810485"/>
          </patternFill>
        </fill>
        <alignment vertical="center" wrapText="1"/>
        <protection locked="0"/>
      </dxf>
    </rfmt>
    <rcc rId="0" sId="4" dxf="1">
      <nc r="A6" t="inlineStr">
        <is>
          <t>NTE08020</t>
        </is>
      </nc>
      <ndxf>
        <font>
          <b/>
          <sz val="12"/>
          <color theme="1"/>
          <family val="2"/>
        </font>
        <alignment horizontal="center"/>
        <border outline="0">
          <left style="thin">
            <color indexed="64"/>
          </left>
          <top style="thin">
            <color indexed="64"/>
          </top>
          <bottom style="thin">
            <color indexed="64"/>
          </bottom>
        </border>
      </ndxf>
    </rcc>
    <rcc rId="0" sId="4" dxf="1">
      <nc r="B6" t="inlineStr">
        <is>
          <t>Convert Lonestar Line to 138kV</t>
        </is>
      </nc>
      <ndxf>
        <alignment horizontal="center"/>
        <border outline="0">
          <left style="hair">
            <color indexed="64"/>
          </left>
          <right style="hair">
            <color indexed="64"/>
          </right>
          <top style="hair">
            <color indexed="64"/>
          </top>
          <bottom style="hair">
            <color indexed="64"/>
          </bottom>
        </border>
      </ndxf>
    </rcc>
    <rcc rId="0" sId="4" dxf="1">
      <nc r="C6" t="inlineStr">
        <is>
          <t>Ward County</t>
        </is>
      </nc>
      <ndxf>
        <alignment horizontal="center"/>
        <border outline="0">
          <left style="hair">
            <color indexed="64"/>
          </left>
          <right style="hair">
            <color indexed="64"/>
          </right>
          <top style="hair">
            <color indexed="64"/>
          </top>
          <bottom style="hair">
            <color indexed="64"/>
          </bottom>
        </border>
      </ndxf>
    </rcc>
    <rcc rId="0" sId="4" dxf="1">
      <nc r="D6" t="inlineStr">
        <is>
          <t>This project is necessary to convert the area transmission system from 69kV to 138kV</t>
        </is>
      </nc>
      <ndxf>
        <font>
          <sz val="11"/>
          <color theme="1"/>
          <family val="2"/>
        </font>
        <alignment horizontal="center"/>
        <border outline="0">
          <left style="hair">
            <color indexed="64"/>
          </left>
          <right style="hair">
            <color indexed="64"/>
          </right>
          <top style="hair">
            <color indexed="64"/>
          </top>
          <bottom style="hair">
            <color indexed="64"/>
          </bottom>
        </border>
      </ndxf>
    </rcc>
    <rcc rId="0" sId="4" s="1" dxf="1" numFmtId="19">
      <nc r="E6">
        <v>44005</v>
      </nc>
      <ndxf>
        <numFmt numFmtId="19" formatCode="m/d/yyyy"/>
        <alignment horizontal="center"/>
        <border outline="0">
          <left style="hair">
            <color indexed="64"/>
          </left>
          <right style="hair">
            <color indexed="64"/>
          </right>
          <top style="hair">
            <color indexed="64"/>
          </top>
          <bottom style="hair">
            <color indexed="64"/>
          </bottom>
        </border>
        <protection locked="1"/>
      </ndxf>
    </rcc>
    <rcc rId="0" sId="4" dxf="1" numFmtId="19">
      <nc r="F6">
        <v>44344</v>
      </nc>
      <ndxf>
        <font>
          <sz val="12"/>
          <color theme="1"/>
          <family val="2"/>
        </font>
        <numFmt numFmtId="19" formatCode="m/d/yyyy"/>
        <alignment horizontal="center"/>
        <border outline="0">
          <left style="hair">
            <color indexed="64"/>
          </left>
          <right style="hair">
            <color indexed="64"/>
          </right>
          <top style="hair">
            <color indexed="64"/>
          </top>
          <bottom style="hair">
            <color indexed="64"/>
          </bottom>
        </border>
      </ndxf>
    </rcc>
    <rfmt sheetId="4" sqref="G6" start="0" length="0">
      <dxf>
        <alignment horizontal="center"/>
        <border outline="0">
          <left style="hair">
            <color indexed="64"/>
          </left>
          <right style="hair">
            <color indexed="64"/>
          </right>
          <top style="hair">
            <color indexed="64"/>
          </top>
          <bottom style="hair">
            <color indexed="64"/>
          </bottom>
        </border>
      </dxf>
    </rfmt>
    <rfmt sheetId="4" sqref="H6" start="0" length="0">
      <dxf>
        <numFmt numFmtId="3" formatCode="#,##0"/>
        <alignment horizontal="center"/>
        <border outline="0">
          <left style="hair">
            <color indexed="64"/>
          </left>
          <right style="hair">
            <color indexed="64"/>
          </right>
          <top style="hair">
            <color indexed="64"/>
          </top>
          <bottom style="hair">
            <color indexed="64"/>
          </bottom>
        </border>
      </dxf>
    </rfmt>
    <rcc rId="0" sId="4" s="1" dxf="1" numFmtId="4">
      <nc r="I6">
        <v>5130000</v>
      </nc>
      <ndxf>
        <font>
          <sz val="12"/>
          <color auto="1"/>
          <name val="Arial"/>
          <family val="2"/>
          <scheme val="none"/>
        </font>
        <numFmt numFmtId="3" formatCode="#,##0"/>
        <alignment horizontal="center" wrapText="0"/>
        <border outline="0">
          <left style="hair">
            <color indexed="64"/>
          </left>
          <right style="hair">
            <color indexed="64"/>
          </right>
          <top style="hair">
            <color indexed="64"/>
          </top>
          <bottom style="hair">
            <color indexed="64"/>
          </bottom>
        </border>
        <protection locked="1"/>
      </ndxf>
    </rcc>
    <rcc rId="0" sId="4" dxf="1" numFmtId="4">
      <nc r="J6">
        <v>5969304</v>
      </nc>
      <ndxf>
        <font>
          <sz val="12"/>
          <color rgb="FFFF0000"/>
          <family val="2"/>
        </font>
        <numFmt numFmtId="3" formatCode="#,##0"/>
        <alignment horizontal="center"/>
        <border outline="0">
          <left style="hair">
            <color indexed="64"/>
          </left>
          <right style="hair">
            <color indexed="64"/>
          </right>
          <top style="hair">
            <color indexed="64"/>
          </top>
          <bottom style="hair">
            <color indexed="64"/>
          </bottom>
        </border>
      </ndxf>
    </rcc>
    <rcc rId="0" sId="4" dxf="1">
      <nc r="K6">
        <f>IF(J6&gt;0,(J6/I6)-1," ")</f>
      </nc>
      <ndxf>
        <font>
          <sz val="12"/>
          <color theme="1"/>
          <family val="2"/>
        </font>
        <numFmt numFmtId="13" formatCode="0%"/>
        <alignment horizontal="center"/>
        <border outline="0">
          <left style="thin">
            <color indexed="64"/>
          </left>
          <right style="thin">
            <color indexed="64"/>
          </right>
          <top style="thin">
            <color indexed="64"/>
          </top>
          <bottom style="thin">
            <color indexed="64"/>
          </bottom>
        </border>
      </ndxf>
    </rcc>
    <rcc rId="0" sId="4" dxf="1" numFmtId="13">
      <nc r="L6">
        <v>1</v>
      </nc>
      <ndxf>
        <font>
          <sz val="12"/>
          <color theme="1"/>
          <family val="2"/>
        </font>
        <numFmt numFmtId="13" formatCode="0%"/>
        <alignment horizontal="center"/>
        <border outline="0">
          <left style="hair">
            <color indexed="64"/>
          </left>
          <right style="hair">
            <color indexed="64"/>
          </right>
          <top style="hair">
            <color indexed="64"/>
          </top>
          <bottom style="hair">
            <color indexed="64"/>
          </bottom>
        </border>
      </ndxf>
    </rcc>
    <rcc rId="0" sId="4" dxf="1">
      <nc r="M6">
        <v>69</v>
      </nc>
      <ndxf>
        <alignment horizontal="center"/>
        <border outline="0">
          <left style="hair">
            <color indexed="64"/>
          </left>
          <right style="hair">
            <color indexed="64"/>
          </right>
          <top style="hair">
            <color indexed="64"/>
          </top>
          <bottom style="hair">
            <color indexed="64"/>
          </bottom>
        </border>
      </ndxf>
    </rcc>
    <rcc rId="0" sId="4" dxf="1">
      <nc r="N6">
        <v>138</v>
      </nc>
      <ndxf>
        <alignment horizontal="center"/>
        <border outline="0">
          <left style="hair">
            <color indexed="64"/>
          </left>
          <right style="hair">
            <color indexed="64"/>
          </right>
          <top style="hair">
            <color indexed="64"/>
          </top>
          <bottom style="hair">
            <color indexed="64"/>
          </bottom>
        </border>
      </ndxf>
    </rcc>
    <rcc rId="0" sId="4" dxf="1">
      <nc r="O6">
        <v>5.5</v>
      </nc>
      <ndxf>
        <alignment horizontal="center"/>
        <border outline="0">
          <left style="hair">
            <color indexed="64"/>
          </left>
          <right style="hair">
            <color indexed="64"/>
          </right>
          <top style="hair">
            <color indexed="64"/>
          </top>
          <bottom style="hair">
            <color indexed="64"/>
          </bottom>
        </border>
      </ndxf>
    </rcc>
    <rcc rId="0" sId="4" dxf="1">
      <nc r="P6" t="inlineStr">
        <is>
          <t>1926 ACSS</t>
        </is>
      </nc>
      <ndxf>
        <alignment horizontal="center"/>
        <border outline="0">
          <left style="hair">
            <color indexed="64"/>
          </left>
          <right style="hair">
            <color indexed="64"/>
          </right>
          <top style="hair">
            <color indexed="64"/>
          </top>
          <bottom style="hair">
            <color indexed="64"/>
          </bottom>
        </border>
      </ndxf>
    </rcc>
    <rcc rId="0" sId="4" dxf="1">
      <nc r="Q6" t="inlineStr">
        <is>
          <t>STEEL</t>
        </is>
      </nc>
      <ndxf>
        <alignment horizontal="center"/>
        <border outline="0">
          <left style="hair">
            <color indexed="64"/>
          </left>
          <right style="hair">
            <color indexed="64"/>
          </right>
          <top style="hair">
            <color indexed="64"/>
          </top>
          <bottom style="hair">
            <color indexed="64"/>
          </bottom>
        </border>
      </ndxf>
    </rcc>
    <rcc rId="0" sId="4" dxf="1">
      <nc r="R6">
        <v>30</v>
      </nc>
      <ndxf>
        <alignment horizontal="center"/>
        <border outline="0">
          <left style="hair">
            <color indexed="64"/>
          </left>
          <right style="hair">
            <color indexed="64"/>
          </right>
          <top style="hair">
            <color indexed="64"/>
          </top>
          <bottom style="hair">
            <color indexed="64"/>
          </bottom>
        </border>
      </ndxf>
    </rcc>
    <rcc rId="0" sId="4" dxf="1">
      <nc r="S6">
        <v>5.5</v>
      </nc>
      <ndxf>
        <alignment horizontal="center"/>
        <border outline="0">
          <left style="hair">
            <color indexed="64"/>
          </left>
          <right style="hair">
            <color indexed="64"/>
          </right>
          <top style="hair">
            <color indexed="64"/>
          </top>
          <bottom style="hair">
            <color indexed="64"/>
          </bottom>
        </border>
      </ndxf>
    </rcc>
    <rcc rId="0" sId="4" dxf="1">
      <nc r="T6">
        <v>80</v>
      </nc>
      <ndxf>
        <alignment horizontal="center"/>
        <border outline="0">
          <left style="hair">
            <color indexed="64"/>
          </left>
          <right style="hair">
            <color indexed="64"/>
          </right>
          <top style="hair">
            <color indexed="64"/>
          </top>
          <bottom style="hair">
            <color indexed="64"/>
          </bottom>
        </border>
      </ndxf>
    </rcc>
    <rcc rId="0" sId="4" dxf="1">
      <nc r="U6">
        <v>5.5</v>
      </nc>
      <ndxf>
        <alignment horizontal="center"/>
        <border outline="0">
          <left style="hair">
            <color indexed="64"/>
          </left>
          <right style="hair">
            <color indexed="64"/>
          </right>
          <top style="hair">
            <color indexed="64"/>
          </top>
          <bottom style="hair">
            <color indexed="64"/>
          </bottom>
        </border>
      </ndxf>
    </rcc>
    <rcc rId="0" sId="4" dxf="1">
      <nc r="V6" t="inlineStr">
        <is>
          <t>25.101(c)(5)(B)</t>
        </is>
      </nc>
      <ndxf>
        <alignment horizontal="center"/>
        <border outline="0">
          <left style="hair">
            <color indexed="64"/>
          </left>
          <right style="hair">
            <color indexed="64"/>
          </right>
          <top style="hair">
            <color indexed="64"/>
          </top>
          <bottom style="hair">
            <color indexed="64"/>
          </bottom>
        </border>
      </ndxf>
    </rcc>
    <rcc rId="0" sId="4" dxf="1">
      <nc r="W6" t="inlineStr">
        <is>
          <t>Complete</t>
        </is>
      </nc>
      <ndxf>
        <font>
          <sz val="12"/>
          <color theme="1"/>
          <family val="2"/>
        </font>
        <numFmt numFmtId="19" formatCode="m/d/yyyy"/>
        <alignment horizontal="center"/>
        <border outline="0">
          <left style="thin">
            <color indexed="64"/>
          </left>
          <right style="thin">
            <color indexed="64"/>
          </right>
          <top style="thin">
            <color indexed="64"/>
          </top>
          <bottom style="thin">
            <color indexed="64"/>
          </bottom>
        </border>
      </ndxf>
    </rcc>
  </rrc>
  <rfmt sheetId="4" sqref="A3:XFD3">
    <dxf>
      <fill>
        <patternFill>
          <bgColor theme="7" tint="0.59999389629810485"/>
        </patternFill>
      </fill>
    </dxf>
  </rfmt>
  <rcc rId="6928" sId="4" numFmtId="4">
    <oc r="J3">
      <v>2521468</v>
    </oc>
    <nc r="J3">
      <v>2521504</v>
    </nc>
  </rcc>
  <rcc rId="6929" sId="4" numFmtId="4">
    <oc r="J25">
      <v>1491196</v>
    </oc>
    <nc r="J25">
      <v>1489751</v>
    </nc>
  </rcc>
  <rcc rId="6930" sId="4" numFmtId="4">
    <oc r="J26">
      <v>888426</v>
    </oc>
    <nc r="J26">
      <v>888525</v>
    </nc>
  </rcc>
  <rfmt sheetId="4" sqref="A1:XFD1048576">
    <dxf>
      <fill>
        <patternFill>
          <bgColor theme="0"/>
        </patternFill>
      </fill>
    </dxf>
  </rfmt>
  <rcv guid="{DF6E4EAE-96AB-4E09-9747-6AE1C97DEF37}" action="delete"/>
  <rdn rId="0" localSheetId="4" customView="1" name="Z_DF6E4EAE_96AB_4E09_9747_6AE1C97DEF37_.wvu.PrintArea" hidden="1" oldHidden="1">
    <formula>MonthlyReportForm!$A$1:$V$46</formula>
    <oldFormula>MonthlyReportForm!$A$1:$V$46</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MonthlyReportForm!$A$1:$A$167</formula>
    <oldFormula>MonthlyReportForm!$A$1:$A$167</oldFormula>
  </rdn>
  <rcv guid="{DF6E4EAE-96AB-4E09-9747-6AE1C97DEF37}"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MonthlyReportForm!$A$1:$V$46</formula>
    <oldFormula>MonthlyReportForm!$A$1:$V$46</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MonthlyReportForm!$A$1:$A$167</formula>
    <oldFormula>MonthlyReportForm!$A$1:$A$167</oldFormula>
  </rdn>
  <rcv guid="{DF6E4EAE-96AB-4E09-9747-6AE1C97DEF3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image" Target="../media/image1.emf"/><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oleObject" Target="../embeddings/Microsoft_Word_97_-_2003_Document.doc"/><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vmlDrawing" Target="../drawings/vmlDrawing2.v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3.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microsoft.com/office/2006/relationships/wsSortMap" Target="wsSortMap1.xml"/><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workbookViewId="0">
      <selection activeCell="K40" sqref="K40"/>
    </sheetView>
  </sheetViews>
  <sheetFormatPr defaultRowHeight="12.5" x14ac:dyDescent="0.25"/>
  <cols>
    <col min="11" max="11" width="9.7265625" customWidth="1"/>
  </cols>
  <sheetData/>
  <customSheetViews>
    <customSheetView guid="{C2EBE807-EBA8-43DE-8F91-9FC2A4B280E7}" showPageBreaks="1" fitToPage="1">
      <selection activeCell="K40" sqref="K40"/>
      <pageMargins left="0.75" right="0.75" top="1" bottom="1" header="0.5" footer="0.5"/>
      <pageSetup scale="67" orientation="landscape" r:id="rId1"/>
      <headerFooter alignWithMargins="0"/>
    </customSheetView>
    <customSheetView guid="{FFE70D7D-FFE0-4F08-B1AF-D8BC4F343295}" topLeftCell="A28">
      <selection activeCell="K40" sqref="K40"/>
      <pageMargins left="0.75" right="0.75" top="1" bottom="1" header="0.5" footer="0.5"/>
      <pageSetup orientation="portrait" r:id="rId2"/>
      <headerFooter alignWithMargins="0"/>
    </customSheetView>
    <customSheetView guid="{8F037015-8961-4DC6-ACD9-4AA1C5A206A5}" topLeftCell="A22">
      <selection activeCell="K40" sqref="K40"/>
      <pageMargins left="0.75" right="0.75" top="1" bottom="1" header="0.5" footer="0.5"/>
      <pageSetup orientation="portrait" r:id="rId3"/>
      <headerFooter alignWithMargins="0"/>
    </customSheetView>
    <customSheetView guid="{B7AA7EFD-3F7B-42DC-A062-3025BF4F98D7}" state="hidden" topLeftCell="A28">
      <selection activeCell="K40" sqref="K40"/>
      <pageMargins left="0.75" right="0.75" top="1" bottom="1" header="0.5" footer="0.5"/>
      <pageSetup orientation="portrait" r:id="rId4"/>
      <headerFooter alignWithMargins="0"/>
    </customSheetView>
    <customSheetView guid="{EFA1DD6D-2611-42D8-BB30-63303B0C7ECB}" topLeftCell="A28">
      <selection activeCell="K40" sqref="K40"/>
      <pageMargins left="0.75" right="0.75" top="1" bottom="1" header="0.5" footer="0.5"/>
      <pageSetup orientation="portrait" r:id="rId5"/>
      <headerFooter alignWithMargins="0"/>
    </customSheetView>
    <customSheetView guid="{CE3D1AAA-72A2-4BBE-8E99-F300056259BC}" topLeftCell="A28">
      <selection activeCell="K40" sqref="K40"/>
      <pageMargins left="0.75" right="0.75" top="1" bottom="1" header="0.5" footer="0.5"/>
      <pageSetup orientation="portrait" r:id="rId6"/>
      <headerFooter alignWithMargins="0"/>
    </customSheetView>
    <customSheetView guid="{8054635C-9010-4D11-87AF-28B0569563E1}" topLeftCell="A28">
      <selection activeCell="K40" sqref="K40"/>
      <pageMargins left="0.75" right="0.75" top="1" bottom="1" header="0.5" footer="0.5"/>
      <pageSetup orientation="portrait" r:id="rId7"/>
      <headerFooter alignWithMargins="0"/>
    </customSheetView>
    <customSheetView guid="{07F14A9A-7AEF-4021-A8E0-A8D7231964B8}" topLeftCell="A28">
      <selection activeCell="K40" sqref="K40"/>
      <pageMargins left="0.75" right="0.75" top="1" bottom="1" header="0.5" footer="0.5"/>
      <pageSetup orientation="portrait" r:id="rId8"/>
      <headerFooter alignWithMargins="0"/>
    </customSheetView>
    <customSheetView guid="{A70ADFFF-EBD6-4F14-A567-D3179A8C9B39}" topLeftCell="A22">
      <selection activeCell="K40" sqref="K40"/>
      <pageMargins left="0.75" right="0.75" top="1" bottom="1" header="0.5" footer="0.5"/>
      <pageSetup orientation="portrait" r:id="rId9"/>
      <headerFooter alignWithMargins="0"/>
    </customSheetView>
    <customSheetView guid="{D9202BF8-2957-4A2A-AF28-7BE52DE6F27C}">
      <selection activeCell="K40" sqref="K40"/>
      <pageMargins left="0.75" right="0.75" top="1" bottom="1" header="0.5" footer="0.5"/>
      <pageSetup orientation="portrait" r:id="rId10"/>
      <headerFooter alignWithMargins="0"/>
    </customSheetView>
    <customSheetView guid="{DF6E4EAE-96AB-4E09-9747-6AE1C97DEF37}" topLeftCell="A16">
      <selection activeCell="K40" sqref="K40"/>
      <pageMargins left="0.75" right="0.75" top="1" bottom="1" header="0.5" footer="0.5"/>
      <pageSetup orientation="portrait" r:id="rId11"/>
      <headerFooter alignWithMargins="0"/>
    </customSheetView>
  </customSheetViews>
  <phoneticPr fontId="0" type="noConversion"/>
  <pageMargins left="0.75" right="0.75" top="1" bottom="1" header="0.5" footer="0.5"/>
  <pageSetup scale="67" orientation="landscape" r:id="rId12"/>
  <headerFooter alignWithMargins="0"/>
  <drawing r:id="rId13"/>
  <legacyDrawing r:id="rId14"/>
  <oleObjects>
    <mc:AlternateContent xmlns:mc="http://schemas.openxmlformats.org/markup-compatibility/2006">
      <mc:Choice Requires="x14">
        <oleObject progId="Document" shapeId="6148" r:id="rId15">
          <objectPr defaultSize="0" autoPict="0" r:id="rId16">
            <anchor moveWithCells="1">
              <from>
                <xdr:col>0</xdr:col>
                <xdr:colOff>190500</xdr:colOff>
                <xdr:row>3</xdr:row>
                <xdr:rowOff>76200</xdr:rowOff>
              </from>
              <to>
                <xdr:col>10</xdr:col>
                <xdr:colOff>228600</xdr:colOff>
                <xdr:row>55</xdr:row>
                <xdr:rowOff>31750</xdr:rowOff>
              </to>
            </anchor>
          </objectPr>
        </oleObject>
      </mc:Choice>
      <mc:Fallback>
        <oleObject progId="Document" shapeId="6148" r:id="rId1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7"/>
  <sheetViews>
    <sheetView showGridLines="0" workbookViewId="0">
      <selection activeCell="B1" sqref="B1"/>
    </sheetView>
  </sheetViews>
  <sheetFormatPr defaultRowHeight="12.5" x14ac:dyDescent="0.25"/>
  <cols>
    <col min="1" max="1" width="13" customWidth="1"/>
    <col min="2" max="2" width="110.54296875" customWidth="1"/>
  </cols>
  <sheetData>
    <row r="1" spans="1:2" ht="27.75" customHeight="1" x14ac:dyDescent="0.25">
      <c r="B1" s="4" t="s">
        <v>65</v>
      </c>
    </row>
    <row r="2" spans="1:2" ht="27.75" customHeight="1" x14ac:dyDescent="0.25">
      <c r="B2" s="15" t="s">
        <v>66</v>
      </c>
    </row>
    <row r="3" spans="1:2" ht="27.75" customHeight="1" x14ac:dyDescent="0.25">
      <c r="B3" s="16" t="s">
        <v>67</v>
      </c>
    </row>
    <row r="4" spans="1:2" ht="40.5" customHeight="1" x14ac:dyDescent="0.25">
      <c r="A4" s="4" t="s">
        <v>64</v>
      </c>
      <c r="B4" s="16" t="s">
        <v>68</v>
      </c>
    </row>
    <row r="5" spans="1:2" ht="42" x14ac:dyDescent="0.25">
      <c r="A5" s="11" t="s">
        <v>6</v>
      </c>
      <c r="B5" s="12" t="s">
        <v>58</v>
      </c>
    </row>
    <row r="6" spans="1:2" ht="14" x14ac:dyDescent="0.25">
      <c r="A6" s="11" t="s">
        <v>7</v>
      </c>
      <c r="B6" s="12" t="s">
        <v>34</v>
      </c>
    </row>
    <row r="7" spans="1:2" ht="28" x14ac:dyDescent="0.25">
      <c r="A7" s="11" t="s">
        <v>8</v>
      </c>
      <c r="B7" s="12" t="s">
        <v>35</v>
      </c>
    </row>
    <row r="8" spans="1:2" ht="25" x14ac:dyDescent="0.25">
      <c r="A8" s="11" t="s">
        <v>9</v>
      </c>
      <c r="B8" s="12" t="s">
        <v>59</v>
      </c>
    </row>
    <row r="9" spans="1:2" ht="42" x14ac:dyDescent="0.3">
      <c r="A9" s="13" t="s">
        <v>13</v>
      </c>
      <c r="B9" s="12" t="s">
        <v>46</v>
      </c>
    </row>
    <row r="10" spans="1:2" ht="34" x14ac:dyDescent="0.25">
      <c r="A10" s="6" t="s">
        <v>47</v>
      </c>
      <c r="B10" s="14" t="s">
        <v>36</v>
      </c>
    </row>
    <row r="11" spans="1:2" ht="38" x14ac:dyDescent="0.25">
      <c r="A11" s="6" t="s">
        <v>48</v>
      </c>
      <c r="B11" s="2" t="s">
        <v>37</v>
      </c>
    </row>
    <row r="12" spans="1:2" ht="72.75" customHeight="1" x14ac:dyDescent="0.25">
      <c r="A12" s="7" t="s">
        <v>38</v>
      </c>
      <c r="B12" s="1" t="s">
        <v>60</v>
      </c>
    </row>
    <row r="13" spans="1:2" ht="76" x14ac:dyDescent="0.25">
      <c r="A13" s="7" t="s">
        <v>39</v>
      </c>
      <c r="B13" s="1" t="s">
        <v>61</v>
      </c>
    </row>
    <row r="14" spans="1:2" ht="28" x14ac:dyDescent="0.25">
      <c r="A14" s="7" t="s">
        <v>40</v>
      </c>
      <c r="B14" s="2" t="s">
        <v>62</v>
      </c>
    </row>
    <row r="15" spans="1:2" ht="25.5" x14ac:dyDescent="0.25">
      <c r="A15" s="7" t="s">
        <v>14</v>
      </c>
      <c r="B15" s="2" t="s">
        <v>49</v>
      </c>
    </row>
    <row r="16" spans="1:2" ht="28" x14ac:dyDescent="0.25">
      <c r="A16" s="8" t="s">
        <v>10</v>
      </c>
      <c r="B16" s="2" t="s">
        <v>63</v>
      </c>
    </row>
    <row r="17" spans="1:2" ht="38" x14ac:dyDescent="0.25">
      <c r="A17" s="8" t="s">
        <v>41</v>
      </c>
      <c r="B17" s="2" t="s">
        <v>55</v>
      </c>
    </row>
    <row r="18" spans="1:2" ht="28" x14ac:dyDescent="0.25">
      <c r="A18" s="8" t="s">
        <v>42</v>
      </c>
      <c r="B18" s="2" t="s">
        <v>50</v>
      </c>
    </row>
    <row r="19" spans="1:2" ht="28" x14ac:dyDescent="0.25">
      <c r="A19" s="9" t="s">
        <v>3</v>
      </c>
      <c r="B19" s="2" t="s">
        <v>51</v>
      </c>
    </row>
    <row r="20" spans="1:2" ht="42" x14ac:dyDescent="0.25">
      <c r="A20" s="5" t="s">
        <v>4</v>
      </c>
      <c r="B20" s="2" t="s">
        <v>43</v>
      </c>
    </row>
    <row r="21" spans="1:2" ht="28" x14ac:dyDescent="0.25">
      <c r="A21" s="5" t="s">
        <v>11</v>
      </c>
      <c r="B21" s="2" t="s">
        <v>44</v>
      </c>
    </row>
    <row r="22" spans="1:2" ht="42" x14ac:dyDescent="0.25">
      <c r="A22" s="5" t="s">
        <v>2</v>
      </c>
      <c r="B22" s="2" t="s">
        <v>56</v>
      </c>
    </row>
    <row r="23" spans="1:2" ht="42" x14ac:dyDescent="0.25">
      <c r="A23" s="9" t="s">
        <v>1</v>
      </c>
      <c r="B23" s="2" t="s">
        <v>52</v>
      </c>
    </row>
    <row r="24" spans="1:2" ht="28" x14ac:dyDescent="0.25">
      <c r="A24" s="5" t="s">
        <v>0</v>
      </c>
      <c r="B24" s="2" t="s">
        <v>53</v>
      </c>
    </row>
    <row r="25" spans="1:2" ht="42" x14ac:dyDescent="0.25">
      <c r="A25" s="9" t="s">
        <v>12</v>
      </c>
      <c r="B25" s="2" t="s">
        <v>54</v>
      </c>
    </row>
    <row r="26" spans="1:2" ht="77.5" x14ac:dyDescent="0.25">
      <c r="A26" s="10" t="s">
        <v>15</v>
      </c>
      <c r="B26" s="2" t="s">
        <v>57</v>
      </c>
    </row>
    <row r="27" spans="1:2" ht="25" x14ac:dyDescent="0.25">
      <c r="A27" s="5" t="s">
        <v>5</v>
      </c>
      <c r="B27" s="2" t="s">
        <v>45</v>
      </c>
    </row>
  </sheetData>
  <customSheetViews>
    <customSheetView guid="{C2EBE807-EBA8-43DE-8F91-9FC2A4B280E7}" showPageBreaks="1" showGridLines="0" fitToPage="1">
      <selection activeCell="B1" sqref="B1"/>
      <pageMargins left="0.75" right="0.75" top="1" bottom="1" header="0.5" footer="0.5"/>
      <pageSetup scale="73" fitToHeight="2" orientation="portrait" r:id="rId1"/>
      <headerFooter alignWithMargins="0"/>
    </customSheetView>
    <customSheetView guid="{FFE70D7D-FFE0-4F08-B1AF-D8BC4F343295}" showGridLines="0" fitToPage="1">
      <selection activeCell="B30" sqref="B30"/>
      <pageMargins left="0.75" right="0.75" top="1" bottom="1" header="0.5" footer="0.5"/>
      <pageSetup scale="85" fitToHeight="2" orientation="portrait" r:id="rId2"/>
      <headerFooter alignWithMargins="0"/>
    </customSheetView>
    <customSheetView guid="{8F037015-8961-4DC6-ACD9-4AA1C5A206A5}" showGridLines="0" fitToPage="1">
      <selection activeCell="B32" sqref="B32"/>
      <pageMargins left="0.75" right="0.75" top="1" bottom="1" header="0.5" footer="0.5"/>
      <pageSetup scale="85" fitToHeight="2" orientation="portrait" r:id="rId3"/>
      <headerFooter alignWithMargins="0"/>
    </customSheetView>
    <customSheetView guid="{B7AA7EFD-3F7B-42DC-A062-3025BF4F98D7}" showGridLines="0" fitToPage="1" state="hidden" topLeftCell="A21">
      <selection activeCell="K40" sqref="K40"/>
      <pageMargins left="0.75" right="0.75" top="1" bottom="1" header="0.5" footer="0.5"/>
      <pageSetup scale="85" fitToHeight="2" orientation="portrait" r:id="rId4"/>
      <headerFooter alignWithMargins="0"/>
    </customSheetView>
    <customSheetView guid="{EFA1DD6D-2611-42D8-BB30-63303B0C7ECB}" showGridLines="0" fitToPage="1" topLeftCell="A21">
      <selection activeCell="B32" sqref="B32"/>
      <pageMargins left="0.75" right="0.75" top="1" bottom="1" header="0.5" footer="0.5"/>
      <pageSetup scale="85" fitToHeight="2" orientation="portrait" r:id="rId5"/>
      <headerFooter alignWithMargins="0"/>
    </customSheetView>
    <customSheetView guid="{CE3D1AAA-72A2-4BBE-8E99-F300056259BC}" showGridLines="0" fitToPage="1">
      <selection activeCell="B30" sqref="B30"/>
      <pageMargins left="0.75" right="0.75" top="1" bottom="1" header="0.5" footer="0.5"/>
      <pageSetup scale="85" fitToHeight="2" orientation="portrait" r:id="rId6"/>
      <headerFooter alignWithMargins="0"/>
    </customSheetView>
    <customSheetView guid="{8054635C-9010-4D11-87AF-28B0569563E1}" showGridLines="0" fitToPage="1">
      <selection activeCell="B30" sqref="B30"/>
      <pageMargins left="0.75" right="0.75" top="1" bottom="1" header="0.5" footer="0.5"/>
      <pageSetup scale="85" fitToHeight="2" orientation="portrait" r:id="rId7"/>
      <headerFooter alignWithMargins="0"/>
    </customSheetView>
    <customSheetView guid="{07F14A9A-7AEF-4021-A8E0-A8D7231964B8}" showGridLines="0" fitToPage="1" topLeftCell="A21">
      <selection activeCell="B32" sqref="B32"/>
      <pageMargins left="0.75" right="0.75" top="1" bottom="1" header="0.5" footer="0.5"/>
      <pageSetup scale="85" fitToHeight="2" orientation="portrait" r:id="rId8"/>
      <headerFooter alignWithMargins="0"/>
    </customSheetView>
    <customSheetView guid="{A70ADFFF-EBD6-4F14-A567-D3179A8C9B39}" showGridLines="0" fitToPage="1">
      <selection activeCell="B32" sqref="B32"/>
      <pageMargins left="0.75" right="0.75" top="1" bottom="1" header="0.5" footer="0.5"/>
      <pageSetup scale="85" fitToHeight="2" orientation="portrait" r:id="rId9"/>
      <headerFooter alignWithMargins="0"/>
    </customSheetView>
    <customSheetView guid="{D9202BF8-2957-4A2A-AF28-7BE52DE6F27C}" showGridLines="0" fitToPage="1">
      <selection activeCell="B32" sqref="B32"/>
      <pageMargins left="0.75" right="0.75" top="1" bottom="1" header="0.5" footer="0.5"/>
      <pageSetup scale="85" fitToHeight="2" orientation="portrait" r:id="rId10"/>
      <headerFooter alignWithMargins="0"/>
    </customSheetView>
    <customSheetView guid="{DF6E4EAE-96AB-4E09-9747-6AE1C97DEF37}" showGridLines="0" fitToPage="1" topLeftCell="A16">
      <selection activeCell="B32" sqref="B32"/>
      <pageMargins left="0.75" right="0.75" top="1" bottom="1" header="0.5" footer="0.5"/>
      <pageSetup scale="85" fitToHeight="2" orientation="portrait" r:id="rId11"/>
      <headerFooter alignWithMargins="0"/>
    </customSheetView>
  </customSheetViews>
  <phoneticPr fontId="0" type="noConversion"/>
  <pageMargins left="0.75" right="0.75" top="1" bottom="1" header="0.5" footer="0.5"/>
  <pageSetup scale="73" fitToHeight="2" orientation="portrait" r:id="rId12"/>
  <headerFooter alignWithMargins="0"/>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4"/>
  <sheetViews>
    <sheetView workbookViewId="0">
      <selection sqref="A1:K1"/>
    </sheetView>
  </sheetViews>
  <sheetFormatPr defaultRowHeight="12.5" x14ac:dyDescent="0.25"/>
  <cols>
    <col min="1" max="1" width="9.7265625" customWidth="1"/>
  </cols>
  <sheetData>
    <row r="1" spans="1:11" ht="51" customHeight="1" x14ac:dyDescent="0.25">
      <c r="A1" s="132" t="s">
        <v>23</v>
      </c>
      <c r="B1" s="132"/>
      <c r="C1" s="132"/>
      <c r="D1" s="132"/>
      <c r="E1" s="132"/>
      <c r="F1" s="132"/>
      <c r="G1" s="132"/>
      <c r="H1" s="132"/>
      <c r="I1" s="132"/>
      <c r="J1" s="132"/>
      <c r="K1" s="132"/>
    </row>
    <row r="2" spans="1:11" ht="54" customHeight="1" x14ac:dyDescent="0.25">
      <c r="A2" s="133" t="s">
        <v>30</v>
      </c>
      <c r="B2" s="123"/>
      <c r="C2" s="123"/>
      <c r="D2" s="123"/>
      <c r="E2" s="123"/>
      <c r="F2" s="123"/>
      <c r="G2" s="123"/>
      <c r="H2" s="123"/>
      <c r="I2" s="123"/>
      <c r="J2" s="123"/>
      <c r="K2" s="123"/>
    </row>
    <row r="3" spans="1:11" ht="54" customHeight="1" x14ac:dyDescent="0.25">
      <c r="A3" s="134" t="s">
        <v>31</v>
      </c>
      <c r="B3" s="135"/>
      <c r="C3" s="135"/>
      <c r="D3" s="135"/>
      <c r="E3" s="135"/>
      <c r="F3" s="135"/>
      <c r="G3" s="135"/>
      <c r="H3" s="135"/>
      <c r="I3" s="135"/>
      <c r="J3" s="135"/>
      <c r="K3" s="136"/>
    </row>
    <row r="4" spans="1:11" ht="54" customHeight="1" x14ac:dyDescent="0.25">
      <c r="A4" s="129" t="s">
        <v>24</v>
      </c>
      <c r="B4" s="130"/>
      <c r="C4" s="130"/>
      <c r="D4" s="130"/>
      <c r="E4" s="130"/>
      <c r="F4" s="130"/>
      <c r="G4" s="130"/>
      <c r="H4" s="130"/>
      <c r="I4" s="130"/>
      <c r="J4" s="130"/>
      <c r="K4" s="131"/>
    </row>
    <row r="5" spans="1:11" ht="60" customHeight="1" x14ac:dyDescent="0.25">
      <c r="A5" s="123" t="s">
        <v>32</v>
      </c>
      <c r="B5" s="123"/>
      <c r="C5" s="123"/>
      <c r="D5" s="123"/>
      <c r="E5" s="123"/>
      <c r="F5" s="123"/>
      <c r="G5" s="123"/>
      <c r="H5" s="123"/>
      <c r="I5" s="123"/>
      <c r="J5" s="123"/>
      <c r="K5" s="123"/>
    </row>
    <row r="6" spans="1:11" ht="60" customHeight="1" x14ac:dyDescent="0.25">
      <c r="A6" s="124" t="s">
        <v>28</v>
      </c>
      <c r="B6" s="123"/>
      <c r="C6" s="123"/>
      <c r="D6" s="123"/>
      <c r="E6" s="123"/>
      <c r="F6" s="123"/>
      <c r="G6" s="123"/>
      <c r="H6" s="123"/>
      <c r="I6" s="123"/>
      <c r="J6" s="123"/>
      <c r="K6" s="123"/>
    </row>
    <row r="7" spans="1:11" ht="47.25" customHeight="1" x14ac:dyDescent="0.25">
      <c r="A7" s="123" t="s">
        <v>33</v>
      </c>
      <c r="B7" s="123"/>
      <c r="C7" s="123"/>
      <c r="D7" s="123"/>
      <c r="E7" s="123"/>
      <c r="F7" s="123"/>
      <c r="G7" s="123"/>
      <c r="H7" s="123"/>
      <c r="I7" s="123"/>
      <c r="J7" s="123"/>
      <c r="K7" s="123"/>
    </row>
    <row r="8" spans="1:11" ht="53.25" customHeight="1" x14ac:dyDescent="0.25">
      <c r="A8" s="123" t="s">
        <v>25</v>
      </c>
      <c r="B8" s="123"/>
      <c r="C8" s="123"/>
      <c r="D8" s="123"/>
      <c r="E8" s="123"/>
      <c r="F8" s="123"/>
      <c r="G8" s="123"/>
      <c r="H8" s="123"/>
      <c r="I8" s="123"/>
      <c r="J8" s="123"/>
      <c r="K8" s="123"/>
    </row>
    <row r="9" spans="1:11" ht="50.25" customHeight="1" x14ac:dyDescent="0.25">
      <c r="A9" s="124" t="s">
        <v>26</v>
      </c>
      <c r="B9" s="123"/>
      <c r="C9" s="123"/>
      <c r="D9" s="123"/>
      <c r="E9" s="123"/>
      <c r="F9" s="123"/>
      <c r="G9" s="123"/>
      <c r="H9" s="123"/>
      <c r="I9" s="123"/>
      <c r="J9" s="123"/>
      <c r="K9" s="123"/>
    </row>
    <row r="10" spans="1:11" ht="51" customHeight="1" x14ac:dyDescent="0.25">
      <c r="A10" s="123" t="s">
        <v>69</v>
      </c>
      <c r="B10" s="123"/>
      <c r="C10" s="123"/>
      <c r="D10" s="123"/>
      <c r="E10" s="123"/>
      <c r="F10" s="123"/>
      <c r="G10" s="123"/>
      <c r="H10" s="123"/>
      <c r="I10" s="123"/>
      <c r="J10" s="123"/>
      <c r="K10" s="123"/>
    </row>
    <row r="11" spans="1:11" ht="48.75" customHeight="1" x14ac:dyDescent="0.25">
      <c r="A11" s="123" t="s">
        <v>29</v>
      </c>
      <c r="B11" s="123"/>
      <c r="C11" s="123"/>
      <c r="D11" s="123"/>
      <c r="E11" s="123"/>
      <c r="F11" s="123"/>
      <c r="G11" s="123"/>
      <c r="H11" s="123"/>
      <c r="I11" s="123"/>
      <c r="J11" s="123"/>
      <c r="K11" s="123"/>
    </row>
    <row r="12" spans="1:11" ht="51.75" customHeight="1" x14ac:dyDescent="0.25">
      <c r="A12" s="129" t="s">
        <v>27</v>
      </c>
      <c r="B12" s="130"/>
      <c r="C12" s="130"/>
      <c r="D12" s="130"/>
      <c r="E12" s="130"/>
      <c r="F12" s="130"/>
      <c r="G12" s="130"/>
      <c r="H12" s="130"/>
      <c r="I12" s="130"/>
      <c r="J12" s="130"/>
      <c r="K12" s="131"/>
    </row>
    <row r="13" spans="1:11" ht="54.75" customHeight="1" x14ac:dyDescent="0.25">
      <c r="A13" s="128" t="s">
        <v>70</v>
      </c>
      <c r="B13" s="128"/>
      <c r="C13" s="128"/>
      <c r="D13" s="128"/>
      <c r="E13" s="128"/>
      <c r="F13" s="128"/>
      <c r="G13" s="128"/>
      <c r="H13" s="128"/>
      <c r="I13" s="128"/>
      <c r="J13" s="128"/>
      <c r="K13" s="128"/>
    </row>
    <row r="14" spans="1:11" ht="68.25" customHeight="1" x14ac:dyDescent="0.25">
      <c r="A14" s="125" t="s">
        <v>72</v>
      </c>
      <c r="B14" s="126"/>
      <c r="C14" s="126"/>
      <c r="D14" s="126"/>
      <c r="E14" s="126"/>
      <c r="F14" s="126"/>
      <c r="G14" s="126"/>
      <c r="H14" s="126"/>
      <c r="I14" s="126"/>
      <c r="J14" s="126"/>
      <c r="K14" s="127"/>
    </row>
    <row r="15" spans="1:11" ht="63.75" customHeight="1" x14ac:dyDescent="0.25">
      <c r="A15" s="120" t="s">
        <v>71</v>
      </c>
      <c r="B15" s="121"/>
      <c r="C15" s="121"/>
      <c r="D15" s="121"/>
      <c r="E15" s="121"/>
      <c r="F15" s="121"/>
      <c r="G15" s="121"/>
      <c r="H15" s="121"/>
      <c r="I15" s="121"/>
      <c r="J15" s="121"/>
      <c r="K15" s="122"/>
    </row>
    <row r="16" spans="1:11" ht="33.75" customHeight="1" x14ac:dyDescent="0.25">
      <c r="A16" s="3"/>
      <c r="B16" s="3"/>
      <c r="C16" s="3"/>
      <c r="D16" s="3"/>
      <c r="E16" s="3"/>
      <c r="F16" s="3"/>
      <c r="G16" s="3"/>
      <c r="H16" s="3"/>
      <c r="I16" s="3"/>
      <c r="J16" s="3"/>
      <c r="K16" s="3"/>
    </row>
    <row r="17" spans="1:11" ht="33.75" customHeight="1" x14ac:dyDescent="0.25">
      <c r="A17" s="3"/>
      <c r="B17" s="3"/>
      <c r="C17" s="3"/>
      <c r="D17" s="3"/>
      <c r="E17" s="3"/>
      <c r="F17" s="3"/>
      <c r="G17" s="3"/>
      <c r="H17" s="3"/>
      <c r="I17" s="3"/>
      <c r="J17" s="3"/>
      <c r="K17" s="3"/>
    </row>
    <row r="18" spans="1:11" ht="33.75" customHeight="1" x14ac:dyDescent="0.25">
      <c r="A18" s="3"/>
      <c r="B18" s="3"/>
      <c r="C18" s="3"/>
      <c r="D18" s="3"/>
      <c r="E18" s="3"/>
      <c r="F18" s="3"/>
      <c r="G18" s="3"/>
      <c r="H18" s="3"/>
      <c r="I18" s="3"/>
      <c r="J18" s="3"/>
      <c r="K18" s="3"/>
    </row>
    <row r="19" spans="1:11" ht="33.75" customHeight="1" x14ac:dyDescent="0.25">
      <c r="A19" s="3"/>
      <c r="B19" s="3"/>
      <c r="C19" s="3"/>
      <c r="D19" s="3"/>
      <c r="E19" s="3"/>
      <c r="F19" s="3"/>
      <c r="G19" s="3"/>
      <c r="H19" s="3"/>
      <c r="I19" s="3"/>
      <c r="J19" s="3"/>
      <c r="K19" s="3"/>
    </row>
    <row r="20" spans="1:11" ht="33.75" customHeight="1" x14ac:dyDescent="0.25">
      <c r="A20" s="3"/>
      <c r="B20" s="3"/>
      <c r="C20" s="3"/>
      <c r="D20" s="3"/>
      <c r="E20" s="3"/>
      <c r="F20" s="3"/>
      <c r="G20" s="3"/>
      <c r="H20" s="3"/>
      <c r="I20" s="3"/>
      <c r="J20" s="3"/>
      <c r="K20" s="3"/>
    </row>
    <row r="21" spans="1:11" ht="33.75" customHeight="1" x14ac:dyDescent="0.25">
      <c r="A21" s="3"/>
      <c r="B21" s="3"/>
      <c r="C21" s="3"/>
      <c r="D21" s="3"/>
      <c r="E21" s="3"/>
      <c r="F21" s="3"/>
      <c r="G21" s="3"/>
      <c r="H21" s="3"/>
      <c r="I21" s="3"/>
      <c r="J21" s="3"/>
      <c r="K21" s="3"/>
    </row>
    <row r="22" spans="1:11" ht="33.75" customHeight="1" x14ac:dyDescent="0.25">
      <c r="A22" s="3"/>
      <c r="B22" s="3"/>
      <c r="C22" s="3"/>
      <c r="D22" s="3"/>
      <c r="E22" s="3"/>
      <c r="F22" s="3"/>
      <c r="G22" s="3"/>
      <c r="H22" s="3"/>
      <c r="I22" s="3"/>
      <c r="J22" s="3"/>
      <c r="K22" s="3"/>
    </row>
    <row r="23" spans="1:11" ht="33.75" customHeight="1" x14ac:dyDescent="0.25">
      <c r="A23" s="3"/>
      <c r="B23" s="3"/>
      <c r="C23" s="3"/>
      <c r="D23" s="3"/>
      <c r="E23" s="3"/>
      <c r="F23" s="3"/>
      <c r="G23" s="3"/>
      <c r="H23" s="3"/>
      <c r="I23" s="3"/>
      <c r="J23" s="3"/>
      <c r="K23" s="3"/>
    </row>
    <row r="24" spans="1:11" ht="33.75" customHeight="1" x14ac:dyDescent="0.25">
      <c r="A24" s="3"/>
      <c r="B24" s="3"/>
      <c r="C24" s="3"/>
      <c r="D24" s="3"/>
      <c r="E24" s="3"/>
      <c r="F24" s="3"/>
      <c r="G24" s="3"/>
      <c r="H24" s="3"/>
      <c r="I24" s="3"/>
      <c r="J24" s="3"/>
      <c r="K24" s="3"/>
    </row>
    <row r="25" spans="1:11" ht="33.75" customHeight="1" x14ac:dyDescent="0.25">
      <c r="A25" s="3"/>
      <c r="B25" s="3"/>
      <c r="C25" s="3"/>
      <c r="D25" s="3"/>
      <c r="E25" s="3"/>
      <c r="F25" s="3"/>
      <c r="G25" s="3"/>
      <c r="H25" s="3"/>
      <c r="I25" s="3"/>
      <c r="J25" s="3"/>
      <c r="K25" s="3"/>
    </row>
    <row r="26" spans="1:11" ht="33.75" customHeight="1" x14ac:dyDescent="0.25">
      <c r="A26" s="3"/>
      <c r="B26" s="3"/>
      <c r="C26" s="3"/>
      <c r="D26" s="3"/>
      <c r="E26" s="3"/>
      <c r="F26" s="3"/>
      <c r="G26" s="3"/>
      <c r="H26" s="3"/>
      <c r="I26" s="3"/>
      <c r="J26" s="3"/>
      <c r="K26" s="3"/>
    </row>
    <row r="27" spans="1:11" ht="33.75" customHeight="1" x14ac:dyDescent="0.25">
      <c r="A27" s="3"/>
      <c r="B27" s="3"/>
      <c r="C27" s="3"/>
      <c r="D27" s="3"/>
      <c r="E27" s="3"/>
      <c r="F27" s="3"/>
      <c r="G27" s="3"/>
      <c r="H27" s="3"/>
      <c r="I27" s="3"/>
      <c r="J27" s="3"/>
      <c r="K27" s="3"/>
    </row>
    <row r="28" spans="1:11" ht="33.75" customHeight="1" x14ac:dyDescent="0.25">
      <c r="A28" s="3"/>
      <c r="B28" s="3"/>
      <c r="C28" s="3"/>
      <c r="D28" s="3"/>
      <c r="E28" s="3"/>
      <c r="F28" s="3"/>
      <c r="G28" s="3"/>
      <c r="H28" s="3"/>
      <c r="I28" s="3"/>
      <c r="J28" s="3"/>
      <c r="K28" s="3"/>
    </row>
    <row r="29" spans="1:11" ht="33.75" customHeight="1" x14ac:dyDescent="0.25">
      <c r="A29" s="3"/>
      <c r="B29" s="3"/>
      <c r="C29" s="3"/>
      <c r="D29" s="3"/>
      <c r="E29" s="3"/>
      <c r="F29" s="3"/>
      <c r="G29" s="3"/>
      <c r="H29" s="3"/>
      <c r="I29" s="3"/>
      <c r="J29" s="3"/>
      <c r="K29" s="3"/>
    </row>
    <row r="30" spans="1:11" ht="33.75" customHeight="1" x14ac:dyDescent="0.25">
      <c r="A30" s="3"/>
      <c r="B30" s="3"/>
      <c r="C30" s="3"/>
      <c r="D30" s="3"/>
      <c r="E30" s="3"/>
      <c r="F30" s="3"/>
      <c r="G30" s="3"/>
      <c r="H30" s="3"/>
      <c r="I30" s="3"/>
      <c r="J30" s="3"/>
      <c r="K30" s="3"/>
    </row>
    <row r="31" spans="1:11" ht="33.75" customHeight="1" x14ac:dyDescent="0.25">
      <c r="A31" s="3"/>
      <c r="B31" s="3"/>
      <c r="C31" s="3"/>
      <c r="D31" s="3"/>
      <c r="E31" s="3"/>
      <c r="F31" s="3"/>
      <c r="G31" s="3"/>
      <c r="H31" s="3"/>
      <c r="I31" s="3"/>
      <c r="J31" s="3"/>
      <c r="K31" s="3"/>
    </row>
    <row r="32" spans="1:11" ht="33.75" customHeight="1" x14ac:dyDescent="0.25">
      <c r="A32" s="3"/>
      <c r="B32" s="3"/>
      <c r="C32" s="3"/>
      <c r="D32" s="3"/>
      <c r="E32" s="3"/>
      <c r="F32" s="3"/>
      <c r="G32" s="3"/>
      <c r="H32" s="3"/>
      <c r="I32" s="3"/>
      <c r="J32" s="3"/>
      <c r="K32" s="3"/>
    </row>
    <row r="33" spans="1:11" ht="33.75" customHeight="1" x14ac:dyDescent="0.25">
      <c r="A33" s="3"/>
      <c r="B33" s="3"/>
      <c r="C33" s="3"/>
      <c r="D33" s="3"/>
      <c r="E33" s="3"/>
      <c r="F33" s="3"/>
      <c r="G33" s="3"/>
      <c r="H33" s="3"/>
      <c r="I33" s="3"/>
      <c r="J33" s="3"/>
      <c r="K33" s="3"/>
    </row>
    <row r="34" spans="1:11" ht="33.75" customHeight="1" x14ac:dyDescent="0.25">
      <c r="A34" s="3"/>
      <c r="B34" s="3"/>
      <c r="C34" s="3"/>
      <c r="D34" s="3"/>
      <c r="E34" s="3"/>
      <c r="F34" s="3"/>
      <c r="G34" s="3"/>
      <c r="H34" s="3"/>
      <c r="I34" s="3"/>
      <c r="J34" s="3"/>
      <c r="K34" s="3"/>
    </row>
  </sheetData>
  <customSheetViews>
    <customSheetView guid="{C2EBE807-EBA8-43DE-8F91-9FC2A4B280E7}" showPageBreaks="1" fitToPage="1">
      <selection sqref="A1:K1"/>
      <pageMargins left="0" right="0" top="1" bottom="1" header="0.5" footer="0.5"/>
      <pageSetup scale="79" orientation="portrait" r:id="rId1"/>
      <headerFooter alignWithMargins="0"/>
    </customSheetView>
    <customSheetView guid="{FFE70D7D-FFE0-4F08-B1AF-D8BC4F343295}" fitToPage="1">
      <selection activeCell="A15" sqref="A15:K15"/>
      <pageMargins left="0" right="0" top="1" bottom="1" header="0.5" footer="0.5"/>
      <pageSetup scale="80" orientation="portrait" r:id="rId2"/>
      <headerFooter alignWithMargins="0"/>
    </customSheetView>
    <customSheetView guid="{8F037015-8961-4DC6-ACD9-4AA1C5A206A5}" fitToPage="1">
      <selection activeCell="A15" sqref="A15:K15"/>
      <pageMargins left="0" right="0" top="1" bottom="1" header="0.5" footer="0.5"/>
      <pageSetup scale="80" orientation="portrait" r:id="rId3"/>
      <headerFooter alignWithMargins="0"/>
    </customSheetView>
    <customSheetView guid="{B7AA7EFD-3F7B-42DC-A062-3025BF4F98D7}" fitToPage="1" state="hidden">
      <selection activeCell="K40" sqref="K40"/>
      <pageMargins left="0" right="0" top="1" bottom="1" header="0.5" footer="0.5"/>
      <pageSetup scale="80" orientation="portrait" r:id="rId4"/>
      <headerFooter alignWithMargins="0"/>
    </customSheetView>
    <customSheetView guid="{EFA1DD6D-2611-42D8-BB30-63303B0C7ECB}" fitToPage="1" topLeftCell="A19">
      <selection activeCell="A15" sqref="A15:K15"/>
      <pageMargins left="0" right="0" top="1" bottom="1" header="0.5" footer="0.5"/>
      <pageSetup scale="80" orientation="portrait" r:id="rId5"/>
      <headerFooter alignWithMargins="0"/>
    </customSheetView>
    <customSheetView guid="{CE3D1AAA-72A2-4BBE-8E99-F300056259BC}" fitToPage="1">
      <selection activeCell="A15" sqref="A15:K15"/>
      <pageMargins left="0" right="0" top="1" bottom="1" header="0.5" footer="0.5"/>
      <pageSetup scale="80" orientation="portrait" r:id="rId6"/>
      <headerFooter alignWithMargins="0"/>
    </customSheetView>
    <customSheetView guid="{8054635C-9010-4D11-87AF-28B0569563E1}" fitToPage="1">
      <selection activeCell="A15" sqref="A15:K15"/>
      <pageMargins left="0" right="0" top="1" bottom="1" header="0.5" footer="0.5"/>
      <pageSetup scale="80" orientation="portrait" r:id="rId7"/>
      <headerFooter alignWithMargins="0"/>
    </customSheetView>
    <customSheetView guid="{07F14A9A-7AEF-4021-A8E0-A8D7231964B8}" fitToPage="1" topLeftCell="A19">
      <selection activeCell="A15" sqref="A15:K15"/>
      <pageMargins left="0" right="0" top="1" bottom="1" header="0.5" footer="0.5"/>
      <pageSetup scale="80" orientation="portrait" r:id="rId8"/>
      <headerFooter alignWithMargins="0"/>
    </customSheetView>
    <customSheetView guid="{A70ADFFF-EBD6-4F14-A567-D3179A8C9B39}" fitToPage="1">
      <selection activeCell="A15" sqref="A15:K15"/>
      <pageMargins left="0" right="0" top="1" bottom="1" header="0.5" footer="0.5"/>
      <pageSetup scale="80" orientation="portrait" r:id="rId9"/>
      <headerFooter alignWithMargins="0"/>
    </customSheetView>
    <customSheetView guid="{D9202BF8-2957-4A2A-AF28-7BE52DE6F27C}" fitToPage="1">
      <selection activeCell="A15" sqref="A15:K15"/>
      <pageMargins left="0" right="0" top="1" bottom="1" header="0.5" footer="0.5"/>
      <pageSetup scale="80" orientation="portrait" r:id="rId10"/>
      <headerFooter alignWithMargins="0"/>
    </customSheetView>
    <customSheetView guid="{DF6E4EAE-96AB-4E09-9747-6AE1C97DEF37}" fitToPage="1">
      <selection activeCell="A15" sqref="A15:K15"/>
      <pageMargins left="0" right="0" top="1" bottom="1" header="0.5" footer="0.5"/>
      <pageSetup scale="80" orientation="portrait" r:id="rId11"/>
      <headerFooter alignWithMargins="0"/>
    </customSheetView>
  </customSheetViews>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79" orientation="portrait" r:id="rId1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67"/>
  <sheetViews>
    <sheetView showGridLines="0" tabSelected="1" view="pageLayout" zoomScale="30" zoomScaleNormal="80" zoomScaleSheetLayoutView="70" zoomScalePageLayoutView="30" workbookViewId="0"/>
  </sheetViews>
  <sheetFormatPr defaultColWidth="15.7265625" defaultRowHeight="15.5" x14ac:dyDescent="0.25"/>
  <cols>
    <col min="1" max="1" width="12.453125" style="60" customWidth="1"/>
    <col min="2" max="2" width="35.81640625" style="61" customWidth="1"/>
    <col min="3" max="3" width="23.7265625" style="62" customWidth="1"/>
    <col min="4" max="4" width="34.453125" style="63" customWidth="1"/>
    <col min="5" max="5" width="15" style="64" customWidth="1"/>
    <col min="6" max="6" width="15.1796875" style="64" customWidth="1"/>
    <col min="7" max="7" width="14.1796875" style="64" customWidth="1"/>
    <col min="8" max="8" width="13.7265625" style="59" customWidth="1"/>
    <col min="9" max="9" width="17.26953125" style="70" customWidth="1"/>
    <col min="10" max="10" width="16.81640625" style="119" customWidth="1"/>
    <col min="11" max="11" width="6.7265625" style="70" customWidth="1"/>
    <col min="12" max="12" width="10.81640625" style="72" bestFit="1" customWidth="1"/>
    <col min="13" max="13" width="13.54296875" style="66" customWidth="1"/>
    <col min="14" max="14" width="13.81640625" style="66" customWidth="1"/>
    <col min="15" max="15" width="15.54296875" style="67" customWidth="1"/>
    <col min="16" max="16" width="15.7265625" style="27" customWidth="1"/>
    <col min="17" max="17" width="15.54296875" style="27" customWidth="1"/>
    <col min="18" max="18" width="21.7265625" style="27" customWidth="1"/>
    <col min="19" max="19" width="15.7265625" style="68" customWidth="1"/>
    <col min="20" max="20" width="13.453125" style="27" customWidth="1"/>
    <col min="21" max="21" width="15.7265625" style="68" customWidth="1"/>
    <col min="22" max="22" width="16.7265625" style="27" customWidth="1"/>
    <col min="23" max="23" width="15.453125" style="69" bestFit="1" customWidth="1"/>
    <col min="24" max="16384" width="15.7265625" style="27"/>
  </cols>
  <sheetData>
    <row r="1" spans="1:23" s="45" customFormat="1" ht="56.5" thickBot="1" x14ac:dyDescent="0.3">
      <c r="A1" s="39" t="s">
        <v>6</v>
      </c>
      <c r="B1" s="40" t="s">
        <v>7</v>
      </c>
      <c r="C1" s="34" t="s">
        <v>8</v>
      </c>
      <c r="D1" s="34" t="s">
        <v>9</v>
      </c>
      <c r="E1" s="41" t="s">
        <v>13</v>
      </c>
      <c r="F1" s="41" t="s">
        <v>16</v>
      </c>
      <c r="G1" s="41" t="s">
        <v>17</v>
      </c>
      <c r="H1" s="41" t="s">
        <v>20</v>
      </c>
      <c r="I1" s="42" t="s">
        <v>21</v>
      </c>
      <c r="J1" s="42" t="s">
        <v>22</v>
      </c>
      <c r="K1" s="43" t="s">
        <v>14</v>
      </c>
      <c r="L1" s="31" t="s">
        <v>10</v>
      </c>
      <c r="M1" s="32" t="s">
        <v>18</v>
      </c>
      <c r="N1" s="32" t="s">
        <v>19</v>
      </c>
      <c r="O1" s="33" t="s">
        <v>3</v>
      </c>
      <c r="P1" s="34" t="s">
        <v>4</v>
      </c>
      <c r="Q1" s="34" t="s">
        <v>11</v>
      </c>
      <c r="R1" s="34" t="s">
        <v>2</v>
      </c>
      <c r="S1" s="34" t="s">
        <v>1</v>
      </c>
      <c r="T1" s="34" t="s">
        <v>0</v>
      </c>
      <c r="U1" s="34" t="s">
        <v>12</v>
      </c>
      <c r="V1" s="34" t="s">
        <v>15</v>
      </c>
      <c r="W1" s="44" t="s">
        <v>5</v>
      </c>
    </row>
    <row r="2" spans="1:23" ht="49.5" customHeight="1" x14ac:dyDescent="0.25">
      <c r="A2" s="23" t="s">
        <v>81</v>
      </c>
      <c r="B2" s="17" t="s">
        <v>82</v>
      </c>
      <c r="C2" s="17" t="s">
        <v>78</v>
      </c>
      <c r="D2" s="29" t="s">
        <v>83</v>
      </c>
      <c r="E2" s="25">
        <v>43739</v>
      </c>
      <c r="F2" s="25"/>
      <c r="G2" s="17"/>
      <c r="H2" s="24"/>
      <c r="I2" s="24">
        <v>650000</v>
      </c>
      <c r="J2" s="24"/>
      <c r="K2" s="35" t="str">
        <f t="shared" ref="K2:K5" si="0">IF(J2&gt;0,(J2/I2)-1," ")</f>
        <v xml:space="preserve"> </v>
      </c>
      <c r="L2" s="22">
        <v>0.96</v>
      </c>
      <c r="M2" s="17">
        <v>138</v>
      </c>
      <c r="N2" s="17" t="s">
        <v>73</v>
      </c>
      <c r="O2" s="17">
        <v>0</v>
      </c>
      <c r="P2" s="17">
        <v>795</v>
      </c>
      <c r="Q2" s="17" t="s">
        <v>77</v>
      </c>
      <c r="R2" s="17" t="s">
        <v>73</v>
      </c>
      <c r="S2" s="17" t="s">
        <v>73</v>
      </c>
      <c r="T2" s="17"/>
      <c r="U2" s="17"/>
      <c r="V2" s="17" t="s">
        <v>76</v>
      </c>
      <c r="W2" s="18" t="s">
        <v>74</v>
      </c>
    </row>
    <row r="3" spans="1:23" s="28" customFormat="1" ht="46.5" customHeight="1" x14ac:dyDescent="0.25">
      <c r="A3" s="20" t="s">
        <v>86</v>
      </c>
      <c r="B3" s="18" t="s">
        <v>87</v>
      </c>
      <c r="C3" s="18" t="s">
        <v>78</v>
      </c>
      <c r="D3" s="36" t="s">
        <v>104</v>
      </c>
      <c r="E3" s="21">
        <v>43808</v>
      </c>
      <c r="F3" s="38"/>
      <c r="G3" s="18"/>
      <c r="H3" s="30"/>
      <c r="I3" s="24">
        <v>11964070</v>
      </c>
      <c r="J3" s="24"/>
      <c r="K3" s="35" t="str">
        <f t="shared" si="0"/>
        <v xml:space="preserve"> </v>
      </c>
      <c r="L3" s="22">
        <v>0.98</v>
      </c>
      <c r="M3" s="18">
        <v>138</v>
      </c>
      <c r="N3" s="18">
        <v>138</v>
      </c>
      <c r="O3" s="18">
        <v>4.9000000000000004</v>
      </c>
      <c r="P3" s="18" t="s">
        <v>85</v>
      </c>
      <c r="Q3" s="18" t="s">
        <v>77</v>
      </c>
      <c r="R3" s="18">
        <v>80</v>
      </c>
      <c r="S3" s="18">
        <v>4.9000000000000004</v>
      </c>
      <c r="T3" s="18" t="s">
        <v>73</v>
      </c>
      <c r="U3" s="18" t="s">
        <v>73</v>
      </c>
      <c r="V3" s="18" t="s">
        <v>76</v>
      </c>
      <c r="W3" s="18" t="s">
        <v>74</v>
      </c>
    </row>
    <row r="4" spans="1:23" s="28" customFormat="1" ht="74.25" customHeight="1" x14ac:dyDescent="0.25">
      <c r="A4" s="20" t="s">
        <v>88</v>
      </c>
      <c r="B4" s="18" t="s">
        <v>89</v>
      </c>
      <c r="C4" s="18" t="s">
        <v>90</v>
      </c>
      <c r="D4" s="36" t="s">
        <v>91</v>
      </c>
      <c r="E4" s="21">
        <v>43808</v>
      </c>
      <c r="F4" s="21">
        <v>44193</v>
      </c>
      <c r="G4" s="18"/>
      <c r="H4" s="30"/>
      <c r="I4" s="30">
        <v>5500000</v>
      </c>
      <c r="J4" s="37"/>
      <c r="K4" s="35" t="str">
        <f t="shared" si="0"/>
        <v xml:space="preserve"> </v>
      </c>
      <c r="L4" s="22">
        <v>0.99</v>
      </c>
      <c r="M4" s="18">
        <v>69</v>
      </c>
      <c r="N4" s="18" t="s">
        <v>73</v>
      </c>
      <c r="O4" s="18" t="s">
        <v>73</v>
      </c>
      <c r="P4" s="18" t="s">
        <v>73</v>
      </c>
      <c r="Q4" s="18" t="s">
        <v>73</v>
      </c>
      <c r="R4" s="18" t="s">
        <v>73</v>
      </c>
      <c r="S4" s="18" t="s">
        <v>73</v>
      </c>
      <c r="T4" s="18" t="s">
        <v>73</v>
      </c>
      <c r="U4" s="18" t="s">
        <v>73</v>
      </c>
      <c r="V4" s="18" t="s">
        <v>76</v>
      </c>
      <c r="W4" s="25" t="s">
        <v>132</v>
      </c>
    </row>
    <row r="5" spans="1:23" ht="31" x14ac:dyDescent="0.25">
      <c r="A5" s="23" t="s">
        <v>98</v>
      </c>
      <c r="B5" s="17" t="s">
        <v>99</v>
      </c>
      <c r="C5" s="17" t="s">
        <v>75</v>
      </c>
      <c r="D5" s="29" t="s">
        <v>100</v>
      </c>
      <c r="E5" s="25">
        <v>44001</v>
      </c>
      <c r="F5" s="25"/>
      <c r="G5" s="17"/>
      <c r="H5" s="24"/>
      <c r="I5" s="24">
        <v>3200000</v>
      </c>
      <c r="J5" s="24"/>
      <c r="K5" s="35" t="str">
        <f t="shared" si="0"/>
        <v xml:space="preserve"> </v>
      </c>
      <c r="L5" s="19">
        <v>0.6</v>
      </c>
      <c r="M5" s="17">
        <v>69</v>
      </c>
      <c r="N5" s="17">
        <v>138</v>
      </c>
      <c r="O5" s="17" t="s">
        <v>73</v>
      </c>
      <c r="P5" s="17" t="s">
        <v>73</v>
      </c>
      <c r="Q5" s="17" t="s">
        <v>73</v>
      </c>
      <c r="R5" s="17" t="s">
        <v>73</v>
      </c>
      <c r="S5" s="17" t="s">
        <v>73</v>
      </c>
      <c r="T5" s="17" t="s">
        <v>73</v>
      </c>
      <c r="U5" s="17" t="s">
        <v>73</v>
      </c>
      <c r="V5" s="17" t="s">
        <v>76</v>
      </c>
      <c r="W5" s="18" t="s">
        <v>74</v>
      </c>
    </row>
    <row r="6" spans="1:23" ht="77.25" customHeight="1" x14ac:dyDescent="0.25">
      <c r="A6" s="73" t="s">
        <v>105</v>
      </c>
      <c r="B6" s="79" t="s">
        <v>238</v>
      </c>
      <c r="C6" s="80" t="s">
        <v>75</v>
      </c>
      <c r="D6" s="81" t="s">
        <v>106</v>
      </c>
      <c r="E6" s="82">
        <v>44201</v>
      </c>
      <c r="F6" s="83">
        <v>44239</v>
      </c>
      <c r="G6" s="80"/>
      <c r="H6" s="84"/>
      <c r="I6" s="85">
        <v>1000001</v>
      </c>
      <c r="J6" s="86"/>
      <c r="K6" s="35" t="str">
        <f t="shared" ref="K6:K48" si="1">IF(J6&gt;0,(J6/I6)-1," ")</f>
        <v xml:space="preserve"> </v>
      </c>
      <c r="L6" s="87">
        <v>0.99</v>
      </c>
      <c r="M6" s="114">
        <v>138</v>
      </c>
      <c r="N6" s="114">
        <v>138</v>
      </c>
      <c r="O6" s="114">
        <v>0.25</v>
      </c>
      <c r="P6" s="114" t="s">
        <v>103</v>
      </c>
      <c r="Q6" s="114" t="s">
        <v>77</v>
      </c>
      <c r="R6" s="114" t="s">
        <v>73</v>
      </c>
      <c r="S6" s="114" t="s">
        <v>73</v>
      </c>
      <c r="T6" s="114" t="s">
        <v>73</v>
      </c>
      <c r="U6" s="114" t="s">
        <v>73</v>
      </c>
      <c r="V6" s="114" t="s">
        <v>76</v>
      </c>
      <c r="W6" s="88" t="s">
        <v>132</v>
      </c>
    </row>
    <row r="7" spans="1:23" ht="72" customHeight="1" x14ac:dyDescent="0.25">
      <c r="A7" s="76" t="s">
        <v>108</v>
      </c>
      <c r="B7" s="97" t="s">
        <v>133</v>
      </c>
      <c r="C7" s="98" t="s">
        <v>78</v>
      </c>
      <c r="D7" s="99" t="s">
        <v>109</v>
      </c>
      <c r="E7" s="100">
        <v>44044</v>
      </c>
      <c r="F7" s="100"/>
      <c r="G7" s="101"/>
      <c r="H7" s="102"/>
      <c r="I7" s="102">
        <v>11850000</v>
      </c>
      <c r="J7" s="112">
        <v>13382335</v>
      </c>
      <c r="K7" s="35">
        <f t="shared" si="1"/>
        <v>0.12931097046413509</v>
      </c>
      <c r="L7" s="110">
        <v>1</v>
      </c>
      <c r="M7" s="115" t="s">
        <v>73</v>
      </c>
      <c r="N7" s="116">
        <v>138</v>
      </c>
      <c r="O7" s="115">
        <v>1</v>
      </c>
      <c r="P7" s="115" t="s">
        <v>110</v>
      </c>
      <c r="Q7" s="115" t="s">
        <v>111</v>
      </c>
      <c r="R7" s="115" t="s">
        <v>73</v>
      </c>
      <c r="S7" s="115" t="s">
        <v>73</v>
      </c>
      <c r="T7" s="115">
        <v>40</v>
      </c>
      <c r="U7" s="115">
        <v>0.5</v>
      </c>
      <c r="V7" s="115" t="s">
        <v>76</v>
      </c>
      <c r="W7" s="111" t="s">
        <v>80</v>
      </c>
    </row>
    <row r="8" spans="1:23" s="28" customFormat="1" ht="38.25" customHeight="1" x14ac:dyDescent="0.25">
      <c r="A8" s="75" t="s">
        <v>113</v>
      </c>
      <c r="B8" s="89" t="s">
        <v>114</v>
      </c>
      <c r="C8" s="89" t="s">
        <v>84</v>
      </c>
      <c r="D8" s="89" t="s">
        <v>115</v>
      </c>
      <c r="E8" s="103">
        <v>43997</v>
      </c>
      <c r="F8" s="95"/>
      <c r="G8" s="89"/>
      <c r="H8" s="89"/>
      <c r="I8" s="92">
        <v>8736000</v>
      </c>
      <c r="J8" s="92"/>
      <c r="K8" s="35" t="str">
        <f t="shared" si="1"/>
        <v xml:space="preserve"> </v>
      </c>
      <c r="L8" s="53">
        <v>0.98</v>
      </c>
      <c r="M8" s="89">
        <v>138</v>
      </c>
      <c r="N8" s="89" t="s">
        <v>73</v>
      </c>
      <c r="O8" s="89" t="s">
        <v>73</v>
      </c>
      <c r="P8" s="89" t="s">
        <v>73</v>
      </c>
      <c r="Q8" s="89" t="s">
        <v>73</v>
      </c>
      <c r="R8" s="89" t="s">
        <v>73</v>
      </c>
      <c r="S8" s="89" t="s">
        <v>73</v>
      </c>
      <c r="T8" s="89" t="s">
        <v>73</v>
      </c>
      <c r="U8" s="89" t="s">
        <v>73</v>
      </c>
      <c r="V8" s="89" t="s">
        <v>76</v>
      </c>
      <c r="W8" s="89" t="s">
        <v>74</v>
      </c>
    </row>
    <row r="9" spans="1:23" s="28" customFormat="1" ht="44.25" customHeight="1" x14ac:dyDescent="0.25">
      <c r="A9" s="75" t="s">
        <v>116</v>
      </c>
      <c r="B9" s="89" t="s">
        <v>117</v>
      </c>
      <c r="C9" s="89" t="s">
        <v>84</v>
      </c>
      <c r="D9" s="89" t="s">
        <v>118</v>
      </c>
      <c r="E9" s="103">
        <v>44151</v>
      </c>
      <c r="F9" s="95"/>
      <c r="G9" s="104"/>
      <c r="H9" s="104"/>
      <c r="I9" s="92">
        <v>1300000</v>
      </c>
      <c r="J9" s="109">
        <v>1124481</v>
      </c>
      <c r="K9" s="35">
        <f t="shared" si="1"/>
        <v>-0.13501461538461534</v>
      </c>
      <c r="L9" s="71">
        <v>1</v>
      </c>
      <c r="M9" s="104">
        <v>138</v>
      </c>
      <c r="N9" s="104">
        <v>138</v>
      </c>
      <c r="O9" s="104" t="s">
        <v>73</v>
      </c>
      <c r="P9" s="104" t="s">
        <v>119</v>
      </c>
      <c r="Q9" s="104" t="s">
        <v>120</v>
      </c>
      <c r="R9" s="104" t="s">
        <v>73</v>
      </c>
      <c r="S9" s="104" t="s">
        <v>73</v>
      </c>
      <c r="T9" s="104" t="s">
        <v>73</v>
      </c>
      <c r="U9" s="104" t="s">
        <v>73</v>
      </c>
      <c r="V9" s="89" t="s">
        <v>76</v>
      </c>
      <c r="W9" s="111" t="s">
        <v>80</v>
      </c>
    </row>
    <row r="10" spans="1:23" ht="44.25" customHeight="1" x14ac:dyDescent="0.25">
      <c r="A10" s="77" t="s">
        <v>121</v>
      </c>
      <c r="B10" s="48" t="s">
        <v>122</v>
      </c>
      <c r="C10" s="48" t="s">
        <v>96</v>
      </c>
      <c r="D10" s="48" t="s">
        <v>112</v>
      </c>
      <c r="E10" s="95">
        <v>44228</v>
      </c>
      <c r="F10" s="95">
        <v>44316</v>
      </c>
      <c r="G10" s="47"/>
      <c r="H10" s="47"/>
      <c r="I10" s="96">
        <v>2975873</v>
      </c>
      <c r="J10" s="109">
        <v>2521504</v>
      </c>
      <c r="K10" s="35">
        <f t="shared" si="1"/>
        <v>-0.15268427113657068</v>
      </c>
      <c r="L10" s="71">
        <v>1</v>
      </c>
      <c r="M10" s="47">
        <v>138</v>
      </c>
      <c r="N10" s="47">
        <v>138</v>
      </c>
      <c r="O10" s="47">
        <v>7.5</v>
      </c>
      <c r="P10" s="47" t="s">
        <v>107</v>
      </c>
      <c r="Q10" s="47" t="s">
        <v>123</v>
      </c>
      <c r="R10" s="47" t="s">
        <v>73</v>
      </c>
      <c r="S10" s="47" t="s">
        <v>73</v>
      </c>
      <c r="T10" s="47" t="s">
        <v>73</v>
      </c>
      <c r="U10" s="47" t="s">
        <v>73</v>
      </c>
      <c r="V10" s="48" t="s">
        <v>76</v>
      </c>
      <c r="W10" s="111" t="s">
        <v>80</v>
      </c>
    </row>
    <row r="11" spans="1:23" ht="44.25" customHeight="1" x14ac:dyDescent="0.25">
      <c r="A11" s="77" t="s">
        <v>125</v>
      </c>
      <c r="B11" s="48" t="s">
        <v>126</v>
      </c>
      <c r="C11" s="48" t="s">
        <v>96</v>
      </c>
      <c r="D11" s="48" t="s">
        <v>112</v>
      </c>
      <c r="E11" s="95">
        <v>44389</v>
      </c>
      <c r="F11" s="91"/>
      <c r="G11" s="47"/>
      <c r="H11" s="47"/>
      <c r="I11" s="96">
        <v>2976223</v>
      </c>
      <c r="J11" s="96"/>
      <c r="K11" s="22" t="str">
        <f t="shared" si="1"/>
        <v xml:space="preserve"> </v>
      </c>
      <c r="L11" s="71">
        <v>0.5</v>
      </c>
      <c r="M11" s="47">
        <v>138</v>
      </c>
      <c r="N11" s="47">
        <v>138</v>
      </c>
      <c r="O11" s="47">
        <v>7.5</v>
      </c>
      <c r="P11" s="47" t="s">
        <v>107</v>
      </c>
      <c r="Q11" s="47" t="s">
        <v>123</v>
      </c>
      <c r="R11" s="47" t="s">
        <v>73</v>
      </c>
      <c r="S11" s="47" t="s">
        <v>73</v>
      </c>
      <c r="T11" s="47" t="s">
        <v>73</v>
      </c>
      <c r="U11" s="47" t="s">
        <v>73</v>
      </c>
      <c r="V11" s="48" t="s">
        <v>76</v>
      </c>
      <c r="W11" s="48" t="s">
        <v>74</v>
      </c>
    </row>
    <row r="12" spans="1:23" ht="44.25" customHeight="1" x14ac:dyDescent="0.25">
      <c r="A12" s="77" t="s">
        <v>127</v>
      </c>
      <c r="B12" s="48" t="s">
        <v>128</v>
      </c>
      <c r="C12" s="48" t="s">
        <v>97</v>
      </c>
      <c r="D12" s="48" t="s">
        <v>112</v>
      </c>
      <c r="E12" s="103">
        <v>44263</v>
      </c>
      <c r="F12" s="95">
        <v>44330</v>
      </c>
      <c r="G12" s="47"/>
      <c r="H12" s="47"/>
      <c r="I12" s="96">
        <v>1249191</v>
      </c>
      <c r="J12" s="109">
        <v>1489751</v>
      </c>
      <c r="K12" s="35">
        <f t="shared" si="1"/>
        <v>0.19257263300808281</v>
      </c>
      <c r="L12" s="71">
        <v>1</v>
      </c>
      <c r="M12" s="47">
        <v>138</v>
      </c>
      <c r="N12" s="47">
        <v>138</v>
      </c>
      <c r="O12" s="47">
        <v>0.5</v>
      </c>
      <c r="P12" s="47" t="s">
        <v>103</v>
      </c>
      <c r="Q12" s="47" t="s">
        <v>123</v>
      </c>
      <c r="R12" s="47" t="s">
        <v>73</v>
      </c>
      <c r="S12" s="47" t="s">
        <v>73</v>
      </c>
      <c r="T12" s="47" t="s">
        <v>73</v>
      </c>
      <c r="U12" s="47" t="s">
        <v>73</v>
      </c>
      <c r="V12" s="48" t="s">
        <v>76</v>
      </c>
      <c r="W12" s="111" t="s">
        <v>80</v>
      </c>
    </row>
    <row r="13" spans="1:23" ht="44.25" customHeight="1" x14ac:dyDescent="0.25">
      <c r="A13" s="77" t="s">
        <v>129</v>
      </c>
      <c r="B13" s="48" t="s">
        <v>130</v>
      </c>
      <c r="C13" s="48" t="s">
        <v>97</v>
      </c>
      <c r="D13" s="48" t="s">
        <v>131</v>
      </c>
      <c r="E13" s="103">
        <v>44263</v>
      </c>
      <c r="F13" s="95">
        <v>44331</v>
      </c>
      <c r="G13" s="47"/>
      <c r="H13" s="47"/>
      <c r="I13" s="96">
        <v>1073459</v>
      </c>
      <c r="J13" s="109">
        <v>888525</v>
      </c>
      <c r="K13" s="35">
        <f t="shared" si="1"/>
        <v>-0.17227858725857248</v>
      </c>
      <c r="L13" s="71">
        <v>1</v>
      </c>
      <c r="M13" s="47">
        <v>69</v>
      </c>
      <c r="N13" s="47">
        <v>138</v>
      </c>
      <c r="O13" s="47">
        <v>0.5</v>
      </c>
      <c r="P13" s="47" t="s">
        <v>107</v>
      </c>
      <c r="Q13" s="47" t="s">
        <v>123</v>
      </c>
      <c r="R13" s="47" t="s">
        <v>73</v>
      </c>
      <c r="S13" s="47" t="s">
        <v>73</v>
      </c>
      <c r="T13" s="47" t="s">
        <v>73</v>
      </c>
      <c r="U13" s="47" t="s">
        <v>73</v>
      </c>
      <c r="V13" s="48" t="s">
        <v>76</v>
      </c>
      <c r="W13" s="111" t="s">
        <v>80</v>
      </c>
    </row>
    <row r="14" spans="1:23" s="26" customFormat="1" ht="44.25" customHeight="1" x14ac:dyDescent="0.25">
      <c r="A14" s="77" t="s">
        <v>134</v>
      </c>
      <c r="B14" s="47" t="s">
        <v>135</v>
      </c>
      <c r="C14" s="48" t="s">
        <v>96</v>
      </c>
      <c r="D14" s="48" t="s">
        <v>136</v>
      </c>
      <c r="E14" s="95">
        <v>44200</v>
      </c>
      <c r="F14" s="95"/>
      <c r="G14" s="47"/>
      <c r="H14" s="47"/>
      <c r="I14" s="96">
        <v>2092000</v>
      </c>
      <c r="J14" s="96"/>
      <c r="K14" s="35" t="str">
        <f t="shared" si="1"/>
        <v xml:space="preserve"> </v>
      </c>
      <c r="L14" s="53">
        <v>0.95</v>
      </c>
      <c r="M14" s="104">
        <v>138</v>
      </c>
      <c r="N14" s="104" t="s">
        <v>101</v>
      </c>
      <c r="O14" s="104" t="s">
        <v>101</v>
      </c>
      <c r="P14" s="104" t="s">
        <v>101</v>
      </c>
      <c r="Q14" s="104" t="s">
        <v>101</v>
      </c>
      <c r="R14" s="104" t="s">
        <v>73</v>
      </c>
      <c r="S14" s="104" t="s">
        <v>73</v>
      </c>
      <c r="T14" s="104" t="s">
        <v>73</v>
      </c>
      <c r="U14" s="104" t="s">
        <v>73</v>
      </c>
      <c r="V14" s="89"/>
      <c r="W14" s="48" t="s">
        <v>74</v>
      </c>
    </row>
    <row r="15" spans="1:23" s="26" customFormat="1" ht="44.25" customHeight="1" x14ac:dyDescent="0.25">
      <c r="A15" s="77" t="s">
        <v>137</v>
      </c>
      <c r="B15" s="47" t="s">
        <v>138</v>
      </c>
      <c r="C15" s="48" t="s">
        <v>75</v>
      </c>
      <c r="D15" s="48" t="s">
        <v>136</v>
      </c>
      <c r="E15" s="95">
        <v>44200</v>
      </c>
      <c r="F15" s="95"/>
      <c r="G15" s="47"/>
      <c r="H15" s="47"/>
      <c r="I15" s="96">
        <v>2092000</v>
      </c>
      <c r="J15" s="96"/>
      <c r="K15" s="35" t="str">
        <f t="shared" si="1"/>
        <v xml:space="preserve"> </v>
      </c>
      <c r="L15" s="53">
        <v>0.95</v>
      </c>
      <c r="M15" s="104">
        <v>138</v>
      </c>
      <c r="N15" s="104" t="s">
        <v>101</v>
      </c>
      <c r="O15" s="104" t="s">
        <v>101</v>
      </c>
      <c r="P15" s="104" t="s">
        <v>101</v>
      </c>
      <c r="Q15" s="104" t="s">
        <v>101</v>
      </c>
      <c r="R15" s="104" t="s">
        <v>73</v>
      </c>
      <c r="S15" s="104" t="s">
        <v>73</v>
      </c>
      <c r="T15" s="104" t="s">
        <v>73</v>
      </c>
      <c r="U15" s="104" t="s">
        <v>73</v>
      </c>
      <c r="V15" s="89"/>
      <c r="W15" s="48" t="s">
        <v>74</v>
      </c>
    </row>
    <row r="16" spans="1:23" s="26" customFormat="1" ht="44.25" customHeight="1" x14ac:dyDescent="0.25">
      <c r="A16" s="77" t="s">
        <v>139</v>
      </c>
      <c r="B16" s="105" t="s">
        <v>140</v>
      </c>
      <c r="C16" s="48" t="s">
        <v>75</v>
      </c>
      <c r="D16" s="48" t="s">
        <v>141</v>
      </c>
      <c r="E16" s="95">
        <v>44200</v>
      </c>
      <c r="F16" s="95"/>
      <c r="G16" s="47"/>
      <c r="H16" s="47"/>
      <c r="I16" s="96">
        <v>3171574</v>
      </c>
      <c r="J16" s="96"/>
      <c r="K16" s="35" t="str">
        <f t="shared" si="1"/>
        <v xml:space="preserve"> </v>
      </c>
      <c r="L16" s="93">
        <v>0.99</v>
      </c>
      <c r="M16" s="104">
        <v>138</v>
      </c>
      <c r="N16" s="104" t="s">
        <v>101</v>
      </c>
      <c r="O16" s="104" t="s">
        <v>101</v>
      </c>
      <c r="P16" s="104" t="s">
        <v>101</v>
      </c>
      <c r="Q16" s="104" t="s">
        <v>101</v>
      </c>
      <c r="R16" s="104" t="s">
        <v>73</v>
      </c>
      <c r="S16" s="104" t="s">
        <v>73</v>
      </c>
      <c r="T16" s="104" t="s">
        <v>73</v>
      </c>
      <c r="U16" s="104" t="s">
        <v>73</v>
      </c>
      <c r="V16" s="89"/>
      <c r="W16" s="104" t="s">
        <v>132</v>
      </c>
    </row>
    <row r="17" spans="1:23" s="26" customFormat="1" ht="44.25" customHeight="1" x14ac:dyDescent="0.25">
      <c r="A17" s="77" t="s">
        <v>142</v>
      </c>
      <c r="B17" s="105" t="s">
        <v>143</v>
      </c>
      <c r="C17" s="48" t="s">
        <v>79</v>
      </c>
      <c r="D17" s="48" t="s">
        <v>144</v>
      </c>
      <c r="E17" s="95">
        <v>44200</v>
      </c>
      <c r="F17" s="95"/>
      <c r="G17" s="47"/>
      <c r="H17" s="47"/>
      <c r="I17" s="96">
        <v>20933521</v>
      </c>
      <c r="J17" s="96"/>
      <c r="K17" s="35" t="str">
        <f t="shared" si="1"/>
        <v xml:space="preserve"> </v>
      </c>
      <c r="L17" s="93">
        <v>0.99</v>
      </c>
      <c r="M17" s="104">
        <v>138</v>
      </c>
      <c r="N17" s="104" t="s">
        <v>101</v>
      </c>
      <c r="O17" s="104" t="s">
        <v>101</v>
      </c>
      <c r="P17" s="104" t="s">
        <v>101</v>
      </c>
      <c r="Q17" s="104" t="s">
        <v>101</v>
      </c>
      <c r="R17" s="104" t="s">
        <v>73</v>
      </c>
      <c r="S17" s="104" t="s">
        <v>73</v>
      </c>
      <c r="T17" s="104" t="s">
        <v>73</v>
      </c>
      <c r="U17" s="104" t="s">
        <v>73</v>
      </c>
      <c r="V17" s="89"/>
      <c r="W17" s="104" t="s">
        <v>132</v>
      </c>
    </row>
    <row r="18" spans="1:23" s="26" customFormat="1" ht="44.25" customHeight="1" x14ac:dyDescent="0.25">
      <c r="A18" s="77" t="s">
        <v>145</v>
      </c>
      <c r="B18" s="105" t="s">
        <v>146</v>
      </c>
      <c r="C18" s="48" t="s">
        <v>75</v>
      </c>
      <c r="D18" s="48" t="s">
        <v>141</v>
      </c>
      <c r="E18" s="95">
        <v>44200</v>
      </c>
      <c r="F18" s="95"/>
      <c r="G18" s="47"/>
      <c r="H18" s="47"/>
      <c r="I18" s="96">
        <v>3190722</v>
      </c>
      <c r="J18" s="96"/>
      <c r="K18" s="35" t="str">
        <f t="shared" si="1"/>
        <v xml:space="preserve"> </v>
      </c>
      <c r="L18" s="93">
        <v>0.99</v>
      </c>
      <c r="M18" s="104">
        <v>138</v>
      </c>
      <c r="N18" s="104" t="s">
        <v>101</v>
      </c>
      <c r="O18" s="104" t="s">
        <v>101</v>
      </c>
      <c r="P18" s="104" t="s">
        <v>101</v>
      </c>
      <c r="Q18" s="104" t="s">
        <v>101</v>
      </c>
      <c r="R18" s="104" t="s">
        <v>73</v>
      </c>
      <c r="S18" s="104" t="s">
        <v>73</v>
      </c>
      <c r="T18" s="104" t="s">
        <v>73</v>
      </c>
      <c r="U18" s="104" t="s">
        <v>73</v>
      </c>
      <c r="V18" s="89"/>
      <c r="W18" s="104" t="s">
        <v>132</v>
      </c>
    </row>
    <row r="19" spans="1:23" s="26" customFormat="1" ht="44.25" customHeight="1" x14ac:dyDescent="0.25">
      <c r="A19" s="77" t="s">
        <v>147</v>
      </c>
      <c r="B19" s="105" t="s">
        <v>148</v>
      </c>
      <c r="C19" s="48" t="s">
        <v>75</v>
      </c>
      <c r="D19" s="48" t="s">
        <v>141</v>
      </c>
      <c r="E19" s="95">
        <v>44200</v>
      </c>
      <c r="F19" s="95"/>
      <c r="G19" s="47"/>
      <c r="H19" s="47"/>
      <c r="I19" s="96">
        <v>3192164</v>
      </c>
      <c r="J19" s="109"/>
      <c r="K19" s="35" t="str">
        <f t="shared" si="1"/>
        <v xml:space="preserve"> </v>
      </c>
      <c r="L19" s="53">
        <v>0.99</v>
      </c>
      <c r="M19" s="47">
        <v>138</v>
      </c>
      <c r="N19" s="47" t="s">
        <v>101</v>
      </c>
      <c r="O19" s="47" t="s">
        <v>101</v>
      </c>
      <c r="P19" s="47" t="s">
        <v>101</v>
      </c>
      <c r="Q19" s="47" t="s">
        <v>101</v>
      </c>
      <c r="R19" s="47" t="s">
        <v>73</v>
      </c>
      <c r="S19" s="47" t="s">
        <v>73</v>
      </c>
      <c r="T19" s="47" t="s">
        <v>73</v>
      </c>
      <c r="U19" s="47" t="s">
        <v>73</v>
      </c>
      <c r="V19" s="48"/>
      <c r="W19" s="25" t="s">
        <v>132</v>
      </c>
    </row>
    <row r="20" spans="1:23" s="26" customFormat="1" ht="31" x14ac:dyDescent="0.25">
      <c r="A20" s="77" t="s">
        <v>149</v>
      </c>
      <c r="B20" s="48" t="s">
        <v>150</v>
      </c>
      <c r="C20" s="48" t="s">
        <v>96</v>
      </c>
      <c r="D20" s="48" t="s">
        <v>151</v>
      </c>
      <c r="E20" s="95">
        <v>44284</v>
      </c>
      <c r="F20" s="95">
        <v>44330</v>
      </c>
      <c r="G20" s="47"/>
      <c r="H20" s="47"/>
      <c r="I20" s="96">
        <v>1950813</v>
      </c>
      <c r="J20" s="109">
        <v>2783823</v>
      </c>
      <c r="K20" s="35">
        <f t="shared" si="1"/>
        <v>0.42700658648471168</v>
      </c>
      <c r="L20" s="71">
        <v>1</v>
      </c>
      <c r="M20" s="47" t="s">
        <v>73</v>
      </c>
      <c r="N20" s="47">
        <v>138</v>
      </c>
      <c r="O20" s="47">
        <v>1</v>
      </c>
      <c r="P20" s="47" t="s">
        <v>152</v>
      </c>
      <c r="Q20" s="47" t="s">
        <v>123</v>
      </c>
      <c r="R20" s="47" t="s">
        <v>73</v>
      </c>
      <c r="S20" s="47" t="s">
        <v>73</v>
      </c>
      <c r="T20" s="47" t="s">
        <v>73</v>
      </c>
      <c r="U20" s="47" t="s">
        <v>73</v>
      </c>
      <c r="V20" s="48" t="s">
        <v>76</v>
      </c>
      <c r="W20" s="38" t="s">
        <v>80</v>
      </c>
    </row>
    <row r="21" spans="1:23" s="26" customFormat="1" ht="31" x14ac:dyDescent="0.25">
      <c r="A21" s="77" t="s">
        <v>153</v>
      </c>
      <c r="B21" s="48" t="s">
        <v>154</v>
      </c>
      <c r="C21" s="48" t="s">
        <v>97</v>
      </c>
      <c r="D21" s="48" t="s">
        <v>112</v>
      </c>
      <c r="E21" s="95">
        <v>44455</v>
      </c>
      <c r="F21" s="95"/>
      <c r="G21" s="47"/>
      <c r="H21" s="47"/>
      <c r="I21" s="96">
        <v>4996002</v>
      </c>
      <c r="J21" s="96"/>
      <c r="K21" s="35" t="str">
        <f t="shared" si="1"/>
        <v xml:space="preserve"> </v>
      </c>
      <c r="L21" s="53"/>
      <c r="M21" s="47">
        <v>69</v>
      </c>
      <c r="N21" s="47" t="s">
        <v>73</v>
      </c>
      <c r="O21" s="47">
        <v>10</v>
      </c>
      <c r="P21" s="47" t="s">
        <v>155</v>
      </c>
      <c r="Q21" s="47" t="s">
        <v>120</v>
      </c>
      <c r="R21" s="47" t="s">
        <v>73</v>
      </c>
      <c r="S21" s="47" t="s">
        <v>73</v>
      </c>
      <c r="T21" s="47" t="s">
        <v>73</v>
      </c>
      <c r="U21" s="47" t="s">
        <v>73</v>
      </c>
      <c r="V21" s="48" t="s">
        <v>76</v>
      </c>
      <c r="W21" s="47" t="s">
        <v>124</v>
      </c>
    </row>
    <row r="22" spans="1:23" s="26" customFormat="1" ht="31" x14ac:dyDescent="0.25">
      <c r="A22" s="77" t="s">
        <v>156</v>
      </c>
      <c r="B22" s="48" t="s">
        <v>157</v>
      </c>
      <c r="C22" s="48" t="s">
        <v>78</v>
      </c>
      <c r="D22" s="48" t="s">
        <v>158</v>
      </c>
      <c r="E22" s="95">
        <v>44228</v>
      </c>
      <c r="F22" s="95">
        <v>44351</v>
      </c>
      <c r="G22" s="47"/>
      <c r="H22" s="47"/>
      <c r="I22" s="96">
        <v>3192702</v>
      </c>
      <c r="J22" s="96"/>
      <c r="K22" s="35" t="str">
        <f t="shared" si="1"/>
        <v xml:space="preserve"> </v>
      </c>
      <c r="L22" s="93">
        <v>0.99</v>
      </c>
      <c r="M22" s="47" t="s">
        <v>73</v>
      </c>
      <c r="N22" s="47">
        <v>138</v>
      </c>
      <c r="O22" s="47" t="s">
        <v>73</v>
      </c>
      <c r="P22" s="47" t="s">
        <v>73</v>
      </c>
      <c r="Q22" s="47" t="s">
        <v>123</v>
      </c>
      <c r="R22" s="47" t="s">
        <v>73</v>
      </c>
      <c r="S22" s="47" t="s">
        <v>73</v>
      </c>
      <c r="T22" s="47" t="s">
        <v>73</v>
      </c>
      <c r="U22" s="47" t="s">
        <v>73</v>
      </c>
      <c r="V22" s="48" t="s">
        <v>76</v>
      </c>
      <c r="W22" s="25" t="s">
        <v>132</v>
      </c>
    </row>
    <row r="23" spans="1:23" s="26" customFormat="1" ht="31" x14ac:dyDescent="0.25">
      <c r="A23" s="77" t="s">
        <v>159</v>
      </c>
      <c r="B23" s="48" t="s">
        <v>160</v>
      </c>
      <c r="C23" s="48" t="s">
        <v>78</v>
      </c>
      <c r="D23" s="48" t="s">
        <v>158</v>
      </c>
      <c r="E23" s="95">
        <v>44202</v>
      </c>
      <c r="F23" s="95">
        <v>44352</v>
      </c>
      <c r="G23" s="47"/>
      <c r="H23" s="47"/>
      <c r="I23" s="96">
        <v>3190633</v>
      </c>
      <c r="J23" s="96"/>
      <c r="K23" s="35" t="str">
        <f t="shared" si="1"/>
        <v xml:space="preserve"> </v>
      </c>
      <c r="L23" s="53">
        <v>0.99</v>
      </c>
      <c r="M23" s="47" t="s">
        <v>73</v>
      </c>
      <c r="N23" s="47">
        <v>138</v>
      </c>
      <c r="O23" s="47" t="s">
        <v>73</v>
      </c>
      <c r="P23" s="47" t="s">
        <v>73</v>
      </c>
      <c r="Q23" s="47" t="s">
        <v>123</v>
      </c>
      <c r="R23" s="47" t="s">
        <v>73</v>
      </c>
      <c r="S23" s="47" t="s">
        <v>73</v>
      </c>
      <c r="T23" s="47" t="s">
        <v>73</v>
      </c>
      <c r="U23" s="47" t="s">
        <v>73</v>
      </c>
      <c r="V23" s="48" t="s">
        <v>76</v>
      </c>
      <c r="W23" s="25" t="s">
        <v>132</v>
      </c>
    </row>
    <row r="24" spans="1:23" s="26" customFormat="1" ht="31" x14ac:dyDescent="0.25">
      <c r="A24" s="77" t="s">
        <v>161</v>
      </c>
      <c r="B24" s="48" t="s">
        <v>162</v>
      </c>
      <c r="C24" s="48" t="s">
        <v>79</v>
      </c>
      <c r="D24" s="48" t="s">
        <v>112</v>
      </c>
      <c r="E24" s="95">
        <v>44455</v>
      </c>
      <c r="F24" s="95"/>
      <c r="G24" s="47"/>
      <c r="H24" s="47"/>
      <c r="I24" s="96">
        <v>8009058</v>
      </c>
      <c r="J24" s="96"/>
      <c r="K24" s="35" t="str">
        <f t="shared" si="1"/>
        <v xml:space="preserve"> </v>
      </c>
      <c r="L24" s="53"/>
      <c r="M24" s="47">
        <v>138</v>
      </c>
      <c r="N24" s="47">
        <v>138</v>
      </c>
      <c r="O24" s="47">
        <v>2</v>
      </c>
      <c r="P24" s="47" t="s">
        <v>103</v>
      </c>
      <c r="Q24" s="47" t="s">
        <v>123</v>
      </c>
      <c r="R24" s="47" t="s">
        <v>73</v>
      </c>
      <c r="S24" s="47" t="s">
        <v>73</v>
      </c>
      <c r="T24" s="47" t="s">
        <v>73</v>
      </c>
      <c r="U24" s="47" t="s">
        <v>73</v>
      </c>
      <c r="V24" s="48" t="s">
        <v>76</v>
      </c>
      <c r="W24" s="47" t="s">
        <v>124</v>
      </c>
    </row>
    <row r="25" spans="1:23" s="26" customFormat="1" ht="31" x14ac:dyDescent="0.25">
      <c r="A25" s="77" t="s">
        <v>163</v>
      </c>
      <c r="B25" s="48" t="s">
        <v>164</v>
      </c>
      <c r="C25" s="48" t="s">
        <v>79</v>
      </c>
      <c r="D25" s="48" t="s">
        <v>112</v>
      </c>
      <c r="E25" s="95">
        <v>44286</v>
      </c>
      <c r="F25" s="95"/>
      <c r="G25" s="47"/>
      <c r="H25" s="47"/>
      <c r="I25" s="96">
        <v>7026595</v>
      </c>
      <c r="J25" s="96"/>
      <c r="K25" s="35" t="str">
        <f t="shared" si="1"/>
        <v xml:space="preserve"> </v>
      </c>
      <c r="L25" s="71">
        <v>0.85</v>
      </c>
      <c r="M25" s="47">
        <v>69</v>
      </c>
      <c r="N25" s="47">
        <v>138</v>
      </c>
      <c r="O25" s="47">
        <v>18</v>
      </c>
      <c r="P25" s="47" t="s">
        <v>103</v>
      </c>
      <c r="Q25" s="47" t="s">
        <v>123</v>
      </c>
      <c r="R25" s="47" t="s">
        <v>73</v>
      </c>
      <c r="S25" s="47" t="s">
        <v>73</v>
      </c>
      <c r="T25" s="47" t="s">
        <v>73</v>
      </c>
      <c r="U25" s="47" t="s">
        <v>73</v>
      </c>
      <c r="V25" s="48" t="s">
        <v>76</v>
      </c>
      <c r="W25" s="47" t="s">
        <v>74</v>
      </c>
    </row>
    <row r="26" spans="1:23" s="26" customFormat="1" ht="36" customHeight="1" x14ac:dyDescent="0.25">
      <c r="A26" s="77" t="s">
        <v>165</v>
      </c>
      <c r="B26" s="47" t="s">
        <v>166</v>
      </c>
      <c r="C26" s="48" t="s">
        <v>79</v>
      </c>
      <c r="D26" s="94" t="s">
        <v>167</v>
      </c>
      <c r="E26" s="95">
        <v>44287</v>
      </c>
      <c r="F26" s="95"/>
      <c r="G26" s="51"/>
      <c r="H26" s="52"/>
      <c r="I26" s="59">
        <v>3500000</v>
      </c>
      <c r="J26" s="96"/>
      <c r="K26" s="35" t="str">
        <f t="shared" si="1"/>
        <v xml:space="preserve"> </v>
      </c>
      <c r="L26" s="71">
        <v>0.8</v>
      </c>
      <c r="M26" s="54">
        <v>138</v>
      </c>
      <c r="N26" s="54" t="s">
        <v>73</v>
      </c>
      <c r="O26" s="48" t="s">
        <v>73</v>
      </c>
      <c r="P26" s="48" t="s">
        <v>73</v>
      </c>
      <c r="Q26" s="48" t="s">
        <v>123</v>
      </c>
      <c r="R26" s="48" t="s">
        <v>73</v>
      </c>
      <c r="S26" s="48" t="s">
        <v>73</v>
      </c>
      <c r="T26" s="48" t="s">
        <v>73</v>
      </c>
      <c r="U26" s="48" t="s">
        <v>73</v>
      </c>
      <c r="V26" s="48" t="s">
        <v>76</v>
      </c>
      <c r="W26" s="47" t="s">
        <v>74</v>
      </c>
    </row>
    <row r="27" spans="1:23" s="26" customFormat="1" ht="33" customHeight="1" x14ac:dyDescent="0.25">
      <c r="A27" s="77" t="s">
        <v>168</v>
      </c>
      <c r="B27" s="48" t="s">
        <v>169</v>
      </c>
      <c r="C27" s="48" t="s">
        <v>84</v>
      </c>
      <c r="D27" s="48" t="s">
        <v>170</v>
      </c>
      <c r="E27" s="95">
        <v>44256</v>
      </c>
      <c r="F27" s="48"/>
      <c r="G27" s="48"/>
      <c r="H27" s="48"/>
      <c r="I27" s="59">
        <v>12451446</v>
      </c>
      <c r="J27" s="96"/>
      <c r="K27" s="35" t="str">
        <f t="shared" si="1"/>
        <v xml:space="preserve"> </v>
      </c>
      <c r="L27" s="71">
        <v>0.55000000000000004</v>
      </c>
      <c r="M27" s="48">
        <v>138</v>
      </c>
      <c r="N27" s="48" t="s">
        <v>73</v>
      </c>
      <c r="O27" s="48" t="s">
        <v>73</v>
      </c>
      <c r="P27" s="48" t="s">
        <v>73</v>
      </c>
      <c r="Q27" s="48" t="s">
        <v>123</v>
      </c>
      <c r="R27" s="48" t="s">
        <v>73</v>
      </c>
      <c r="S27" s="48" t="s">
        <v>73</v>
      </c>
      <c r="T27" s="48" t="s">
        <v>73</v>
      </c>
      <c r="U27" s="48" t="s">
        <v>73</v>
      </c>
      <c r="V27" s="48" t="s">
        <v>76</v>
      </c>
      <c r="W27" s="47" t="s">
        <v>74</v>
      </c>
    </row>
    <row r="28" spans="1:23" s="26" customFormat="1" ht="33" customHeight="1" x14ac:dyDescent="0.25">
      <c r="A28" s="77" t="s">
        <v>171</v>
      </c>
      <c r="B28" s="48" t="s">
        <v>172</v>
      </c>
      <c r="C28" s="48" t="s">
        <v>173</v>
      </c>
      <c r="D28" s="48" t="s">
        <v>174</v>
      </c>
      <c r="E28" s="95">
        <v>44235</v>
      </c>
      <c r="F28" s="48"/>
      <c r="G28" s="48"/>
      <c r="H28" s="48"/>
      <c r="I28" s="59">
        <v>22000000</v>
      </c>
      <c r="J28" s="96"/>
      <c r="K28" s="35" t="str">
        <f t="shared" si="1"/>
        <v xml:space="preserve"> </v>
      </c>
      <c r="L28" s="71">
        <v>0.62</v>
      </c>
      <c r="M28" s="48">
        <v>138</v>
      </c>
      <c r="N28" s="48" t="s">
        <v>73</v>
      </c>
      <c r="O28" s="48">
        <v>17.38</v>
      </c>
      <c r="P28" s="48" t="s">
        <v>94</v>
      </c>
      <c r="Q28" s="48" t="s">
        <v>123</v>
      </c>
      <c r="R28" s="48">
        <v>60</v>
      </c>
      <c r="S28" s="48">
        <v>17.38</v>
      </c>
      <c r="T28" s="48" t="s">
        <v>73</v>
      </c>
      <c r="U28" s="48" t="s">
        <v>73</v>
      </c>
      <c r="V28" s="48" t="s">
        <v>76</v>
      </c>
      <c r="W28" s="48" t="s">
        <v>74</v>
      </c>
    </row>
    <row r="29" spans="1:23" s="26" customFormat="1" ht="32.25" customHeight="1" x14ac:dyDescent="0.25">
      <c r="A29" s="77" t="s">
        <v>175</v>
      </c>
      <c r="B29" s="48" t="s">
        <v>176</v>
      </c>
      <c r="C29" s="48" t="s">
        <v>79</v>
      </c>
      <c r="D29" s="48" t="s">
        <v>177</v>
      </c>
      <c r="E29" s="95">
        <v>44287</v>
      </c>
      <c r="F29" s="48"/>
      <c r="G29" s="48"/>
      <c r="H29" s="48"/>
      <c r="I29" s="59">
        <v>2525826</v>
      </c>
      <c r="J29" s="96"/>
      <c r="K29" s="35" t="str">
        <f t="shared" si="1"/>
        <v xml:space="preserve"> </v>
      </c>
      <c r="L29" s="71">
        <v>0.8</v>
      </c>
      <c r="M29" s="48">
        <v>69</v>
      </c>
      <c r="N29" s="48" t="s">
        <v>73</v>
      </c>
      <c r="O29" s="48" t="s">
        <v>73</v>
      </c>
      <c r="P29" s="48"/>
      <c r="Q29" s="48" t="s">
        <v>95</v>
      </c>
      <c r="R29" s="48" t="s">
        <v>73</v>
      </c>
      <c r="S29" s="48" t="s">
        <v>73</v>
      </c>
      <c r="T29" s="48" t="s">
        <v>73</v>
      </c>
      <c r="U29" s="48" t="s">
        <v>73</v>
      </c>
      <c r="V29" s="48" t="s">
        <v>76</v>
      </c>
      <c r="W29" s="47" t="s">
        <v>74</v>
      </c>
    </row>
    <row r="30" spans="1:23" s="26" customFormat="1" ht="30.75" customHeight="1" x14ac:dyDescent="0.25">
      <c r="A30" s="77" t="s">
        <v>178</v>
      </c>
      <c r="B30" s="48" t="s">
        <v>92</v>
      </c>
      <c r="C30" s="48" t="s">
        <v>93</v>
      </c>
      <c r="D30" s="48" t="s">
        <v>177</v>
      </c>
      <c r="E30" s="95">
        <v>44423</v>
      </c>
      <c r="F30" s="48"/>
      <c r="G30" s="48"/>
      <c r="H30" s="48"/>
      <c r="I30" s="59">
        <v>2519838</v>
      </c>
      <c r="J30" s="96"/>
      <c r="K30" s="35" t="str">
        <f t="shared" si="1"/>
        <v xml:space="preserve"> </v>
      </c>
      <c r="L30" s="71">
        <v>0.25</v>
      </c>
      <c r="M30" s="48">
        <v>69</v>
      </c>
      <c r="N30" s="48" t="s">
        <v>73</v>
      </c>
      <c r="O30" s="48" t="s">
        <v>73</v>
      </c>
      <c r="P30" s="48" t="s">
        <v>73</v>
      </c>
      <c r="Q30" s="48" t="s">
        <v>123</v>
      </c>
      <c r="R30" s="48" t="s">
        <v>73</v>
      </c>
      <c r="S30" s="48" t="s">
        <v>73</v>
      </c>
      <c r="T30" s="48" t="s">
        <v>73</v>
      </c>
      <c r="U30" s="48" t="s">
        <v>73</v>
      </c>
      <c r="V30" s="48" t="s">
        <v>76</v>
      </c>
      <c r="W30" s="47" t="s">
        <v>74</v>
      </c>
    </row>
    <row r="31" spans="1:23" s="26" customFormat="1" ht="33" customHeight="1" x14ac:dyDescent="0.25">
      <c r="A31" s="77" t="s">
        <v>179</v>
      </c>
      <c r="B31" s="48" t="s">
        <v>180</v>
      </c>
      <c r="C31" s="48" t="s">
        <v>84</v>
      </c>
      <c r="D31" s="48" t="s">
        <v>181</v>
      </c>
      <c r="E31" s="95">
        <v>44211</v>
      </c>
      <c r="F31" s="48"/>
      <c r="G31" s="48"/>
      <c r="H31" s="48"/>
      <c r="I31" s="59">
        <v>1625584</v>
      </c>
      <c r="J31" s="96"/>
      <c r="K31" s="35" t="str">
        <f t="shared" si="1"/>
        <v xml:space="preserve"> </v>
      </c>
      <c r="L31" s="93">
        <v>0.99</v>
      </c>
      <c r="M31" s="48">
        <v>138</v>
      </c>
      <c r="N31" s="48" t="s">
        <v>73</v>
      </c>
      <c r="O31" s="48" t="s">
        <v>73</v>
      </c>
      <c r="P31" s="48" t="s">
        <v>73</v>
      </c>
      <c r="Q31" s="48" t="s">
        <v>123</v>
      </c>
      <c r="R31" s="48" t="s">
        <v>73</v>
      </c>
      <c r="S31" s="48" t="s">
        <v>73</v>
      </c>
      <c r="T31" s="48" t="s">
        <v>73</v>
      </c>
      <c r="U31" s="48" t="s">
        <v>73</v>
      </c>
      <c r="V31" s="48" t="s">
        <v>76</v>
      </c>
      <c r="W31" s="21" t="s">
        <v>132</v>
      </c>
    </row>
    <row r="32" spans="1:23" s="26" customFormat="1" ht="33" customHeight="1" x14ac:dyDescent="0.25">
      <c r="A32" s="77" t="s">
        <v>182</v>
      </c>
      <c r="B32" s="48" t="s">
        <v>183</v>
      </c>
      <c r="C32" s="48" t="s">
        <v>84</v>
      </c>
      <c r="D32" s="48" t="s">
        <v>184</v>
      </c>
      <c r="E32" s="95">
        <v>44242</v>
      </c>
      <c r="F32" s="48"/>
      <c r="G32" s="48"/>
      <c r="H32" s="48"/>
      <c r="I32" s="59">
        <v>1645026</v>
      </c>
      <c r="J32" s="109">
        <v>1482746</v>
      </c>
      <c r="K32" s="35">
        <f t="shared" si="1"/>
        <v>-9.8648896734762848E-2</v>
      </c>
      <c r="L32" s="71">
        <v>1</v>
      </c>
      <c r="M32" s="48">
        <v>138</v>
      </c>
      <c r="N32" s="48">
        <v>138</v>
      </c>
      <c r="O32" s="48">
        <v>0.41</v>
      </c>
      <c r="P32" s="48" t="s">
        <v>94</v>
      </c>
      <c r="Q32" s="48" t="s">
        <v>123</v>
      </c>
      <c r="R32" s="48">
        <v>60</v>
      </c>
      <c r="S32" s="48">
        <v>0.41</v>
      </c>
      <c r="T32" s="48" t="s">
        <v>73</v>
      </c>
      <c r="U32" s="48" t="s">
        <v>73</v>
      </c>
      <c r="V32" s="48" t="s">
        <v>76</v>
      </c>
      <c r="W32" s="38" t="s">
        <v>80</v>
      </c>
    </row>
    <row r="33" spans="1:23" s="26" customFormat="1" ht="57.75" customHeight="1" x14ac:dyDescent="0.25">
      <c r="A33" s="78" t="s">
        <v>185</v>
      </c>
      <c r="B33" s="47" t="s">
        <v>186</v>
      </c>
      <c r="C33" s="48" t="s">
        <v>187</v>
      </c>
      <c r="D33" s="49" t="s">
        <v>188</v>
      </c>
      <c r="E33" s="95">
        <v>44316</v>
      </c>
      <c r="F33" s="95"/>
      <c r="G33" s="51"/>
      <c r="H33" s="52"/>
      <c r="I33" s="52">
        <v>6000376</v>
      </c>
      <c r="J33" s="96"/>
      <c r="K33" s="35" t="str">
        <f t="shared" si="1"/>
        <v xml:space="preserve"> </v>
      </c>
      <c r="L33" s="53">
        <v>0.85</v>
      </c>
      <c r="M33" s="54"/>
      <c r="N33" s="54"/>
      <c r="O33" s="48" t="s">
        <v>73</v>
      </c>
      <c r="P33" s="48" t="s">
        <v>73</v>
      </c>
      <c r="Q33" s="48" t="s">
        <v>73</v>
      </c>
      <c r="R33" s="48" t="s">
        <v>73</v>
      </c>
      <c r="S33" s="48" t="s">
        <v>73</v>
      </c>
      <c r="T33" s="48" t="s">
        <v>73</v>
      </c>
      <c r="U33" s="48" t="s">
        <v>73</v>
      </c>
      <c r="V33" s="48" t="s">
        <v>76</v>
      </c>
      <c r="W33" s="48" t="s">
        <v>74</v>
      </c>
    </row>
    <row r="34" spans="1:23" ht="31" x14ac:dyDescent="0.25">
      <c r="A34" s="78" t="s">
        <v>189</v>
      </c>
      <c r="B34" s="47" t="s">
        <v>192</v>
      </c>
      <c r="C34" s="48" t="s">
        <v>191</v>
      </c>
      <c r="D34" s="49" t="s">
        <v>193</v>
      </c>
      <c r="E34" s="95">
        <v>44228</v>
      </c>
      <c r="F34" s="95"/>
      <c r="G34" s="51"/>
      <c r="H34" s="52"/>
      <c r="I34" s="52">
        <v>997160</v>
      </c>
      <c r="J34" s="96"/>
      <c r="K34" s="35" t="str">
        <f t="shared" si="1"/>
        <v xml:space="preserve"> </v>
      </c>
      <c r="L34" s="53">
        <v>0.05</v>
      </c>
      <c r="M34" s="54"/>
      <c r="N34" s="54"/>
      <c r="O34" s="48" t="s">
        <v>73</v>
      </c>
      <c r="P34" s="48" t="s">
        <v>73</v>
      </c>
      <c r="Q34" s="48" t="s">
        <v>73</v>
      </c>
      <c r="R34" s="48" t="s">
        <v>73</v>
      </c>
      <c r="S34" s="48" t="s">
        <v>73</v>
      </c>
      <c r="T34" s="48" t="s">
        <v>73</v>
      </c>
      <c r="U34" s="48" t="s">
        <v>73</v>
      </c>
      <c r="V34" s="48" t="s">
        <v>76</v>
      </c>
      <c r="W34" s="48" t="s">
        <v>74</v>
      </c>
    </row>
    <row r="35" spans="1:23" ht="56" x14ac:dyDescent="0.25">
      <c r="A35" s="78" t="s">
        <v>190</v>
      </c>
      <c r="B35" s="47" t="s">
        <v>194</v>
      </c>
      <c r="C35" s="48" t="s">
        <v>191</v>
      </c>
      <c r="D35" s="49" t="s">
        <v>195</v>
      </c>
      <c r="E35" s="95">
        <v>44228</v>
      </c>
      <c r="F35" s="95"/>
      <c r="G35" s="51"/>
      <c r="H35" s="52"/>
      <c r="I35" s="52">
        <v>750861</v>
      </c>
      <c r="J35" s="96"/>
      <c r="K35" s="35" t="str">
        <f t="shared" si="1"/>
        <v xml:space="preserve"> </v>
      </c>
      <c r="L35" s="53">
        <v>0.05</v>
      </c>
      <c r="M35" s="54"/>
      <c r="N35" s="54"/>
      <c r="O35" s="48" t="s">
        <v>73</v>
      </c>
      <c r="P35" s="48" t="s">
        <v>73</v>
      </c>
      <c r="Q35" s="48" t="s">
        <v>73</v>
      </c>
      <c r="R35" s="48" t="s">
        <v>73</v>
      </c>
      <c r="S35" s="48" t="s">
        <v>73</v>
      </c>
      <c r="T35" s="48" t="s">
        <v>73</v>
      </c>
      <c r="U35" s="48" t="s">
        <v>73</v>
      </c>
      <c r="V35" s="48" t="s">
        <v>76</v>
      </c>
      <c r="W35" s="48" t="s">
        <v>74</v>
      </c>
    </row>
    <row r="36" spans="1:23" s="26" customFormat="1" ht="31" x14ac:dyDescent="0.25">
      <c r="A36" s="78" t="s">
        <v>196</v>
      </c>
      <c r="B36" s="47" t="s">
        <v>204</v>
      </c>
      <c r="C36" s="48" t="s">
        <v>102</v>
      </c>
      <c r="D36" s="49" t="s">
        <v>197</v>
      </c>
      <c r="E36" s="91">
        <v>44284</v>
      </c>
      <c r="F36" s="95"/>
      <c r="G36" s="74"/>
      <c r="H36" s="52"/>
      <c r="I36" s="52">
        <v>8703247</v>
      </c>
      <c r="J36" s="96"/>
      <c r="K36" s="35" t="str">
        <f t="shared" si="1"/>
        <v xml:space="preserve"> </v>
      </c>
      <c r="L36" s="53">
        <v>0.4</v>
      </c>
      <c r="M36" s="54"/>
      <c r="N36" s="54"/>
      <c r="O36" s="48" t="s">
        <v>73</v>
      </c>
      <c r="P36" s="48" t="s">
        <v>73</v>
      </c>
      <c r="Q36" s="48" t="s">
        <v>73</v>
      </c>
      <c r="R36" s="48" t="s">
        <v>73</v>
      </c>
      <c r="S36" s="48" t="s">
        <v>73</v>
      </c>
      <c r="T36" s="48" t="s">
        <v>73</v>
      </c>
      <c r="U36" s="48" t="s">
        <v>73</v>
      </c>
      <c r="V36" s="48" t="s">
        <v>76</v>
      </c>
      <c r="W36" s="48" t="s">
        <v>74</v>
      </c>
    </row>
    <row r="37" spans="1:23" s="26" customFormat="1" ht="31" x14ac:dyDescent="0.25">
      <c r="A37" s="108" t="s">
        <v>198</v>
      </c>
      <c r="B37" s="47" t="s">
        <v>199</v>
      </c>
      <c r="C37" s="48" t="s">
        <v>79</v>
      </c>
      <c r="D37" s="47" t="s">
        <v>200</v>
      </c>
      <c r="E37" s="95">
        <v>44197</v>
      </c>
      <c r="F37" s="95"/>
      <c r="G37" s="51"/>
      <c r="H37" s="52"/>
      <c r="I37" s="52">
        <v>6463817</v>
      </c>
      <c r="J37" s="96"/>
      <c r="K37" s="35" t="str">
        <f t="shared" si="1"/>
        <v xml:space="preserve"> </v>
      </c>
      <c r="L37" s="53">
        <v>0.75</v>
      </c>
      <c r="M37" s="54"/>
      <c r="N37" s="54"/>
      <c r="O37" s="48" t="s">
        <v>73</v>
      </c>
      <c r="P37" s="48" t="s">
        <v>73</v>
      </c>
      <c r="Q37" s="48" t="s">
        <v>73</v>
      </c>
      <c r="R37" s="48" t="s">
        <v>73</v>
      </c>
      <c r="S37" s="48" t="s">
        <v>73</v>
      </c>
      <c r="T37" s="48" t="s">
        <v>73</v>
      </c>
      <c r="U37" s="48" t="s">
        <v>73</v>
      </c>
      <c r="V37" s="48" t="s">
        <v>76</v>
      </c>
      <c r="W37" s="48" t="s">
        <v>74</v>
      </c>
    </row>
    <row r="38" spans="1:23" s="26" customFormat="1" ht="31" x14ac:dyDescent="0.25">
      <c r="A38" s="78" t="s">
        <v>201</v>
      </c>
      <c r="B38" s="47" t="s">
        <v>202</v>
      </c>
      <c r="C38" s="48" t="s">
        <v>79</v>
      </c>
      <c r="D38" s="49" t="s">
        <v>203</v>
      </c>
      <c r="E38" s="95">
        <v>44197</v>
      </c>
      <c r="F38" s="95"/>
      <c r="G38" s="51"/>
      <c r="H38" s="52"/>
      <c r="I38" s="52">
        <v>3520216</v>
      </c>
      <c r="J38" s="96"/>
      <c r="K38" s="35" t="str">
        <f t="shared" si="1"/>
        <v xml:space="preserve"> </v>
      </c>
      <c r="L38" s="71">
        <v>0.5</v>
      </c>
      <c r="M38" s="54"/>
      <c r="N38" s="54"/>
      <c r="O38" s="48" t="s">
        <v>73</v>
      </c>
      <c r="P38" s="48" t="s">
        <v>73</v>
      </c>
      <c r="Q38" s="48" t="s">
        <v>73</v>
      </c>
      <c r="R38" s="48" t="s">
        <v>73</v>
      </c>
      <c r="S38" s="48" t="s">
        <v>73</v>
      </c>
      <c r="T38" s="48" t="s">
        <v>73</v>
      </c>
      <c r="U38" s="48" t="s">
        <v>73</v>
      </c>
      <c r="V38" s="48" t="s">
        <v>76</v>
      </c>
      <c r="W38" s="48" t="s">
        <v>74</v>
      </c>
    </row>
    <row r="39" spans="1:23" s="26" customFormat="1" ht="42" x14ac:dyDescent="0.25">
      <c r="A39" s="78" t="s">
        <v>205</v>
      </c>
      <c r="B39" s="47" t="s">
        <v>206</v>
      </c>
      <c r="C39" s="48" t="s">
        <v>79</v>
      </c>
      <c r="D39" s="49" t="s">
        <v>207</v>
      </c>
      <c r="E39" s="95">
        <v>44197</v>
      </c>
      <c r="F39" s="95"/>
      <c r="G39" s="51"/>
      <c r="H39" s="58"/>
      <c r="I39" s="58">
        <v>2183004</v>
      </c>
      <c r="J39" s="96"/>
      <c r="K39" s="35" t="str">
        <f t="shared" si="1"/>
        <v xml:space="preserve"> </v>
      </c>
      <c r="L39" s="53">
        <v>0.95</v>
      </c>
      <c r="M39" s="54"/>
      <c r="N39" s="54"/>
      <c r="O39" s="48"/>
      <c r="P39" s="48"/>
      <c r="Q39" s="48"/>
      <c r="R39" s="48"/>
      <c r="S39" s="48"/>
      <c r="T39" s="48"/>
      <c r="U39" s="48"/>
      <c r="V39" s="48" t="s">
        <v>76</v>
      </c>
      <c r="W39" s="48" t="s">
        <v>74</v>
      </c>
    </row>
    <row r="40" spans="1:23" s="26" customFormat="1" ht="31" x14ac:dyDescent="0.25">
      <c r="A40" s="78" t="s">
        <v>208</v>
      </c>
      <c r="B40" s="47" t="s">
        <v>209</v>
      </c>
      <c r="C40" s="48" t="s">
        <v>78</v>
      </c>
      <c r="D40" s="49" t="s">
        <v>212</v>
      </c>
      <c r="E40" s="95">
        <v>44211</v>
      </c>
      <c r="F40" s="95"/>
      <c r="G40" s="51"/>
      <c r="H40" s="58"/>
      <c r="I40" s="58">
        <v>452602</v>
      </c>
      <c r="J40" s="96"/>
      <c r="K40" s="35" t="str">
        <f t="shared" si="1"/>
        <v xml:space="preserve"> </v>
      </c>
      <c r="L40" s="53">
        <v>0.98</v>
      </c>
      <c r="M40" s="54"/>
      <c r="N40" s="54"/>
      <c r="O40" s="48" t="s">
        <v>73</v>
      </c>
      <c r="P40" s="48" t="s">
        <v>73</v>
      </c>
      <c r="Q40" s="48" t="s">
        <v>73</v>
      </c>
      <c r="R40" s="48" t="s">
        <v>73</v>
      </c>
      <c r="S40" s="48" t="s">
        <v>73</v>
      </c>
      <c r="T40" s="48" t="s">
        <v>73</v>
      </c>
      <c r="U40" s="48" t="s">
        <v>73</v>
      </c>
      <c r="V40" s="48" t="s">
        <v>76</v>
      </c>
      <c r="W40" s="48" t="s">
        <v>74</v>
      </c>
    </row>
    <row r="41" spans="1:23" s="26" customFormat="1" ht="42" x14ac:dyDescent="0.25">
      <c r="A41" s="78" t="s">
        <v>210</v>
      </c>
      <c r="B41" s="47" t="s">
        <v>211</v>
      </c>
      <c r="C41" s="48" t="s">
        <v>191</v>
      </c>
      <c r="D41" s="49" t="s">
        <v>213</v>
      </c>
      <c r="E41" s="95">
        <v>44211</v>
      </c>
      <c r="F41" s="95"/>
      <c r="G41" s="51"/>
      <c r="H41" s="58"/>
      <c r="I41" s="58">
        <v>1687199</v>
      </c>
      <c r="J41" s="96"/>
      <c r="K41" s="35" t="str">
        <f t="shared" si="1"/>
        <v xml:space="preserve"> </v>
      </c>
      <c r="L41" s="53">
        <v>0.5</v>
      </c>
      <c r="M41" s="54"/>
      <c r="N41" s="54"/>
      <c r="O41" s="48" t="s">
        <v>73</v>
      </c>
      <c r="P41" s="48" t="s">
        <v>73</v>
      </c>
      <c r="Q41" s="48" t="s">
        <v>73</v>
      </c>
      <c r="R41" s="48" t="s">
        <v>73</v>
      </c>
      <c r="S41" s="48" t="s">
        <v>73</v>
      </c>
      <c r="T41" s="48" t="s">
        <v>73</v>
      </c>
      <c r="U41" s="48" t="s">
        <v>73</v>
      </c>
      <c r="V41" s="48" t="s">
        <v>76</v>
      </c>
      <c r="W41" s="48" t="s">
        <v>74</v>
      </c>
    </row>
    <row r="42" spans="1:23" ht="44.25" customHeight="1" x14ac:dyDescent="0.25">
      <c r="A42" s="77" t="s">
        <v>225</v>
      </c>
      <c r="B42" s="47" t="s">
        <v>214</v>
      </c>
      <c r="C42" s="48" t="s">
        <v>96</v>
      </c>
      <c r="D42" s="94" t="s">
        <v>215</v>
      </c>
      <c r="E42" s="95">
        <v>44287</v>
      </c>
      <c r="F42" s="95"/>
      <c r="G42" s="47"/>
      <c r="H42" s="47"/>
      <c r="I42" s="96">
        <v>399612</v>
      </c>
      <c r="J42" s="109">
        <v>363106</v>
      </c>
      <c r="K42" s="35">
        <f t="shared" si="1"/>
        <v>-9.1353613004614531E-2</v>
      </c>
      <c r="L42" s="71">
        <v>1</v>
      </c>
      <c r="M42" s="47"/>
      <c r="N42" s="47">
        <v>138</v>
      </c>
      <c r="O42" s="47">
        <v>0.1</v>
      </c>
      <c r="P42" s="47" t="s">
        <v>155</v>
      </c>
      <c r="Q42" s="47" t="s">
        <v>95</v>
      </c>
      <c r="R42" s="47" t="s">
        <v>73</v>
      </c>
      <c r="S42" s="47" t="s">
        <v>73</v>
      </c>
      <c r="T42" s="47" t="s">
        <v>73</v>
      </c>
      <c r="U42" s="47" t="s">
        <v>73</v>
      </c>
      <c r="V42" s="48" t="s">
        <v>76</v>
      </c>
      <c r="W42" s="38" t="s">
        <v>80</v>
      </c>
    </row>
    <row r="43" spans="1:23" s="28" customFormat="1" ht="44.25" customHeight="1" x14ac:dyDescent="0.25">
      <c r="A43" s="77" t="s">
        <v>226</v>
      </c>
      <c r="B43" s="104" t="s">
        <v>216</v>
      </c>
      <c r="C43" s="89" t="s">
        <v>75</v>
      </c>
      <c r="D43" s="90" t="s">
        <v>217</v>
      </c>
      <c r="E43" s="103">
        <v>44287</v>
      </c>
      <c r="F43" s="103"/>
      <c r="G43" s="104"/>
      <c r="H43" s="104"/>
      <c r="I43" s="92">
        <v>399000</v>
      </c>
      <c r="J43" s="109">
        <v>267591</v>
      </c>
      <c r="K43" s="35">
        <f t="shared" si="1"/>
        <v>-0.32934586466165416</v>
      </c>
      <c r="L43" s="71">
        <v>1</v>
      </c>
      <c r="M43" s="104"/>
      <c r="N43" s="104">
        <v>138</v>
      </c>
      <c r="O43" s="104">
        <v>0.1</v>
      </c>
      <c r="P43" s="106" t="s">
        <v>155</v>
      </c>
      <c r="Q43" s="104" t="s">
        <v>95</v>
      </c>
      <c r="R43" s="104" t="s">
        <v>73</v>
      </c>
      <c r="S43" s="104" t="s">
        <v>73</v>
      </c>
      <c r="T43" s="104" t="s">
        <v>73</v>
      </c>
      <c r="U43" s="104" t="s">
        <v>73</v>
      </c>
      <c r="V43" s="89" t="s">
        <v>76</v>
      </c>
      <c r="W43" s="38" t="s">
        <v>80</v>
      </c>
    </row>
    <row r="44" spans="1:23" ht="44.25" customHeight="1" x14ac:dyDescent="0.25">
      <c r="A44" s="77" t="s">
        <v>218</v>
      </c>
      <c r="B44" s="47" t="s">
        <v>219</v>
      </c>
      <c r="C44" s="48" t="s">
        <v>224</v>
      </c>
      <c r="D44" s="94" t="s">
        <v>220</v>
      </c>
      <c r="E44" s="95">
        <v>44301</v>
      </c>
      <c r="F44" s="95"/>
      <c r="G44" s="47"/>
      <c r="H44" s="47"/>
      <c r="I44" s="96">
        <v>2966162</v>
      </c>
      <c r="J44" s="96"/>
      <c r="K44" s="35" t="str">
        <f t="shared" si="1"/>
        <v xml:space="preserve"> </v>
      </c>
      <c r="L44" s="71">
        <v>0.6</v>
      </c>
      <c r="M44" s="47"/>
      <c r="N44" s="47">
        <v>69</v>
      </c>
      <c r="O44" s="47" t="s">
        <v>221</v>
      </c>
      <c r="P44" s="107" t="s">
        <v>222</v>
      </c>
      <c r="Q44" s="47" t="s">
        <v>223</v>
      </c>
      <c r="R44" s="47" t="s">
        <v>73</v>
      </c>
      <c r="S44" s="47" t="s">
        <v>73</v>
      </c>
      <c r="T44" s="47" t="s">
        <v>73</v>
      </c>
      <c r="U44" s="47" t="s">
        <v>73</v>
      </c>
      <c r="V44" s="48" t="s">
        <v>76</v>
      </c>
      <c r="W44" s="47" t="s">
        <v>74</v>
      </c>
    </row>
    <row r="45" spans="1:23" s="26" customFormat="1" ht="44.25" customHeight="1" x14ac:dyDescent="0.25">
      <c r="A45" s="75" t="s">
        <v>227</v>
      </c>
      <c r="B45" s="104" t="s">
        <v>228</v>
      </c>
      <c r="C45" s="89" t="s">
        <v>229</v>
      </c>
      <c r="D45" s="90" t="s">
        <v>230</v>
      </c>
      <c r="E45" s="103">
        <v>44392</v>
      </c>
      <c r="F45" s="103"/>
      <c r="G45" s="104"/>
      <c r="H45" s="104"/>
      <c r="I45" s="92">
        <v>2231222</v>
      </c>
      <c r="J45" s="92"/>
      <c r="K45" s="35" t="str">
        <f t="shared" si="1"/>
        <v xml:space="preserve"> </v>
      </c>
      <c r="L45" s="53">
        <v>0.05</v>
      </c>
      <c r="M45" s="47"/>
      <c r="N45" s="47">
        <v>69</v>
      </c>
      <c r="O45" s="47" t="s">
        <v>231</v>
      </c>
      <c r="P45" s="113" t="s">
        <v>232</v>
      </c>
      <c r="Q45" s="47" t="s">
        <v>223</v>
      </c>
      <c r="R45" s="47" t="s">
        <v>73</v>
      </c>
      <c r="S45" s="47" t="s">
        <v>73</v>
      </c>
      <c r="T45" s="47" t="s">
        <v>73</v>
      </c>
      <c r="U45" s="47" t="s">
        <v>73</v>
      </c>
      <c r="V45" s="48" t="s">
        <v>76</v>
      </c>
      <c r="W45" s="48" t="s">
        <v>74</v>
      </c>
    </row>
    <row r="46" spans="1:23" s="26" customFormat="1" ht="44.25" customHeight="1" x14ac:dyDescent="0.25">
      <c r="A46" s="75" t="s">
        <v>233</v>
      </c>
      <c r="B46" s="104" t="s">
        <v>234</v>
      </c>
      <c r="C46" s="89" t="s">
        <v>235</v>
      </c>
      <c r="D46" s="90" t="s">
        <v>230</v>
      </c>
      <c r="E46" s="103">
        <v>44362</v>
      </c>
      <c r="F46" s="103"/>
      <c r="G46" s="104"/>
      <c r="H46" s="104"/>
      <c r="I46" s="92">
        <v>2401802</v>
      </c>
      <c r="J46" s="92"/>
      <c r="K46" s="35" t="str">
        <f t="shared" si="1"/>
        <v xml:space="preserve"> </v>
      </c>
      <c r="L46" s="53">
        <v>0.05</v>
      </c>
      <c r="M46" s="47"/>
      <c r="N46" s="47">
        <v>69</v>
      </c>
      <c r="O46" s="47" t="s">
        <v>236</v>
      </c>
      <c r="P46" s="113" t="s">
        <v>237</v>
      </c>
      <c r="Q46" s="47" t="s">
        <v>223</v>
      </c>
      <c r="R46" s="47" t="s">
        <v>73</v>
      </c>
      <c r="S46" s="47" t="s">
        <v>73</v>
      </c>
      <c r="T46" s="47" t="s">
        <v>73</v>
      </c>
      <c r="U46" s="47" t="s">
        <v>73</v>
      </c>
      <c r="V46" s="48" t="s">
        <v>76</v>
      </c>
      <c r="W46" s="48" t="s">
        <v>74</v>
      </c>
    </row>
    <row r="47" spans="1:23" ht="31" x14ac:dyDescent="0.25">
      <c r="A47" s="23" t="s">
        <v>239</v>
      </c>
      <c r="B47" s="17" t="s">
        <v>240</v>
      </c>
      <c r="C47" s="17" t="s">
        <v>96</v>
      </c>
      <c r="D47" s="29" t="s">
        <v>141</v>
      </c>
      <c r="E47" s="25">
        <v>44413</v>
      </c>
      <c r="F47" s="25"/>
      <c r="G47" s="17"/>
      <c r="H47" s="24"/>
      <c r="I47" s="24"/>
      <c r="J47" s="17"/>
      <c r="K47" s="17"/>
      <c r="L47" s="35">
        <v>0.05</v>
      </c>
      <c r="M47" s="17">
        <v>138</v>
      </c>
      <c r="N47" s="17"/>
      <c r="O47" s="17" t="s">
        <v>73</v>
      </c>
      <c r="P47" s="17" t="s">
        <v>73</v>
      </c>
      <c r="Q47" s="17" t="s">
        <v>73</v>
      </c>
      <c r="R47" s="17" t="s">
        <v>73</v>
      </c>
      <c r="S47" s="17" t="s">
        <v>73</v>
      </c>
      <c r="T47" s="17" t="s">
        <v>73</v>
      </c>
      <c r="U47" s="17" t="s">
        <v>73</v>
      </c>
      <c r="V47" s="17" t="s">
        <v>76</v>
      </c>
      <c r="W47" s="117" t="s">
        <v>74</v>
      </c>
    </row>
    <row r="48" spans="1:23" x14ac:dyDescent="0.25">
      <c r="A48" s="46"/>
      <c r="B48" s="47"/>
      <c r="C48" s="48"/>
      <c r="D48" s="49"/>
      <c r="E48" s="50"/>
      <c r="F48" s="50"/>
      <c r="G48" s="51"/>
      <c r="H48" s="58"/>
      <c r="I48" s="58"/>
      <c r="J48" s="96"/>
      <c r="K48" s="35" t="str">
        <f t="shared" si="1"/>
        <v xml:space="preserve"> </v>
      </c>
      <c r="L48" s="53"/>
      <c r="M48" s="54"/>
      <c r="N48" s="55"/>
      <c r="O48" s="56"/>
      <c r="P48" s="48"/>
      <c r="Q48" s="48"/>
      <c r="R48" s="56"/>
      <c r="S48" s="56"/>
      <c r="T48" s="56"/>
      <c r="U48" s="56"/>
      <c r="V48" s="48"/>
      <c r="W48" s="57"/>
    </row>
    <row r="49" spans="1:23" x14ac:dyDescent="0.25">
      <c r="A49" s="46"/>
      <c r="B49" s="47"/>
      <c r="C49" s="48"/>
      <c r="D49" s="49"/>
      <c r="E49" s="50"/>
      <c r="F49" s="50"/>
      <c r="G49" s="51"/>
      <c r="H49" s="58"/>
      <c r="I49" s="58"/>
      <c r="J49" s="59"/>
      <c r="K49" s="53"/>
      <c r="L49" s="53"/>
      <c r="M49" s="54"/>
      <c r="N49" s="55"/>
      <c r="O49" s="56"/>
      <c r="P49" s="48"/>
      <c r="Q49" s="48"/>
      <c r="R49" s="56"/>
      <c r="S49" s="56"/>
      <c r="T49" s="56"/>
      <c r="U49" s="56"/>
      <c r="V49" s="48"/>
      <c r="W49" s="57"/>
    </row>
    <row r="50" spans="1:23" x14ac:dyDescent="0.25">
      <c r="A50" s="46"/>
      <c r="B50" s="47"/>
      <c r="C50" s="48"/>
      <c r="D50" s="49"/>
      <c r="E50" s="50"/>
      <c r="F50" s="50"/>
      <c r="G50" s="51"/>
      <c r="H50" s="58"/>
      <c r="I50" s="58"/>
      <c r="J50" s="59"/>
      <c r="K50" s="53"/>
      <c r="L50" s="53"/>
      <c r="M50" s="54"/>
      <c r="N50" s="55"/>
      <c r="O50" s="56"/>
      <c r="P50" s="48"/>
      <c r="Q50" s="48"/>
      <c r="R50" s="56"/>
      <c r="S50" s="56"/>
      <c r="T50" s="56"/>
      <c r="U50" s="56"/>
      <c r="V50" s="48"/>
      <c r="W50" s="57"/>
    </row>
    <row r="51" spans="1:23" x14ac:dyDescent="0.25">
      <c r="A51" s="46"/>
      <c r="B51" s="47"/>
      <c r="C51" s="48"/>
      <c r="D51" s="49"/>
      <c r="E51" s="50"/>
      <c r="F51" s="50"/>
      <c r="G51" s="51"/>
      <c r="H51" s="58"/>
      <c r="I51" s="58"/>
      <c r="J51" s="59"/>
      <c r="K51" s="53"/>
      <c r="L51" s="53"/>
      <c r="M51" s="54"/>
      <c r="N51" s="55"/>
      <c r="O51" s="56"/>
      <c r="P51" s="48"/>
      <c r="Q51" s="48"/>
      <c r="R51" s="56"/>
      <c r="S51" s="56"/>
      <c r="T51" s="56"/>
      <c r="U51" s="56"/>
      <c r="V51" s="48"/>
      <c r="W51" s="57"/>
    </row>
    <row r="52" spans="1:23" x14ac:dyDescent="0.25">
      <c r="A52" s="46"/>
      <c r="B52" s="47"/>
      <c r="C52" s="48"/>
      <c r="D52" s="49"/>
      <c r="E52" s="50"/>
      <c r="F52" s="50"/>
      <c r="G52" s="51"/>
      <c r="H52" s="58"/>
      <c r="I52" s="58"/>
      <c r="J52" s="59"/>
      <c r="K52" s="53"/>
      <c r="L52" s="53"/>
      <c r="M52" s="54"/>
      <c r="N52" s="55"/>
      <c r="O52" s="56"/>
      <c r="P52" s="48"/>
      <c r="Q52" s="48"/>
      <c r="R52" s="56"/>
      <c r="S52" s="56"/>
      <c r="T52" s="56"/>
      <c r="U52" s="56"/>
      <c r="V52" s="48"/>
      <c r="W52" s="57"/>
    </row>
    <row r="53" spans="1:23" x14ac:dyDescent="0.25">
      <c r="A53" s="46"/>
      <c r="B53" s="47"/>
      <c r="C53" s="48"/>
      <c r="D53" s="49"/>
      <c r="E53" s="50"/>
      <c r="F53" s="50"/>
      <c r="G53" s="51"/>
      <c r="H53" s="58"/>
      <c r="I53" s="58"/>
      <c r="J53" s="59"/>
      <c r="K53" s="53"/>
      <c r="L53" s="53"/>
      <c r="M53" s="54"/>
      <c r="N53" s="55"/>
      <c r="O53" s="56"/>
      <c r="P53" s="48"/>
      <c r="Q53" s="48"/>
      <c r="R53" s="56"/>
      <c r="S53" s="56"/>
      <c r="T53" s="56"/>
      <c r="U53" s="56"/>
      <c r="V53" s="48"/>
      <c r="W53" s="57"/>
    </row>
    <row r="54" spans="1:23" x14ac:dyDescent="0.25">
      <c r="A54" s="46"/>
      <c r="B54" s="47"/>
      <c r="C54" s="48"/>
      <c r="D54" s="49"/>
      <c r="E54" s="50"/>
      <c r="F54" s="50"/>
      <c r="G54" s="51"/>
      <c r="H54" s="58"/>
      <c r="I54" s="58"/>
      <c r="J54" s="59"/>
      <c r="K54" s="53"/>
      <c r="L54" s="53"/>
      <c r="M54" s="54"/>
      <c r="N54" s="55"/>
      <c r="O54" s="56"/>
      <c r="P54" s="48"/>
      <c r="Q54" s="48"/>
      <c r="R54" s="56"/>
      <c r="S54" s="56"/>
      <c r="T54" s="56"/>
      <c r="U54" s="56"/>
      <c r="V54" s="48"/>
      <c r="W54" s="57"/>
    </row>
    <row r="55" spans="1:23" x14ac:dyDescent="0.25">
      <c r="A55" s="46"/>
      <c r="B55" s="47"/>
      <c r="C55" s="48"/>
      <c r="D55" s="49"/>
      <c r="E55" s="50"/>
      <c r="F55" s="50"/>
      <c r="G55" s="51"/>
      <c r="H55" s="58"/>
      <c r="I55" s="58"/>
      <c r="J55" s="59"/>
      <c r="K55" s="53"/>
      <c r="L55" s="53"/>
      <c r="M55" s="54"/>
      <c r="N55" s="55"/>
      <c r="O55" s="56"/>
      <c r="P55" s="48"/>
      <c r="Q55" s="48"/>
      <c r="R55" s="56"/>
      <c r="S55" s="56"/>
      <c r="T55" s="56"/>
      <c r="U55" s="56"/>
      <c r="V55" s="48"/>
      <c r="W55" s="57"/>
    </row>
    <row r="56" spans="1:23" x14ac:dyDescent="0.25">
      <c r="A56" s="46"/>
      <c r="B56" s="47"/>
      <c r="C56" s="48"/>
      <c r="D56" s="49"/>
      <c r="E56" s="50"/>
      <c r="F56" s="50"/>
      <c r="G56" s="51"/>
      <c r="H56" s="58"/>
      <c r="I56" s="58"/>
      <c r="J56" s="59"/>
      <c r="K56" s="53"/>
      <c r="L56" s="53"/>
      <c r="M56" s="54"/>
      <c r="N56" s="55"/>
      <c r="O56" s="56"/>
      <c r="P56" s="48"/>
      <c r="Q56" s="48"/>
      <c r="R56" s="56"/>
      <c r="S56" s="56"/>
      <c r="T56" s="56"/>
      <c r="U56" s="56"/>
      <c r="V56" s="48"/>
      <c r="W56" s="57"/>
    </row>
    <row r="57" spans="1:23" x14ac:dyDescent="0.25">
      <c r="A57" s="46"/>
      <c r="B57" s="47"/>
      <c r="C57" s="48"/>
      <c r="D57" s="49"/>
      <c r="E57" s="50"/>
      <c r="F57" s="50"/>
      <c r="G57" s="51"/>
      <c r="H57" s="58"/>
      <c r="I57" s="58"/>
      <c r="J57" s="59"/>
      <c r="K57" s="53"/>
      <c r="L57" s="53"/>
      <c r="M57" s="54"/>
      <c r="N57" s="55"/>
      <c r="O57" s="56"/>
      <c r="P57" s="48"/>
      <c r="Q57" s="48"/>
      <c r="R57" s="56"/>
      <c r="S57" s="56"/>
      <c r="T57" s="56"/>
      <c r="U57" s="56"/>
      <c r="V57" s="48"/>
      <c r="W57" s="57"/>
    </row>
    <row r="58" spans="1:23" x14ac:dyDescent="0.25">
      <c r="A58" s="46"/>
      <c r="B58" s="47"/>
      <c r="C58" s="48"/>
      <c r="D58" s="49"/>
      <c r="E58" s="50"/>
      <c r="F58" s="50"/>
      <c r="G58" s="51"/>
      <c r="H58" s="58"/>
      <c r="I58" s="58"/>
      <c r="J58" s="59"/>
      <c r="K58" s="53"/>
      <c r="L58" s="53"/>
      <c r="M58" s="54"/>
      <c r="N58" s="55"/>
      <c r="O58" s="56"/>
      <c r="P58" s="48"/>
      <c r="Q58" s="48"/>
      <c r="R58" s="56"/>
      <c r="S58" s="56"/>
      <c r="T58" s="56"/>
      <c r="U58" s="56"/>
      <c r="V58" s="48"/>
      <c r="W58" s="57"/>
    </row>
    <row r="59" spans="1:23" x14ac:dyDescent="0.25">
      <c r="A59" s="46"/>
      <c r="B59" s="47"/>
      <c r="C59" s="48"/>
      <c r="D59" s="49"/>
      <c r="E59" s="50"/>
      <c r="F59" s="50"/>
      <c r="G59" s="51"/>
      <c r="H59" s="58"/>
      <c r="I59" s="58"/>
      <c r="J59" s="59"/>
      <c r="K59" s="53"/>
      <c r="L59" s="53"/>
      <c r="M59" s="54"/>
      <c r="N59" s="55"/>
      <c r="O59" s="56"/>
      <c r="P59" s="48"/>
      <c r="Q59" s="48"/>
      <c r="R59" s="56"/>
      <c r="S59" s="56"/>
      <c r="T59" s="56"/>
      <c r="U59" s="56"/>
      <c r="V59" s="48"/>
      <c r="W59" s="57"/>
    </row>
    <row r="60" spans="1:23" x14ac:dyDescent="0.25">
      <c r="A60" s="46"/>
      <c r="B60" s="47"/>
      <c r="C60" s="48"/>
      <c r="D60" s="49"/>
      <c r="E60" s="50"/>
      <c r="F60" s="50"/>
      <c r="G60" s="51"/>
      <c r="H60" s="58"/>
      <c r="I60" s="58"/>
      <c r="J60" s="59"/>
      <c r="K60" s="53"/>
      <c r="L60" s="53"/>
      <c r="M60" s="54"/>
      <c r="N60" s="55"/>
      <c r="O60" s="56"/>
      <c r="P60" s="48"/>
      <c r="Q60" s="48"/>
      <c r="R60" s="56"/>
      <c r="S60" s="56"/>
      <c r="T60" s="56"/>
      <c r="U60" s="56"/>
      <c r="V60" s="48"/>
      <c r="W60" s="57"/>
    </row>
    <row r="61" spans="1:23" x14ac:dyDescent="0.25">
      <c r="A61" s="46"/>
      <c r="B61" s="47"/>
      <c r="C61" s="48"/>
      <c r="D61" s="49"/>
      <c r="E61" s="50"/>
      <c r="F61" s="50"/>
      <c r="G61" s="51"/>
      <c r="H61" s="58"/>
      <c r="I61" s="58"/>
      <c r="J61" s="59"/>
      <c r="K61" s="53"/>
      <c r="L61" s="53"/>
      <c r="M61" s="54"/>
      <c r="N61" s="55"/>
      <c r="O61" s="56"/>
      <c r="P61" s="48"/>
      <c r="Q61" s="48"/>
      <c r="R61" s="56"/>
      <c r="S61" s="56"/>
      <c r="T61" s="56"/>
      <c r="U61" s="56"/>
      <c r="V61" s="48"/>
      <c r="W61" s="57"/>
    </row>
    <row r="62" spans="1:23" x14ac:dyDescent="0.25">
      <c r="A62" s="46"/>
      <c r="B62" s="47"/>
      <c r="C62" s="48"/>
      <c r="D62" s="49"/>
      <c r="E62" s="50"/>
      <c r="F62" s="50"/>
      <c r="G62" s="51"/>
      <c r="H62" s="58"/>
      <c r="I62" s="58"/>
      <c r="J62" s="59"/>
      <c r="K62" s="53"/>
      <c r="L62" s="53"/>
      <c r="M62" s="54"/>
      <c r="N62" s="55"/>
      <c r="O62" s="56"/>
      <c r="P62" s="48"/>
      <c r="Q62" s="48"/>
      <c r="R62" s="56"/>
      <c r="S62" s="56"/>
      <c r="T62" s="56"/>
      <c r="U62" s="56"/>
      <c r="V62" s="48"/>
      <c r="W62" s="57"/>
    </row>
    <row r="63" spans="1:23" x14ac:dyDescent="0.25">
      <c r="A63" s="46"/>
      <c r="B63" s="47"/>
      <c r="C63" s="48"/>
      <c r="D63" s="49"/>
      <c r="E63" s="50"/>
      <c r="F63" s="50"/>
      <c r="G63" s="51"/>
      <c r="H63" s="58"/>
      <c r="I63" s="58"/>
      <c r="J63" s="59"/>
      <c r="K63" s="53"/>
      <c r="L63" s="53"/>
      <c r="M63" s="54"/>
      <c r="N63" s="55"/>
      <c r="O63" s="56"/>
      <c r="P63" s="48"/>
      <c r="Q63" s="48"/>
      <c r="R63" s="56"/>
      <c r="S63" s="56"/>
      <c r="T63" s="56"/>
      <c r="U63" s="56"/>
      <c r="V63" s="48"/>
      <c r="W63" s="57"/>
    </row>
    <row r="64" spans="1:23" x14ac:dyDescent="0.25">
      <c r="A64" s="46"/>
      <c r="B64" s="47"/>
      <c r="C64" s="48"/>
      <c r="D64" s="49"/>
      <c r="E64" s="50"/>
      <c r="F64" s="50"/>
      <c r="G64" s="51"/>
      <c r="H64" s="58"/>
      <c r="I64" s="58"/>
      <c r="J64" s="59"/>
      <c r="K64" s="53"/>
      <c r="L64" s="53"/>
      <c r="M64" s="54"/>
      <c r="N64" s="55"/>
      <c r="O64" s="56"/>
      <c r="P64" s="48"/>
      <c r="Q64" s="48"/>
      <c r="R64" s="56"/>
      <c r="S64" s="56"/>
      <c r="T64" s="56"/>
      <c r="U64" s="56"/>
      <c r="V64" s="48"/>
      <c r="W64" s="57"/>
    </row>
    <row r="65" spans="1:23" x14ac:dyDescent="0.25">
      <c r="A65" s="46"/>
      <c r="B65" s="47"/>
      <c r="C65" s="48"/>
      <c r="D65" s="49"/>
      <c r="E65" s="50"/>
      <c r="F65" s="50"/>
      <c r="G65" s="51"/>
      <c r="H65" s="58"/>
      <c r="I65" s="58"/>
      <c r="J65" s="59"/>
      <c r="K65" s="53"/>
      <c r="L65" s="53"/>
      <c r="M65" s="54"/>
      <c r="N65" s="55"/>
      <c r="O65" s="56"/>
      <c r="P65" s="48"/>
      <c r="Q65" s="48"/>
      <c r="R65" s="56"/>
      <c r="S65" s="56"/>
      <c r="T65" s="56"/>
      <c r="U65" s="56"/>
      <c r="V65" s="48"/>
      <c r="W65" s="57"/>
    </row>
    <row r="66" spans="1:23" x14ac:dyDescent="0.25">
      <c r="A66" s="46"/>
      <c r="B66" s="47"/>
      <c r="C66" s="48"/>
      <c r="D66" s="49"/>
      <c r="E66" s="50"/>
      <c r="F66" s="50"/>
      <c r="G66" s="51"/>
      <c r="H66" s="58"/>
      <c r="I66" s="58"/>
      <c r="J66" s="59"/>
      <c r="K66" s="53"/>
      <c r="L66" s="53"/>
      <c r="M66" s="54"/>
      <c r="N66" s="55"/>
      <c r="O66" s="56"/>
      <c r="P66" s="48"/>
      <c r="Q66" s="48"/>
      <c r="R66" s="56"/>
      <c r="S66" s="56"/>
      <c r="T66" s="56"/>
      <c r="U66" s="56"/>
      <c r="V66" s="48"/>
      <c r="W66" s="57"/>
    </row>
    <row r="67" spans="1:23" x14ac:dyDescent="0.25">
      <c r="A67" s="46"/>
      <c r="B67" s="47"/>
      <c r="C67" s="48"/>
      <c r="D67" s="49"/>
      <c r="E67" s="50"/>
      <c r="F67" s="50"/>
      <c r="G67" s="51"/>
      <c r="H67" s="58"/>
      <c r="I67" s="58"/>
      <c r="J67" s="59"/>
      <c r="K67" s="53"/>
      <c r="L67" s="53"/>
      <c r="M67" s="54"/>
      <c r="N67" s="55"/>
      <c r="O67" s="56"/>
      <c r="P67" s="48"/>
      <c r="Q67" s="48"/>
      <c r="R67" s="56"/>
      <c r="S67" s="56"/>
      <c r="T67" s="56"/>
      <c r="U67" s="56"/>
      <c r="V67" s="48"/>
      <c r="W67" s="57"/>
    </row>
    <row r="68" spans="1:23" x14ac:dyDescent="0.25">
      <c r="A68" s="46"/>
      <c r="B68" s="47"/>
      <c r="C68" s="48"/>
      <c r="D68" s="49"/>
      <c r="E68" s="50"/>
      <c r="F68" s="50"/>
      <c r="G68" s="51"/>
      <c r="H68" s="58"/>
      <c r="I68" s="58"/>
      <c r="J68" s="59"/>
      <c r="K68" s="53"/>
      <c r="L68" s="53"/>
      <c r="M68" s="54"/>
      <c r="N68" s="55"/>
      <c r="O68" s="56"/>
      <c r="P68" s="48"/>
      <c r="Q68" s="48"/>
      <c r="R68" s="56"/>
      <c r="S68" s="56"/>
      <c r="T68" s="56"/>
      <c r="U68" s="56"/>
      <c r="V68" s="48"/>
      <c r="W68" s="57"/>
    </row>
    <row r="69" spans="1:23" x14ac:dyDescent="0.25">
      <c r="A69" s="46"/>
      <c r="B69" s="47"/>
      <c r="C69" s="48"/>
      <c r="D69" s="49"/>
      <c r="E69" s="50"/>
      <c r="F69" s="50"/>
      <c r="G69" s="51"/>
      <c r="H69" s="58"/>
      <c r="I69" s="58"/>
      <c r="J69" s="59"/>
      <c r="K69" s="53"/>
      <c r="L69" s="53"/>
      <c r="M69" s="54"/>
      <c r="N69" s="55"/>
      <c r="O69" s="56"/>
      <c r="P69" s="48"/>
      <c r="Q69" s="48"/>
      <c r="R69" s="56"/>
      <c r="S69" s="56"/>
      <c r="T69" s="56"/>
      <c r="U69" s="56"/>
      <c r="V69" s="48"/>
      <c r="W69" s="57"/>
    </row>
    <row r="70" spans="1:23" x14ac:dyDescent="0.25">
      <c r="A70" s="46"/>
      <c r="B70" s="47"/>
      <c r="C70" s="48"/>
      <c r="D70" s="49"/>
      <c r="E70" s="50"/>
      <c r="F70" s="50"/>
      <c r="G70" s="51"/>
      <c r="H70" s="58"/>
      <c r="I70" s="58"/>
      <c r="J70" s="59"/>
      <c r="K70" s="53"/>
      <c r="L70" s="53"/>
      <c r="M70" s="54"/>
      <c r="N70" s="55"/>
      <c r="O70" s="56"/>
      <c r="P70" s="48"/>
      <c r="Q70" s="48"/>
      <c r="R70" s="56"/>
      <c r="S70" s="56"/>
      <c r="T70" s="56"/>
      <c r="U70" s="56"/>
      <c r="V70" s="48"/>
      <c r="W70" s="57"/>
    </row>
    <row r="71" spans="1:23" x14ac:dyDescent="0.25">
      <c r="A71" s="46"/>
      <c r="B71" s="47"/>
      <c r="C71" s="48"/>
      <c r="D71" s="49"/>
      <c r="E71" s="50"/>
      <c r="F71" s="50"/>
      <c r="G71" s="51"/>
      <c r="H71" s="58"/>
      <c r="I71" s="58"/>
      <c r="J71" s="59"/>
      <c r="K71" s="53"/>
      <c r="L71" s="53"/>
      <c r="M71" s="54"/>
      <c r="N71" s="55"/>
      <c r="O71" s="56"/>
      <c r="P71" s="48"/>
      <c r="Q71" s="48"/>
      <c r="R71" s="56"/>
      <c r="S71" s="56"/>
      <c r="T71" s="56"/>
      <c r="U71" s="56"/>
      <c r="V71" s="48"/>
      <c r="W71" s="57"/>
    </row>
    <row r="72" spans="1:23" x14ac:dyDescent="0.25">
      <c r="A72" s="46"/>
      <c r="B72" s="47"/>
      <c r="C72" s="48"/>
      <c r="D72" s="49"/>
      <c r="E72" s="50"/>
      <c r="F72" s="50"/>
      <c r="G72" s="51"/>
      <c r="H72" s="58"/>
      <c r="I72" s="58"/>
      <c r="J72" s="59"/>
      <c r="K72" s="53"/>
      <c r="L72" s="53"/>
      <c r="M72" s="54"/>
      <c r="N72" s="55"/>
      <c r="O72" s="56"/>
      <c r="P72" s="48"/>
      <c r="Q72" s="48"/>
      <c r="R72" s="56"/>
      <c r="S72" s="56"/>
      <c r="T72" s="56"/>
      <c r="U72" s="56"/>
      <c r="V72" s="48"/>
      <c r="W72" s="57"/>
    </row>
    <row r="73" spans="1:23" x14ac:dyDescent="0.25">
      <c r="A73" s="46"/>
      <c r="B73" s="47"/>
      <c r="C73" s="48"/>
      <c r="D73" s="49"/>
      <c r="E73" s="50"/>
      <c r="F73" s="50"/>
      <c r="G73" s="51"/>
      <c r="H73" s="58"/>
      <c r="I73" s="58"/>
      <c r="J73" s="59"/>
      <c r="K73" s="53"/>
      <c r="L73" s="53"/>
      <c r="M73" s="54"/>
      <c r="N73" s="55"/>
      <c r="O73" s="56"/>
      <c r="P73" s="48"/>
      <c r="Q73" s="48"/>
      <c r="R73" s="56"/>
      <c r="S73" s="56"/>
      <c r="T73" s="56"/>
      <c r="U73" s="56"/>
      <c r="V73" s="48"/>
      <c r="W73" s="57"/>
    </row>
    <row r="74" spans="1:23" x14ac:dyDescent="0.25">
      <c r="A74" s="46"/>
      <c r="B74" s="47"/>
      <c r="C74" s="48"/>
      <c r="D74" s="49"/>
      <c r="E74" s="50"/>
      <c r="F74" s="50"/>
      <c r="G74" s="51"/>
      <c r="H74" s="58"/>
      <c r="I74" s="58"/>
      <c r="J74" s="59"/>
      <c r="K74" s="53"/>
      <c r="L74" s="53"/>
      <c r="M74" s="54"/>
      <c r="N74" s="55"/>
      <c r="O74" s="56"/>
      <c r="P74" s="48"/>
      <c r="Q74" s="48"/>
      <c r="R74" s="56"/>
      <c r="S74" s="56"/>
      <c r="T74" s="56"/>
      <c r="U74" s="56"/>
      <c r="V74" s="48"/>
      <c r="W74" s="57"/>
    </row>
    <row r="75" spans="1:23" x14ac:dyDescent="0.25">
      <c r="A75" s="46"/>
      <c r="B75" s="47"/>
      <c r="C75" s="48"/>
      <c r="D75" s="49"/>
      <c r="E75" s="50"/>
      <c r="F75" s="50"/>
      <c r="G75" s="51"/>
      <c r="H75" s="58"/>
      <c r="I75" s="58"/>
      <c r="J75" s="59"/>
      <c r="K75" s="53"/>
      <c r="L75" s="53"/>
      <c r="M75" s="54"/>
      <c r="N75" s="55"/>
      <c r="O75" s="56"/>
      <c r="P75" s="48"/>
      <c r="Q75" s="48"/>
      <c r="R75" s="56"/>
      <c r="S75" s="56"/>
      <c r="T75" s="56"/>
      <c r="U75" s="56"/>
      <c r="V75" s="48"/>
      <c r="W75" s="57"/>
    </row>
    <row r="76" spans="1:23" x14ac:dyDescent="0.25">
      <c r="A76" s="46"/>
      <c r="B76" s="47"/>
      <c r="C76" s="48"/>
      <c r="D76" s="49"/>
      <c r="E76" s="50"/>
      <c r="F76" s="50"/>
      <c r="G76" s="51"/>
      <c r="H76" s="58"/>
      <c r="I76" s="58"/>
      <c r="J76" s="59"/>
      <c r="K76" s="53"/>
      <c r="L76" s="53"/>
      <c r="M76" s="54"/>
      <c r="N76" s="55"/>
      <c r="O76" s="56"/>
      <c r="P76" s="48"/>
      <c r="Q76" s="48"/>
      <c r="R76" s="56"/>
      <c r="S76" s="56"/>
      <c r="T76" s="56"/>
      <c r="U76" s="56"/>
      <c r="V76" s="48"/>
      <c r="W76" s="57"/>
    </row>
    <row r="77" spans="1:23" x14ac:dyDescent="0.25">
      <c r="I77" s="65"/>
      <c r="J77" s="118"/>
      <c r="K77" s="65"/>
    </row>
    <row r="78" spans="1:23" x14ac:dyDescent="0.25">
      <c r="I78" s="65"/>
      <c r="J78" s="118"/>
      <c r="K78" s="65"/>
    </row>
    <row r="79" spans="1:23" x14ac:dyDescent="0.25">
      <c r="I79" s="65"/>
      <c r="J79" s="118"/>
      <c r="K79" s="65"/>
    </row>
    <row r="80" spans="1:23" x14ac:dyDescent="0.25">
      <c r="I80" s="65"/>
      <c r="J80" s="118"/>
      <c r="K80" s="65"/>
    </row>
    <row r="81" spans="9:11" x14ac:dyDescent="0.25">
      <c r="I81" s="65"/>
      <c r="J81" s="118"/>
      <c r="K81" s="65"/>
    </row>
    <row r="82" spans="9:11" x14ac:dyDescent="0.25">
      <c r="I82" s="65"/>
      <c r="J82" s="118"/>
      <c r="K82" s="65"/>
    </row>
    <row r="83" spans="9:11" x14ac:dyDescent="0.25">
      <c r="I83" s="65"/>
      <c r="J83" s="118"/>
      <c r="K83" s="65"/>
    </row>
    <row r="84" spans="9:11" x14ac:dyDescent="0.25">
      <c r="I84" s="65"/>
      <c r="J84" s="118"/>
      <c r="K84" s="65"/>
    </row>
    <row r="85" spans="9:11" x14ac:dyDescent="0.25">
      <c r="I85" s="65"/>
      <c r="J85" s="118"/>
      <c r="K85" s="65"/>
    </row>
    <row r="86" spans="9:11" x14ac:dyDescent="0.25">
      <c r="I86" s="65"/>
      <c r="J86" s="118"/>
      <c r="K86" s="65"/>
    </row>
    <row r="87" spans="9:11" x14ac:dyDescent="0.25">
      <c r="I87" s="65"/>
      <c r="J87" s="118"/>
      <c r="K87" s="65"/>
    </row>
    <row r="88" spans="9:11" x14ac:dyDescent="0.25">
      <c r="I88" s="65"/>
      <c r="J88" s="118"/>
      <c r="K88" s="65"/>
    </row>
    <row r="89" spans="9:11" x14ac:dyDescent="0.25">
      <c r="I89" s="65"/>
      <c r="J89" s="118"/>
      <c r="K89" s="65"/>
    </row>
    <row r="90" spans="9:11" x14ac:dyDescent="0.25">
      <c r="I90" s="65"/>
      <c r="J90" s="118"/>
      <c r="K90" s="65"/>
    </row>
    <row r="91" spans="9:11" x14ac:dyDescent="0.25">
      <c r="I91" s="65"/>
      <c r="J91" s="118"/>
      <c r="K91" s="65"/>
    </row>
    <row r="92" spans="9:11" x14ac:dyDescent="0.25">
      <c r="I92" s="65"/>
      <c r="J92" s="118"/>
      <c r="K92" s="65"/>
    </row>
    <row r="93" spans="9:11" x14ac:dyDescent="0.25">
      <c r="I93" s="65"/>
      <c r="J93" s="118"/>
      <c r="K93" s="65"/>
    </row>
    <row r="94" spans="9:11" x14ac:dyDescent="0.25">
      <c r="I94" s="65"/>
      <c r="J94" s="118"/>
      <c r="K94" s="65"/>
    </row>
    <row r="95" spans="9:11" x14ac:dyDescent="0.25">
      <c r="I95" s="65"/>
      <c r="J95" s="118"/>
      <c r="K95" s="65"/>
    </row>
    <row r="96" spans="9:11" x14ac:dyDescent="0.25">
      <c r="I96" s="65"/>
      <c r="J96" s="118"/>
      <c r="K96" s="65"/>
    </row>
    <row r="97" spans="9:11" x14ac:dyDescent="0.25">
      <c r="I97" s="65"/>
      <c r="J97" s="118"/>
      <c r="K97" s="65"/>
    </row>
    <row r="98" spans="9:11" x14ac:dyDescent="0.25">
      <c r="I98" s="65"/>
      <c r="J98" s="118"/>
      <c r="K98" s="65"/>
    </row>
    <row r="99" spans="9:11" x14ac:dyDescent="0.25">
      <c r="I99" s="65"/>
      <c r="J99" s="118"/>
      <c r="K99" s="65"/>
    </row>
    <row r="100" spans="9:11" x14ac:dyDescent="0.25">
      <c r="I100" s="65"/>
      <c r="J100" s="118"/>
      <c r="K100" s="65"/>
    </row>
    <row r="101" spans="9:11" x14ac:dyDescent="0.25">
      <c r="I101" s="65"/>
      <c r="J101" s="118"/>
      <c r="K101" s="65"/>
    </row>
    <row r="102" spans="9:11" x14ac:dyDescent="0.25">
      <c r="I102" s="65"/>
      <c r="J102" s="118"/>
      <c r="K102" s="65"/>
    </row>
    <row r="103" spans="9:11" x14ac:dyDescent="0.25">
      <c r="I103" s="65"/>
      <c r="J103" s="118"/>
      <c r="K103" s="65"/>
    </row>
    <row r="104" spans="9:11" x14ac:dyDescent="0.25">
      <c r="I104" s="65"/>
      <c r="J104" s="118"/>
      <c r="K104" s="65"/>
    </row>
    <row r="105" spans="9:11" x14ac:dyDescent="0.25">
      <c r="I105" s="65"/>
      <c r="J105" s="118"/>
      <c r="K105" s="65"/>
    </row>
    <row r="106" spans="9:11" x14ac:dyDescent="0.25">
      <c r="I106" s="65"/>
      <c r="J106" s="118"/>
      <c r="K106" s="65"/>
    </row>
    <row r="107" spans="9:11" x14ac:dyDescent="0.25">
      <c r="I107" s="65"/>
      <c r="J107" s="118"/>
      <c r="K107" s="65"/>
    </row>
    <row r="108" spans="9:11" x14ac:dyDescent="0.25">
      <c r="I108" s="65"/>
      <c r="J108" s="118"/>
      <c r="K108" s="65"/>
    </row>
    <row r="109" spans="9:11" x14ac:dyDescent="0.25">
      <c r="I109" s="65"/>
      <c r="J109" s="118"/>
      <c r="K109" s="65"/>
    </row>
    <row r="110" spans="9:11" x14ac:dyDescent="0.25">
      <c r="I110" s="65"/>
      <c r="J110" s="118"/>
      <c r="K110" s="65"/>
    </row>
    <row r="111" spans="9:11" x14ac:dyDescent="0.25">
      <c r="I111" s="65"/>
      <c r="J111" s="118"/>
      <c r="K111" s="65"/>
    </row>
    <row r="112" spans="9:11" x14ac:dyDescent="0.25">
      <c r="I112" s="65"/>
      <c r="J112" s="118"/>
      <c r="K112" s="65"/>
    </row>
    <row r="113" spans="9:11" x14ac:dyDescent="0.25">
      <c r="I113" s="65"/>
      <c r="J113" s="118"/>
      <c r="K113" s="65"/>
    </row>
    <row r="114" spans="9:11" x14ac:dyDescent="0.25">
      <c r="I114" s="65"/>
      <c r="J114" s="118"/>
      <c r="K114" s="65"/>
    </row>
    <row r="115" spans="9:11" x14ac:dyDescent="0.25">
      <c r="I115" s="65"/>
      <c r="J115" s="118"/>
      <c r="K115" s="65"/>
    </row>
    <row r="116" spans="9:11" x14ac:dyDescent="0.25">
      <c r="I116" s="65"/>
      <c r="J116" s="118"/>
      <c r="K116" s="65"/>
    </row>
    <row r="117" spans="9:11" x14ac:dyDescent="0.25">
      <c r="I117" s="65"/>
      <c r="J117" s="118"/>
      <c r="K117" s="65"/>
    </row>
    <row r="118" spans="9:11" x14ac:dyDescent="0.25">
      <c r="I118" s="65"/>
      <c r="J118" s="118"/>
      <c r="K118" s="65"/>
    </row>
    <row r="119" spans="9:11" x14ac:dyDescent="0.25">
      <c r="I119" s="65"/>
      <c r="J119" s="118"/>
      <c r="K119" s="65"/>
    </row>
    <row r="120" spans="9:11" x14ac:dyDescent="0.25">
      <c r="I120" s="65"/>
      <c r="J120" s="118"/>
      <c r="K120" s="65"/>
    </row>
    <row r="121" spans="9:11" x14ac:dyDescent="0.25">
      <c r="I121" s="65"/>
      <c r="J121" s="118"/>
      <c r="K121" s="65"/>
    </row>
    <row r="122" spans="9:11" x14ac:dyDescent="0.25">
      <c r="I122" s="65"/>
      <c r="J122" s="118"/>
      <c r="K122" s="65"/>
    </row>
    <row r="123" spans="9:11" x14ac:dyDescent="0.25">
      <c r="I123" s="65"/>
      <c r="J123" s="118"/>
      <c r="K123" s="65"/>
    </row>
    <row r="124" spans="9:11" x14ac:dyDescent="0.25">
      <c r="I124" s="65"/>
      <c r="J124" s="118"/>
      <c r="K124" s="65"/>
    </row>
    <row r="125" spans="9:11" x14ac:dyDescent="0.25">
      <c r="I125" s="65"/>
      <c r="J125" s="118"/>
      <c r="K125" s="65"/>
    </row>
    <row r="126" spans="9:11" x14ac:dyDescent="0.25">
      <c r="I126" s="65"/>
      <c r="J126" s="118"/>
      <c r="K126" s="65"/>
    </row>
    <row r="127" spans="9:11" x14ac:dyDescent="0.25">
      <c r="I127" s="65"/>
      <c r="J127" s="118"/>
      <c r="K127" s="65"/>
    </row>
    <row r="128" spans="9:11" x14ac:dyDescent="0.25">
      <c r="I128" s="65"/>
      <c r="J128" s="118"/>
      <c r="K128" s="65"/>
    </row>
    <row r="129" spans="9:11" x14ac:dyDescent="0.25">
      <c r="I129" s="65"/>
      <c r="J129" s="118"/>
      <c r="K129" s="65"/>
    </row>
    <row r="130" spans="9:11" x14ac:dyDescent="0.25">
      <c r="I130" s="65"/>
      <c r="J130" s="118"/>
      <c r="K130" s="65"/>
    </row>
    <row r="131" spans="9:11" x14ac:dyDescent="0.25">
      <c r="I131" s="65"/>
      <c r="J131" s="118"/>
      <c r="K131" s="65"/>
    </row>
    <row r="132" spans="9:11" x14ac:dyDescent="0.25">
      <c r="I132" s="65"/>
      <c r="J132" s="118"/>
      <c r="K132" s="65"/>
    </row>
    <row r="133" spans="9:11" x14ac:dyDescent="0.25">
      <c r="I133" s="65"/>
      <c r="J133" s="118"/>
      <c r="K133" s="65"/>
    </row>
    <row r="134" spans="9:11" x14ac:dyDescent="0.25">
      <c r="I134" s="65"/>
      <c r="J134" s="118"/>
      <c r="K134" s="65"/>
    </row>
    <row r="135" spans="9:11" x14ac:dyDescent="0.25">
      <c r="I135" s="65"/>
      <c r="J135" s="118"/>
      <c r="K135" s="65"/>
    </row>
    <row r="136" spans="9:11" x14ac:dyDescent="0.25">
      <c r="I136" s="65"/>
      <c r="J136" s="118"/>
      <c r="K136" s="65"/>
    </row>
    <row r="137" spans="9:11" x14ac:dyDescent="0.25">
      <c r="I137" s="65"/>
      <c r="J137" s="118"/>
      <c r="K137" s="65"/>
    </row>
    <row r="138" spans="9:11" x14ac:dyDescent="0.25">
      <c r="I138" s="65"/>
      <c r="J138" s="118"/>
      <c r="K138" s="65"/>
    </row>
    <row r="139" spans="9:11" x14ac:dyDescent="0.25">
      <c r="I139" s="65"/>
      <c r="J139" s="118"/>
      <c r="K139" s="65"/>
    </row>
    <row r="140" spans="9:11" x14ac:dyDescent="0.25">
      <c r="I140" s="65"/>
      <c r="J140" s="118"/>
      <c r="K140" s="65"/>
    </row>
    <row r="141" spans="9:11" x14ac:dyDescent="0.25">
      <c r="I141" s="65"/>
      <c r="J141" s="118"/>
      <c r="K141" s="65"/>
    </row>
    <row r="142" spans="9:11" x14ac:dyDescent="0.25">
      <c r="I142" s="65"/>
      <c r="J142" s="118"/>
      <c r="K142" s="65"/>
    </row>
    <row r="143" spans="9:11" x14ac:dyDescent="0.25">
      <c r="I143" s="65"/>
      <c r="J143" s="118"/>
      <c r="K143" s="65"/>
    </row>
    <row r="144" spans="9:11" x14ac:dyDescent="0.25">
      <c r="I144" s="65"/>
      <c r="J144" s="118"/>
      <c r="K144" s="65"/>
    </row>
    <row r="145" spans="9:11" x14ac:dyDescent="0.25">
      <c r="I145" s="65"/>
      <c r="J145" s="118"/>
      <c r="K145" s="65"/>
    </row>
    <row r="146" spans="9:11" x14ac:dyDescent="0.25">
      <c r="I146" s="65"/>
      <c r="J146" s="118"/>
      <c r="K146" s="65"/>
    </row>
    <row r="147" spans="9:11" x14ac:dyDescent="0.25">
      <c r="I147" s="65"/>
      <c r="J147" s="118"/>
      <c r="K147" s="65"/>
    </row>
    <row r="148" spans="9:11" x14ac:dyDescent="0.25">
      <c r="I148" s="65"/>
      <c r="J148" s="118"/>
      <c r="K148" s="65"/>
    </row>
    <row r="149" spans="9:11" x14ac:dyDescent="0.25">
      <c r="I149" s="65"/>
      <c r="J149" s="118"/>
      <c r="K149" s="65"/>
    </row>
    <row r="150" spans="9:11" x14ac:dyDescent="0.25">
      <c r="I150" s="65"/>
      <c r="J150" s="118"/>
      <c r="K150" s="65"/>
    </row>
    <row r="151" spans="9:11" x14ac:dyDescent="0.25">
      <c r="I151" s="65"/>
      <c r="J151" s="118"/>
      <c r="K151" s="65"/>
    </row>
    <row r="152" spans="9:11" x14ac:dyDescent="0.25">
      <c r="I152" s="65"/>
      <c r="J152" s="118"/>
      <c r="K152" s="65"/>
    </row>
    <row r="153" spans="9:11" x14ac:dyDescent="0.25">
      <c r="I153" s="65"/>
      <c r="J153" s="118"/>
      <c r="K153" s="65"/>
    </row>
    <row r="154" spans="9:11" x14ac:dyDescent="0.25">
      <c r="I154" s="65"/>
      <c r="J154" s="118"/>
      <c r="K154" s="65"/>
    </row>
    <row r="155" spans="9:11" x14ac:dyDescent="0.25">
      <c r="I155" s="65"/>
      <c r="J155" s="118"/>
      <c r="K155" s="65"/>
    </row>
    <row r="156" spans="9:11" x14ac:dyDescent="0.25">
      <c r="I156" s="65"/>
      <c r="J156" s="118"/>
      <c r="K156" s="65"/>
    </row>
    <row r="157" spans="9:11" x14ac:dyDescent="0.25">
      <c r="I157" s="65"/>
      <c r="J157" s="118"/>
      <c r="K157" s="65"/>
    </row>
    <row r="158" spans="9:11" x14ac:dyDescent="0.25">
      <c r="I158" s="65"/>
      <c r="J158" s="118"/>
      <c r="K158" s="65"/>
    </row>
    <row r="159" spans="9:11" x14ac:dyDescent="0.25">
      <c r="I159" s="65"/>
      <c r="J159" s="118"/>
      <c r="K159" s="65"/>
    </row>
    <row r="160" spans="9:11" x14ac:dyDescent="0.25">
      <c r="I160" s="65"/>
      <c r="J160" s="118"/>
      <c r="K160" s="65"/>
    </row>
    <row r="161" spans="9:11" x14ac:dyDescent="0.25">
      <c r="I161" s="65"/>
      <c r="J161" s="118"/>
      <c r="K161" s="65"/>
    </row>
    <row r="162" spans="9:11" x14ac:dyDescent="0.25">
      <c r="I162" s="65"/>
      <c r="J162" s="118"/>
      <c r="K162" s="65"/>
    </row>
    <row r="163" spans="9:11" x14ac:dyDescent="0.25">
      <c r="I163" s="65"/>
      <c r="J163" s="118"/>
      <c r="K163" s="65"/>
    </row>
    <row r="164" spans="9:11" x14ac:dyDescent="0.25">
      <c r="I164" s="65"/>
      <c r="J164" s="118"/>
      <c r="K164" s="65"/>
    </row>
    <row r="165" spans="9:11" x14ac:dyDescent="0.25">
      <c r="I165" s="65"/>
      <c r="J165" s="118"/>
      <c r="K165" s="65"/>
    </row>
    <row r="166" spans="9:11" x14ac:dyDescent="0.25">
      <c r="I166" s="65"/>
      <c r="J166" s="118"/>
      <c r="K166" s="65"/>
    </row>
    <row r="167" spans="9:11" x14ac:dyDescent="0.25">
      <c r="I167" s="65"/>
      <c r="J167" s="118"/>
      <c r="K167" s="65"/>
    </row>
  </sheetData>
  <sheetProtection formatCells="0" formatColumns="0" formatRows="0" insertColumns="0" insertRows="0" insertHyperlinks="0" deleteColumns="0" deleteRows="0" sort="0" autoFilter="0" pivotTables="0"/>
  <dataConsolidate/>
  <customSheetViews>
    <customSheetView guid="{C2EBE807-EBA8-43DE-8F91-9FC2A4B280E7}" scale="30" showPageBreaks="1" showGridLines="0" fitToPage="1" printArea="1" view="pageLayout">
      <pageMargins left="0.25" right="0.25" top="0.75" bottom="0.75" header="0.3" footer="0.3"/>
      <printOptions verticalCentered="1"/>
      <pageSetup paperSize="5" scale="45" fitToHeight="0" orientation="landscape" cellComments="asDisplayed" r:id="rId1"/>
      <headerFooter alignWithMargins="0">
        <oddHeader>&amp;C&amp;"Arial,Bold"&amp;16TNMP
TRANSMISSION CONSTRUCTION PROGRESS REPORT
for
AUGUST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customSheetView>
    <customSheetView guid="{FFE70D7D-FFE0-4F08-B1AF-D8BC4F343295}" scale="60" showPageBreaks="1" showGridLines="0" fitToPage="1">
      <pane ySplit="1" topLeftCell="A2" activePane="bottomLeft" state="frozen"/>
      <selection pane="bottomLeft" activeCell="I38" sqref="I38"/>
      <pageMargins left="0" right="0" top="0" bottom="0" header="0" footer="0"/>
      <printOptions verticalCentered="1"/>
      <pageSetup paperSize="17" scale="40" fitToHeight="0" orientation="landscape" cellComments="asDisplayed" r:id="rId2"/>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F037015-8961-4DC6-ACD9-4AA1C5A206A5}" scale="70" showGridLines="0" fitToPage="1" printArea="1">
      <pane ySplit="1" topLeftCell="A17" activePane="bottomLeft" state="frozen"/>
      <selection pane="bottomLeft" activeCell="T21" sqref="T21"/>
      <pageMargins left="0.25" right="0.25" top="0.75" bottom="0.75" header="0.3" footer="0.3"/>
      <printOptions verticalCentered="1"/>
      <pageSetup paperSize="5" scale="44" fitToHeight="0" orientation="landscape" cellComments="asDisplayed" r:id="rId3"/>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B7AA7EFD-3F7B-42DC-A062-3025BF4F98D7}" scale="60" showPageBreaks="1" showGridLines="0" fitToPage="1" printArea="1">
      <pane ySplit="1" topLeftCell="A2" activePane="bottomLeft" state="frozen"/>
      <selection pane="bottomLeft" activeCell="F5" sqref="F5"/>
      <pageMargins left="0.25" right="0.25" top="1" bottom="0.75" header="0.3" footer="0.3"/>
      <printOptions horizontalCentered="1"/>
      <pageSetup scale="34" fitToHeight="0" orientation="landscape" cellComments="asDisplayed" r:id="rId4"/>
      <headerFooter>
        <oddHeader>&amp;C&amp;"Arial,Bold"&amp;16 TNMP
TRANSMISSION CONSTRUCTION PROGRESS REPORT
for
December 2018
&amp;R&amp;"Arial,Bold"&amp;24Public Utility Commission of Texas&amp;"Arial,Regular"
&amp;"Arial,Bold"Project No.     &amp;U   47927</oddHeader>
        <oddFooter>&amp;L&amp;12Tony Hudson
Director of Engineering
2641 E. HWY 6 ALVIN, TX 77511
anthony.hudson@tnmp.com&amp;C&amp;16Page &amp;P of &amp;N&amp;R&amp;16&amp;F
Revised: &amp;D</oddFooter>
      </headerFooter>
    </customSheetView>
    <customSheetView guid="{EFA1DD6D-2611-42D8-BB30-63303B0C7ECB}" scale="50" showPageBreaks="1" showGridLines="0" fitToPage="1" printArea="1" topLeftCell="D1">
      <pane ySplit="1" topLeftCell="A2" activePane="bottomLeft" state="frozen"/>
      <selection pane="bottomLeft" activeCell="O4" sqref="O4:U5"/>
      <pageMargins left="0.25" right="0.25" top="0.75" bottom="0.75" header="0.3" footer="0.3"/>
      <printOptions verticalCentered="1"/>
      <pageSetup paperSize="5" scale="43" fitToHeight="0" orientation="landscape" cellComments="asDisplayed" r:id="rId5"/>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CE3D1AAA-72A2-4BBE-8E99-F300056259BC}" scale="60" showGridLines="0" fitToPage="1">
      <pane ySplit="1" topLeftCell="A2" activePane="bottomLeft" state="frozen"/>
      <selection pane="bottomLeft" activeCell="G8" sqref="G8"/>
      <pageMargins left="0" right="0" top="0" bottom="0" header="0" footer="0"/>
      <printOptions verticalCentered="1"/>
      <pageSetup paperSize="5" scale="43" fitToHeight="0" orientation="landscape" cellComments="asDisplayed" r:id="rId6"/>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054635C-9010-4D11-87AF-28B0569563E1}" scale="60" showPageBreaks="1" showGridLines="0" fitToPage="1" printArea="1">
      <pane ySplit="1" topLeftCell="A8" activePane="bottomLeft" state="frozen"/>
      <selection pane="bottomLeft" sqref="A1:W23"/>
      <pageMargins left="0" right="0" top="0.25" bottom="0.55000000000000004" header="0" footer="0"/>
      <printOptions verticalCentered="1"/>
      <pageSetup paperSize="5" scale="43" fitToHeight="0" orientation="landscape" cellComments="asDisplayed" r:id="rId7"/>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07F14A9A-7AEF-4021-A8E0-A8D7231964B8}" scale="50" showGridLines="0" fitToPage="1">
      <pane ySplit="1" topLeftCell="A2" activePane="bottomLeft" state="frozen"/>
      <selection pane="bottomLeft" activeCell="K9" sqref="K9"/>
      <pageMargins left="0.25" right="0.25" top="0.75" bottom="0.75" header="0.3" footer="0.3"/>
      <printOptions verticalCentered="1"/>
      <pageSetup paperSize="5" scale="45" fitToHeight="0" orientation="landscape" cellComments="asDisplayed" r:id="rId8"/>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A70ADFFF-EBD6-4F14-A567-D3179A8C9B39}" scale="70" showPageBreaks="1" showGridLines="0" fitToPage="1" printArea="1" hiddenColumns="1" view="pageLayout" topLeftCell="A76">
      <selection activeCell="R80" sqref="R80"/>
      <pageMargins left="0.25" right="0.25" top="0.75" bottom="0.75" header="0.3" footer="0.3"/>
      <printOptions verticalCentered="1"/>
      <pageSetup paperSize="5" scale="43" fitToHeight="0" orientation="landscape" cellComments="asDisplayed" r:id="rId9"/>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D9202BF8-2957-4A2A-AF28-7BE52DE6F27C}" scale="66" showGridLines="0" fitToPage="1" printArea="1" topLeftCell="G1">
      <pane ySplit="1" topLeftCell="A20" activePane="bottomLeft" state="frozen"/>
      <selection pane="bottomLeft" activeCell="Z40" sqref="Z40"/>
      <pageMargins left="0.25" right="0.25" top="0.75" bottom="0.75" header="0.3" footer="0.3"/>
      <printOptions verticalCentered="1"/>
      <pageSetup paperSize="5" scale="42" fitToHeight="0" orientation="landscape" cellComments="asDisplayed" r:id="rId10"/>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 guid="{DF6E4EAE-96AB-4E09-9747-6AE1C97DEF37}" scale="80" showPageBreaks="1" fitToPage="1" printArea="1">
      <selection activeCell="M7" sqref="M7"/>
      <pageMargins left="0.25" right="0.25" top="0.75" bottom="0.75" header="0.3" footer="0.3"/>
      <printOptions verticalCentered="1"/>
      <pageSetup paperSize="5" scale="45" fitToHeight="0" orientation="landscape" cellComments="asDisplayed" r:id="rId11"/>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s>
  <phoneticPr fontId="0" type="noConversion"/>
  <printOptions verticalCentered="1"/>
  <pageMargins left="0.25" right="0.25" top="0.75" bottom="0.75" header="0.3" footer="0.3"/>
  <pageSetup paperSize="5" scale="45" fitToHeight="0" orientation="landscape" cellComments="asDisplayed" r:id="rId12"/>
  <headerFooter alignWithMargins="0">
    <oddHeader>&amp;C&amp;"Arial,Bold"&amp;16TNMP
TRANSMISSION CONSTRUCTION PROGRESS REPORT
for
AUGUST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5" x14ac:dyDescent="0.25"/>
  <sheetData/>
  <customSheetViews>
    <customSheetView guid="{C2EBE807-EBA8-43DE-8F91-9FC2A4B280E7}" showPageBreaks="1">
      <pageMargins left="0.7" right="0.7" top="0.75" bottom="0.75" header="0.3" footer="0.3"/>
      <pageSetup orientation="portrait" r:id="rId1"/>
    </customSheetView>
    <customSheetView guid="{FFE70D7D-FFE0-4F08-B1AF-D8BC4F343295}">
      <pageMargins left="0.7" right="0.7" top="0.75" bottom="0.75" header="0.3" footer="0.3"/>
    </customSheetView>
    <customSheetView guid="{8F037015-8961-4DC6-ACD9-4AA1C5A206A5}">
      <pageMargins left="0.7" right="0.7" top="0.75" bottom="0.75" header="0.3" footer="0.3"/>
    </customSheetView>
    <customSheetView guid="{B7AA7EFD-3F7B-42DC-A062-3025BF4F98D7}">
      <pageMargins left="0.7" right="0.7" top="0.75" bottom="0.75" header="0.3" footer="0.3"/>
    </customSheetView>
    <customSheetView guid="{07F14A9A-7AEF-4021-A8E0-A8D7231964B8}">
      <pageMargins left="0.7" right="0.7" top="0.75" bottom="0.75" header="0.3" footer="0.3"/>
    </customSheetView>
    <customSheetView guid="{A70ADFFF-EBD6-4F14-A567-D3179A8C9B39}">
      <pageMargins left="0.7" right="0.7" top="0.75" bottom="0.75" header="0.3" footer="0.3"/>
    </customSheetView>
    <customSheetView guid="{D9202BF8-2957-4A2A-AF28-7BE52DE6F27C}">
      <pageMargins left="0.7" right="0.7" top="0.75" bottom="0.75" header="0.3" footer="0.3"/>
    </customSheetView>
    <customSheetView guid="{DF6E4EAE-96AB-4E09-9747-6AE1C97DEF37}">
      <pageMargins left="0.7" right="0.7" top="0.75" bottom="0.75" header="0.3" footer="0.3"/>
      <pageSetup orientation="portrait" verticalDpi="300" r:id="rId2"/>
    </customSheetView>
  </customSheetViews>
  <pageMargins left="0.7" right="0.7" top="0.75" bottom="0.75" header="0.3" footer="0.3"/>
  <pageSetup orientation="portrait" r:id="rId3"/>
</worksheet>
</file>

<file path=xl/worksheets/wsSortMap1.xml><?xml version="1.0" encoding="utf-8"?>
<worksheetSortMap xmlns="http://schemas.microsoft.com/office/excel/2006/main">
  <rowSortMap ref="A3:XFD39" count="36">
    <row newVal="2" oldVal="33"/>
    <row newVal="3" oldVal="26"/>
    <row newVal="4" oldVal="30"/>
    <row newVal="5" oldVal="14"/>
    <row newVal="6" oldVal="17"/>
    <row newVal="7" oldVal="10"/>
    <row newVal="8" oldVal="13"/>
    <row newVal="9" oldVal="2"/>
    <row newVal="10" oldVal="21"/>
    <row newVal="11" oldVal="24"/>
    <row newVal="12" oldVal="25"/>
    <row newVal="13" oldVal="18"/>
    <row newVal="14" oldVal="3"/>
    <row newVal="16" oldVal="19"/>
    <row newVal="17" oldVal="20"/>
    <row newVal="18" oldVal="11"/>
    <row newVal="19" oldVal="38"/>
    <row newVal="20" oldVal="7"/>
    <row newVal="21" oldVal="27"/>
    <row newVal="22" oldVal="29"/>
    <row newVal="23" oldVal="37"/>
    <row newVal="24" oldVal="36"/>
    <row newVal="25" oldVal="28"/>
    <row newVal="26" oldVal="4"/>
    <row newVal="27" oldVal="31"/>
    <row newVal="28" oldVal="32"/>
    <row newVal="29" oldVal="34"/>
    <row newVal="30" oldVal="16"/>
    <row newVal="31" oldVal="8"/>
    <row newVal="32" oldVal="35"/>
    <row newVal="33" oldVal="9"/>
    <row newVal="34" oldVal="5"/>
    <row newVal="35" oldVal="23"/>
    <row newVal="36" oldVal="6"/>
    <row newVal="37" oldVal="12"/>
    <row newVal="38" oldVal="22"/>
  </rowSortMap>
</worksheetSortMap>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ourceID xmlns="38fe0a5c-2483-4f44-a024-482df5c904f0"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906820D700EF6B4E8A69963B2D93796E" ma:contentTypeVersion="5" ma:contentTypeDescription="Create a new document." ma:contentTypeScope="" ma:versionID="64da753965e6f03020e3f868ae9d1db9">
  <xsd:schema xmlns:xsd="http://www.w3.org/2001/XMLSchema" xmlns:xs="http://www.w3.org/2001/XMLSchema" xmlns:p="http://schemas.microsoft.com/office/2006/metadata/properties" xmlns:ns2="38fe0a5c-2483-4f44-a024-482df5c904f0" targetNamespace="http://schemas.microsoft.com/office/2006/metadata/properties" ma:root="true" ma:fieldsID="19e70400e2c17e9ce4963743a98226d6" ns2:_="">
    <xsd:import namespace="38fe0a5c-2483-4f44-a024-482df5c904f0"/>
    <xsd:element name="properties">
      <xsd:complexType>
        <xsd:sequence>
          <xsd:element name="documentManagement">
            <xsd:complexType>
              <xsd:all>
                <xsd:element ref="ns2:SourceID"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e0a5c-2483-4f44-a024-482df5c904f0" elementFormDefault="qualified">
    <xsd:import namespace="http://schemas.microsoft.com/office/2006/documentManagement/types"/>
    <xsd:import namespace="http://schemas.microsoft.com/office/infopath/2007/PartnerControls"/>
    <xsd:element name="SourceID" ma:index="8" nillable="true" ma:displayName="SourceID" ma:internalName="SourceID">
      <xsd:simpleType>
        <xsd:restriction base="dms:Number"/>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A1BF94-022D-4C88-BBAE-9CF61069037C}">
  <ds:schemaRefs>
    <ds:schemaRef ds:uri="http://purl.org/dc/terms/"/>
    <ds:schemaRef ds:uri="38fe0a5c-2483-4f44-a024-482df5c904f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F1BA7F4-859B-47B7-B7E1-A568570F7988}">
  <ds:schemaRefs>
    <ds:schemaRef ds:uri="http://schemas.microsoft.com/sharepoint/v3/contenttype/forms"/>
  </ds:schemaRefs>
</ds:datastoreItem>
</file>

<file path=customXml/itemProps3.xml><?xml version="1.0" encoding="utf-8"?>
<ds:datastoreItem xmlns:ds="http://schemas.openxmlformats.org/officeDocument/2006/customXml" ds:itemID="{3D8ECFD8-1C42-4EE4-BA71-5BB15E41A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e0a5c-2483-4f44-a024-482df5c90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MonthlyReportForm</vt:lpstr>
      <vt:lpstr>Sheet1</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Huffaker, Brooks</cp:lastModifiedBy>
  <cp:lastPrinted>2020-03-09T12:34:57Z</cp:lastPrinted>
  <dcterms:created xsi:type="dcterms:W3CDTF">1999-03-12T23:41:12Z</dcterms:created>
  <dcterms:modified xsi:type="dcterms:W3CDTF">2021-08-11T16:09:10Z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0x010100906820D700EF6B4E8A69963B2D93796E</vt:lpwstr>
  </property>
  <property fmtid="{D5CDD505-2E9C-101B-9397-08002B2CF9AE}" pid="3" name="eDOCS AutoSave">
    <vt:lpwstr/>
  </property>
  <property fmtid="{D5CDD505-2E9C-101B-9397-08002B2CF9AE}" pid="4" name="MSIP_Label_f367428c-8df2-41b3-925f-2e32f93f53ed_Enabled">
    <vt:lpwstr>true</vt:lpwstr>
  </property>
  <property fmtid="{D5CDD505-2E9C-101B-9397-08002B2CF9AE}" pid="5" name="MSIP_Label_f367428c-8df2-41b3-925f-2e32f93f53ed_SetDate">
    <vt:lpwstr>2021-08-10T13:07:02Z</vt:lpwstr>
  </property>
  <property fmtid="{D5CDD505-2E9C-101B-9397-08002B2CF9AE}" pid="6" name="MSIP_Label_f367428c-8df2-41b3-925f-2e32f93f53ed_Method">
    <vt:lpwstr>Standard</vt:lpwstr>
  </property>
  <property fmtid="{D5CDD505-2E9C-101B-9397-08002B2CF9AE}" pid="7" name="MSIP_Label_f367428c-8df2-41b3-925f-2e32f93f53ed_Name">
    <vt:lpwstr>f367428c-8df2-41b3-925f-2e32f93f53ed</vt:lpwstr>
  </property>
  <property fmtid="{D5CDD505-2E9C-101B-9397-08002B2CF9AE}" pid="8" name="MSIP_Label_f367428c-8df2-41b3-925f-2e32f93f53ed_SiteId">
    <vt:lpwstr>6c1ea1fd-d5ee-4dc8-bcfe-8877bd40388b</vt:lpwstr>
  </property>
  <property fmtid="{D5CDD505-2E9C-101B-9397-08002B2CF9AE}" pid="9" name="MSIP_Label_f367428c-8df2-41b3-925f-2e32f93f53ed_ActionId">
    <vt:lpwstr>ec106d88-c501-45c6-9e1e-2f68d29aca1e</vt:lpwstr>
  </property>
  <property fmtid="{D5CDD505-2E9C-101B-9397-08002B2CF9AE}" pid="10" name="MSIP_Label_f367428c-8df2-41b3-925f-2e32f93f53ed_ContentBits">
    <vt:lpwstr>0</vt:lpwstr>
  </property>
</Properties>
</file>